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Z:\Področje nabave\ODDELEK JAVNIH NAROČIL\JAVNA NAROČILA obr 465\JN 97_2023\"/>
    </mc:Choice>
  </mc:AlternateContent>
  <xr:revisionPtr revIDLastSave="0" documentId="8_{6BF78888-F484-4C39-ACD6-4D19C2873CAB}" xr6:coauthVersionLast="47" xr6:coauthVersionMax="47" xr10:uidLastSave="{00000000-0000-0000-0000-000000000000}"/>
  <bookViews>
    <workbookView xWindow="-120" yWindow="-120" windowWidth="29040" windowHeight="15840" tabRatio="823" xr2:uid="{00000000-000D-0000-FFFF-FFFF00000000}"/>
  </bookViews>
  <sheets>
    <sheet name="00_REKAPITULACIJA" sheetId="2" r:id="rId1"/>
    <sheet name="01_1_I._SPL" sheetId="50" r:id="rId2"/>
    <sheet name="02_1_II.1_PRIP" sheetId="51" r:id="rId3"/>
    <sheet name="03_1_II.2_ZEM" sheetId="52" r:id="rId4"/>
    <sheet name="04_1_II.3_BET" sheetId="53" r:id="rId5"/>
    <sheet name="05_1_II.4_MAB" sheetId="54" r:id="rId6"/>
    <sheet name="06_1_II.5_TES" sheetId="55" r:id="rId7"/>
    <sheet name="07_1_II.6_ZID" sheetId="56" r:id="rId8"/>
    <sheet name="08_1_II.7_RUS" sheetId="57" r:id="rId9"/>
    <sheet name="09_1_II.8_ZU" sheetId="48" r:id="rId10"/>
    <sheet name="10_1_II.9_GD-SI" sheetId="67" r:id="rId11"/>
    <sheet name="11_1_II.10_GD-EI" sheetId="68" r:id="rId12"/>
    <sheet name="12_1_III.1_KRO" sheetId="60" r:id="rId13"/>
    <sheet name="13_1_III.2_KLJ" sheetId="61" r:id="rId14"/>
    <sheet name="14_1_III.3_SPEC" sheetId="66" r:id="rId15"/>
    <sheet name="15_3_IV.1._FE" sheetId="64" r:id="rId16"/>
    <sheet name="16_3_IV.2._SN" sheetId="65" r:id="rId17"/>
    <sheet name="17_4_IV.3._VOD" sheetId="44" r:id="rId18"/>
  </sheets>
  <externalReferences>
    <externalReference r:id="rId19"/>
  </externalReferences>
  <definedNames>
    <definedName name="_pro2" localSheetId="14">#REF!</definedName>
    <definedName name="_pro2">#REF!</definedName>
    <definedName name="baza" localSheetId="14">#REF!</definedName>
    <definedName name="baza">#REF!</definedName>
    <definedName name="baza1" localSheetId="14">#REF!</definedName>
    <definedName name="baza1">#REF!</definedName>
    <definedName name="baza2">#REF!</definedName>
    <definedName name="baza3">#REF!</definedName>
    <definedName name="baza4">#REF!</definedName>
    <definedName name="baza5">#REF!</definedName>
    <definedName name="cene">#REF!</definedName>
    <definedName name="d">#REF!</definedName>
    <definedName name="enote">#REF!</definedName>
    <definedName name="gradbena_dela">#REF!</definedName>
    <definedName name="grdbena_dela">#REF!</definedName>
    <definedName name="jeklo_dobava">#REF!</definedName>
    <definedName name="jeklo_montaža">#REF!</definedName>
    <definedName name="JEKLO_SD">#REF!</definedName>
    <definedName name="postavke" localSheetId="14">#REF!</definedName>
    <definedName name="postavke">#REF!</definedName>
    <definedName name="_xlnm.Print_Area" localSheetId="0">'00_REKAPITULACIJA'!$A$1:$F$68</definedName>
    <definedName name="_xlnm.Print_Area" localSheetId="1">'01_1_I._SPL'!$A$1:$F$102</definedName>
    <definedName name="_xlnm.Print_Area" localSheetId="2">'02_1_II.1_PRIP'!$A$1:$F$31</definedName>
    <definedName name="_xlnm.Print_Area" localSheetId="3">'03_1_II.2_ZEM'!$A$1:$F$39</definedName>
    <definedName name="_xlnm.Print_Area" localSheetId="4">'04_1_II.3_BET'!$A$1:$F$38</definedName>
    <definedName name="_xlnm.Print_Area" localSheetId="5">'05_1_II.4_MAB'!$A$1:$F$46</definedName>
    <definedName name="_xlnm.Print_Area" localSheetId="6">'06_1_II.5_TES'!$A$1:$F$33</definedName>
    <definedName name="_xlnm.Print_Area" localSheetId="7">'07_1_II.6_ZID'!$A$1:$F$37</definedName>
    <definedName name="_xlnm.Print_Area" localSheetId="8">'08_1_II.7_RUS'!$A$1:$F$44</definedName>
    <definedName name="_xlnm.Print_Area" localSheetId="9">'09_1_II.8_ZU'!$A:$F</definedName>
    <definedName name="_xlnm.Print_Area" localSheetId="10">'10_1_II.9_GD-SI'!$A$1:$F$39</definedName>
    <definedName name="_xlnm.Print_Area" localSheetId="11">'11_1_II.10_GD-EI'!$A:$F</definedName>
    <definedName name="_xlnm.Print_Area" localSheetId="12">'12_1_III.1_KRO'!$A:$F</definedName>
    <definedName name="_xlnm.Print_Area" localSheetId="13">'13_1_III.2_KLJ'!$A:$F</definedName>
    <definedName name="_xlnm.Print_Area" localSheetId="14">'14_1_III.3_SPEC'!$A$1:$F$22</definedName>
    <definedName name="_xlnm.Print_Area" localSheetId="15">'15_3_IV.1._FE'!$A$1:$F$415</definedName>
    <definedName name="_xlnm.Print_Area" localSheetId="16">'16_3_IV.2._SN'!$A$1:$F$943</definedName>
    <definedName name="_xlnm.Print_Area" localSheetId="17">'17_4_IV.3._VOD'!$A$1:$F$48</definedName>
    <definedName name="_xlnm.Print_Titles" localSheetId="0">'00_REKAPITULACIJA'!$5:$5</definedName>
    <definedName name="_xlnm.Print_Titles" localSheetId="14">'14_1_III.3_SPEC'!$1:$10</definedName>
    <definedName name="_xlnm.Print_Titles" localSheetId="15">'15_3_IV.1._FE'!$1:$6</definedName>
    <definedName name="_xlnm.Print_Titles" localSheetId="16">'16_3_IV.2._SN'!$1:$6</definedName>
    <definedName name="pro" localSheetId="14">#REF!</definedName>
    <definedName name="pro">#REF!</definedName>
    <definedName name="razvod_kablov" localSheetId="14">#REF!</definedName>
    <definedName name="razvod_kablov">#REF!</definedName>
    <definedName name="stm">[1]GML!$D$10</definedName>
    <definedName name="x" localSheetId="14">#REF!</definedName>
    <definedName name="x">#REF!</definedName>
    <definedName name="Y" localSheetId="14">#REF!</definedName>
    <definedName name="Y">#REF!</definedName>
    <definedName name="Z" localSheetId="14">#REF!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9" i="68" l="1"/>
  <c r="F67" i="68"/>
  <c r="F65" i="68"/>
  <c r="F63" i="68"/>
  <c r="F56" i="68"/>
  <c r="F53" i="68"/>
  <c r="F51" i="68"/>
  <c r="F48" i="68"/>
  <c r="F45" i="68"/>
  <c r="F41" i="68"/>
  <c r="F39" i="68"/>
  <c r="F36" i="68"/>
  <c r="F34" i="68"/>
  <c r="F31" i="68"/>
  <c r="F28" i="68"/>
  <c r="F25" i="68"/>
  <c r="F22" i="68"/>
  <c r="F20" i="68"/>
  <c r="F17" i="68"/>
  <c r="F15" i="68"/>
  <c r="F93" i="50"/>
  <c r="A26" i="55"/>
  <c r="F28" i="55"/>
  <c r="F33" i="56"/>
  <c r="D35" i="56"/>
  <c r="F35" i="56"/>
  <c r="A28" i="55" l="1"/>
  <c r="A30" i="55" s="1"/>
  <c r="F46" i="44"/>
  <c r="A45" i="44"/>
  <c r="B42" i="2"/>
  <c r="B41" i="2"/>
  <c r="A42" i="2"/>
  <c r="A41" i="2"/>
  <c r="B71" i="68"/>
  <c r="A68" i="68"/>
  <c r="A64" i="68"/>
  <c r="A63" i="68"/>
  <c r="A62" i="68"/>
  <c r="I61" i="68"/>
  <c r="A61" i="68"/>
  <c r="I60" i="68"/>
  <c r="A60" i="68"/>
  <c r="I59" i="68"/>
  <c r="A59" i="68"/>
  <c r="I58" i="68"/>
  <c r="A57" i="68"/>
  <c r="A56" i="68"/>
  <c r="A54" i="68"/>
  <c r="A52" i="68"/>
  <c r="A51" i="68"/>
  <c r="A49" i="68"/>
  <c r="A48" i="68"/>
  <c r="A46" i="68"/>
  <c r="A45" i="68"/>
  <c r="A44" i="68"/>
  <c r="A42" i="68"/>
  <c r="A40" i="68"/>
  <c r="G39" i="68"/>
  <c r="G37" i="68"/>
  <c r="G36" i="68"/>
  <c r="G35" i="68"/>
  <c r="A35" i="68"/>
  <c r="G34" i="68"/>
  <c r="A34" i="68"/>
  <c r="A32" i="68"/>
  <c r="A31" i="68"/>
  <c r="A29" i="68"/>
  <c r="A28" i="68"/>
  <c r="A26" i="68"/>
  <c r="A25" i="68"/>
  <c r="A23" i="68"/>
  <c r="A21" i="68"/>
  <c r="G20" i="68"/>
  <c r="A20" i="68"/>
  <c r="G19" i="68"/>
  <c r="A18" i="68"/>
  <c r="B39" i="67"/>
  <c r="F37" i="67"/>
  <c r="A37" i="67"/>
  <c r="A34" i="67"/>
  <c r="F33" i="67"/>
  <c r="A33" i="67"/>
  <c r="A30" i="67"/>
  <c r="F29" i="67"/>
  <c r="A29" i="67"/>
  <c r="A24" i="67"/>
  <c r="F23" i="67"/>
  <c r="A23" i="67"/>
  <c r="A21" i="67"/>
  <c r="F20" i="67"/>
  <c r="A20" i="67"/>
  <c r="A19" i="67"/>
  <c r="A17" i="67"/>
  <c r="F16" i="67"/>
  <c r="A16" i="67"/>
  <c r="B40" i="2"/>
  <c r="B39" i="2"/>
  <c r="B38" i="2"/>
  <c r="B37" i="2"/>
  <c r="B36" i="2"/>
  <c r="B35" i="2"/>
  <c r="B34" i="2"/>
  <c r="B50" i="2"/>
  <c r="B49" i="2"/>
  <c r="B48" i="2"/>
  <c r="A50" i="2"/>
  <c r="A49" i="2"/>
  <c r="A40" i="2"/>
  <c r="A39" i="2"/>
  <c r="A38" i="2"/>
  <c r="A37" i="2"/>
  <c r="A36" i="2"/>
  <c r="A35" i="2"/>
  <c r="A34" i="2"/>
  <c r="F71" i="68" l="1"/>
  <c r="F42" i="2" s="1"/>
  <c r="F39" i="67"/>
  <c r="F41" i="2" s="1"/>
  <c r="F28" i="53"/>
  <c r="F61" i="64"/>
  <c r="B57" i="2"/>
  <c r="A57" i="2"/>
  <c r="B939" i="65"/>
  <c r="A939" i="65"/>
  <c r="B937" i="65"/>
  <c r="A937" i="65"/>
  <c r="B934" i="65"/>
  <c r="B933" i="65"/>
  <c r="B932" i="65"/>
  <c r="B931" i="65"/>
  <c r="A934" i="65"/>
  <c r="A933" i="65"/>
  <c r="A932" i="65"/>
  <c r="A931" i="65"/>
  <c r="B930" i="65"/>
  <c r="B935" i="65" s="1"/>
  <c r="B927" i="65"/>
  <c r="B926" i="65"/>
  <c r="B925" i="65"/>
  <c r="B924" i="65"/>
  <c r="A930" i="65"/>
  <c r="A927" i="65"/>
  <c r="A926" i="65"/>
  <c r="A925" i="65"/>
  <c r="A924" i="65"/>
  <c r="A923" i="65"/>
  <c r="B923" i="65"/>
  <c r="B928" i="65" s="1"/>
  <c r="B922" i="65"/>
  <c r="B919" i="65"/>
  <c r="A56" i="2" l="1"/>
  <c r="B412" i="64"/>
  <c r="B411" i="64"/>
  <c r="B410" i="64"/>
  <c r="B409" i="64"/>
  <c r="B408" i="64"/>
  <c r="B407" i="64"/>
  <c r="B406" i="64"/>
  <c r="A412" i="64"/>
  <c r="A411" i="64"/>
  <c r="A410" i="64"/>
  <c r="A409" i="64"/>
  <c r="A408" i="64"/>
  <c r="A407" i="64"/>
  <c r="A406" i="64"/>
  <c r="B56" i="2"/>
  <c r="F173" i="64"/>
  <c r="A173" i="64"/>
  <c r="A171" i="64"/>
  <c r="F884" i="65" l="1"/>
  <c r="F880" i="65"/>
  <c r="F64" i="60"/>
  <c r="F48" i="60"/>
  <c r="F20" i="66"/>
  <c r="F50" i="2" s="1"/>
  <c r="F44" i="61"/>
  <c r="F46" i="61"/>
  <c r="F48" i="61"/>
  <c r="F25" i="60"/>
  <c r="F34" i="57"/>
  <c r="F66" i="60" l="1"/>
  <c r="F886" i="65"/>
  <c r="F937" i="65" s="1"/>
  <c r="F40" i="57" l="1"/>
  <c r="F42" i="57"/>
  <c r="F38" i="57"/>
  <c r="A48" i="2" l="1"/>
  <c r="F48" i="2"/>
  <c r="B22" i="66"/>
  <c r="A17" i="66"/>
  <c r="B66" i="60"/>
  <c r="A15" i="67" l="1"/>
  <c r="A22" i="60"/>
  <c r="A28" i="60" s="1"/>
  <c r="A18" i="67" l="1"/>
  <c r="A22" i="67" s="1"/>
  <c r="A25" i="67" s="1"/>
  <c r="A31" i="67" s="1"/>
  <c r="A35" i="67" s="1"/>
  <c r="A15" i="68"/>
  <c r="F917" i="65"/>
  <c r="F914" i="65"/>
  <c r="F911" i="65"/>
  <c r="F908" i="65"/>
  <c r="F905" i="65"/>
  <c r="F902" i="65"/>
  <c r="F899" i="65"/>
  <c r="F896" i="65"/>
  <c r="F893" i="65"/>
  <c r="B873" i="65"/>
  <c r="F871" i="65"/>
  <c r="F869" i="65"/>
  <c r="F867" i="65"/>
  <c r="A866" i="65"/>
  <c r="F865" i="65"/>
  <c r="A863" i="65"/>
  <c r="F862" i="65"/>
  <c r="A861" i="65"/>
  <c r="F860" i="65"/>
  <c r="A859" i="65"/>
  <c r="F858" i="65"/>
  <c r="A857" i="65"/>
  <c r="A856" i="65"/>
  <c r="F851" i="65"/>
  <c r="F849" i="65"/>
  <c r="F847" i="65"/>
  <c r="A846" i="65"/>
  <c r="F845" i="65"/>
  <c r="F843" i="65"/>
  <c r="F841" i="65"/>
  <c r="F839" i="65"/>
  <c r="F837" i="65"/>
  <c r="F835" i="65"/>
  <c r="F833" i="65"/>
  <c r="F831" i="65"/>
  <c r="F829" i="65"/>
  <c r="F827" i="65"/>
  <c r="F825" i="65"/>
  <c r="F823" i="65"/>
  <c r="F804" i="65"/>
  <c r="F798" i="65"/>
  <c r="B784" i="65"/>
  <c r="F782" i="65"/>
  <c r="F762" i="65"/>
  <c r="F736" i="65"/>
  <c r="F718" i="65"/>
  <c r="F715" i="65"/>
  <c r="F643" i="65"/>
  <c r="B608" i="65"/>
  <c r="F606" i="65"/>
  <c r="F604" i="65"/>
  <c r="F602" i="65"/>
  <c r="F600" i="65"/>
  <c r="F598" i="65"/>
  <c r="F596" i="65"/>
  <c r="A595" i="65"/>
  <c r="A594" i="65"/>
  <c r="F591" i="65"/>
  <c r="F583" i="65"/>
  <c r="F581" i="65"/>
  <c r="F579" i="65"/>
  <c r="F577" i="65"/>
  <c r="A560" i="65"/>
  <c r="B551" i="65"/>
  <c r="F549" i="65"/>
  <c r="F537" i="65"/>
  <c r="F535" i="65"/>
  <c r="A455" i="65"/>
  <c r="A448" i="65"/>
  <c r="B445" i="65"/>
  <c r="F443" i="65"/>
  <c r="F441" i="65"/>
  <c r="F439" i="65"/>
  <c r="A438" i="65"/>
  <c r="F437" i="65"/>
  <c r="A435" i="65"/>
  <c r="F434" i="65"/>
  <c r="A433" i="65"/>
  <c r="F432" i="65"/>
  <c r="A431" i="65"/>
  <c r="F430" i="65"/>
  <c r="A429" i="65"/>
  <c r="A428" i="65"/>
  <c r="F423" i="65"/>
  <c r="F421" i="65"/>
  <c r="F419" i="65"/>
  <c r="A418" i="65"/>
  <c r="F417" i="65"/>
  <c r="F415" i="65"/>
  <c r="F413" i="65"/>
  <c r="F411" i="65"/>
  <c r="F409" i="65"/>
  <c r="F407" i="65"/>
  <c r="F405" i="65"/>
  <c r="F403" i="65"/>
  <c r="F401" i="65"/>
  <c r="F399" i="65"/>
  <c r="F397" i="65"/>
  <c r="F395" i="65"/>
  <c r="F376" i="65"/>
  <c r="F370" i="65"/>
  <c r="B356" i="65"/>
  <c r="F354" i="65"/>
  <c r="F334" i="65"/>
  <c r="F308" i="65"/>
  <c r="F290" i="65"/>
  <c r="F287" i="65"/>
  <c r="F215" i="65"/>
  <c r="B180" i="65"/>
  <c r="F178" i="65"/>
  <c r="F176" i="65"/>
  <c r="F174" i="65"/>
  <c r="F172" i="65"/>
  <c r="F170" i="65"/>
  <c r="F168" i="65"/>
  <c r="A167" i="65"/>
  <c r="A166" i="65"/>
  <c r="F163" i="65"/>
  <c r="F155" i="65"/>
  <c r="F153" i="65"/>
  <c r="F151" i="65"/>
  <c r="F149" i="65"/>
  <c r="A132" i="65"/>
  <c r="B123" i="65"/>
  <c r="F121" i="65"/>
  <c r="F109" i="65"/>
  <c r="F107" i="65"/>
  <c r="A27" i="65"/>
  <c r="A20" i="65"/>
  <c r="A17" i="68" l="1"/>
  <c r="A19" i="68" s="1"/>
  <c r="A22" i="68" s="1"/>
  <c r="A24" i="68" s="1"/>
  <c r="A27" i="68" s="1"/>
  <c r="A30" i="68" s="1"/>
  <c r="A33" i="68" s="1"/>
  <c r="F873" i="65"/>
  <c r="F934" i="65" s="1"/>
  <c r="F919" i="65"/>
  <c r="F939" i="65" s="1"/>
  <c r="F784" i="65"/>
  <c r="F933" i="65" s="1"/>
  <c r="A892" i="65"/>
  <c r="A895" i="65" s="1"/>
  <c r="F356" i="65"/>
  <c r="F926" i="65" s="1"/>
  <c r="F551" i="65"/>
  <c r="F931" i="65" s="1"/>
  <c r="F180" i="65"/>
  <c r="F925" i="65" s="1"/>
  <c r="F123" i="65"/>
  <c r="F924" i="65" s="1"/>
  <c r="F445" i="65"/>
  <c r="F927" i="65" s="1"/>
  <c r="F608" i="65"/>
  <c r="F932" i="65" s="1"/>
  <c r="F935" i="65" l="1"/>
  <c r="A38" i="68"/>
  <c r="F928" i="65"/>
  <c r="A898" i="65"/>
  <c r="A901" i="65" s="1"/>
  <c r="F942" i="65" l="1"/>
  <c r="F57" i="2" s="1"/>
  <c r="A41" i="68"/>
  <c r="A43" i="68" s="1"/>
  <c r="A47" i="68" s="1"/>
  <c r="A50" i="68" s="1"/>
  <c r="A53" i="68" s="1"/>
  <c r="A55" i="68" s="1"/>
  <c r="A58" i="68" s="1"/>
  <c r="A65" i="68" s="1"/>
  <c r="A67" i="68" s="1"/>
  <c r="A69" i="68" s="1"/>
  <c r="A904" i="65"/>
  <c r="A907" i="65" s="1"/>
  <c r="B402" i="64"/>
  <c r="F400" i="64"/>
  <c r="F397" i="64"/>
  <c r="A396" i="64"/>
  <c r="F395" i="64"/>
  <c r="A393" i="64"/>
  <c r="F392" i="64"/>
  <c r="A390" i="64"/>
  <c r="F389" i="64"/>
  <c r="A387" i="64"/>
  <c r="F386" i="64"/>
  <c r="A384" i="64"/>
  <c r="F383" i="64"/>
  <c r="F380" i="64"/>
  <c r="F377" i="64"/>
  <c r="F374" i="64"/>
  <c r="A372" i="64"/>
  <c r="F371" i="64"/>
  <c r="A369" i="64"/>
  <c r="F368" i="64"/>
  <c r="A366" i="64"/>
  <c r="F365" i="64"/>
  <c r="F362" i="64"/>
  <c r="F359" i="64"/>
  <c r="F356" i="64"/>
  <c r="F353" i="64"/>
  <c r="F350" i="64"/>
  <c r="A348" i="64"/>
  <c r="F347" i="64"/>
  <c r="F344" i="64"/>
  <c r="F341" i="64"/>
  <c r="A339" i="64"/>
  <c r="F338" i="64"/>
  <c r="F335" i="64"/>
  <c r="F332" i="64"/>
  <c r="F329" i="64"/>
  <c r="F326" i="64"/>
  <c r="F323" i="64"/>
  <c r="B316" i="64"/>
  <c r="F314" i="64"/>
  <c r="A313" i="64"/>
  <c r="F312" i="64"/>
  <c r="A311" i="64"/>
  <c r="F310" i="64"/>
  <c r="A309" i="64"/>
  <c r="F308" i="64"/>
  <c r="A307" i="64"/>
  <c r="F306" i="64"/>
  <c r="A306" i="64"/>
  <c r="A304" i="64"/>
  <c r="A302" i="64"/>
  <c r="F301" i="64"/>
  <c r="A301" i="64"/>
  <c r="A299" i="64"/>
  <c r="F298" i="64"/>
  <c r="A298" i="64"/>
  <c r="A297" i="64"/>
  <c r="A295" i="64"/>
  <c r="F294" i="64"/>
  <c r="A294" i="64"/>
  <c r="A292" i="64"/>
  <c r="F291" i="64"/>
  <c r="A291" i="64"/>
  <c r="A289" i="64"/>
  <c r="F288" i="64"/>
  <c r="A288" i="64"/>
  <c r="A286" i="64"/>
  <c r="F285" i="64"/>
  <c r="A285" i="64"/>
  <c r="A283" i="64"/>
  <c r="F282" i="64"/>
  <c r="B278" i="64"/>
  <c r="A277" i="64"/>
  <c r="F276" i="64"/>
  <c r="A275" i="64"/>
  <c r="F274" i="64"/>
  <c r="A273" i="64"/>
  <c r="F272" i="64"/>
  <c r="A271" i="64"/>
  <c r="F270" i="64"/>
  <c r="A270" i="64"/>
  <c r="A268" i="64"/>
  <c r="F267" i="64"/>
  <c r="A267" i="64"/>
  <c r="B260" i="64"/>
  <c r="G258" i="64"/>
  <c r="F258" i="64"/>
  <c r="G257" i="64"/>
  <c r="G256" i="64"/>
  <c r="G255" i="64"/>
  <c r="G254" i="64"/>
  <c r="G253" i="64"/>
  <c r="F253" i="64"/>
  <c r="G250" i="64"/>
  <c r="F250" i="64"/>
  <c r="G249" i="64"/>
  <c r="G248" i="64"/>
  <c r="G247" i="64"/>
  <c r="F247" i="64"/>
  <c r="F244" i="64"/>
  <c r="A244" i="64"/>
  <c r="F242" i="64"/>
  <c r="F240" i="64"/>
  <c r="F237" i="64"/>
  <c r="F235" i="64"/>
  <c r="F232" i="64"/>
  <c r="F230" i="64"/>
  <c r="F228" i="64"/>
  <c r="F226" i="64"/>
  <c r="F223" i="64"/>
  <c r="A223" i="64"/>
  <c r="F221" i="64"/>
  <c r="A220" i="64"/>
  <c r="A219" i="64"/>
  <c r="F217" i="64"/>
  <c r="A216" i="64"/>
  <c r="F213" i="64"/>
  <c r="A213" i="64"/>
  <c r="F211" i="64"/>
  <c r="F209" i="64"/>
  <c r="F206" i="64"/>
  <c r="F204" i="64"/>
  <c r="F201" i="64"/>
  <c r="F199" i="64"/>
  <c r="F197" i="64"/>
  <c r="F195" i="64"/>
  <c r="F192" i="64"/>
  <c r="A192" i="64"/>
  <c r="F190" i="64"/>
  <c r="A189" i="64"/>
  <c r="A188" i="64"/>
  <c r="F186" i="64"/>
  <c r="A185" i="64"/>
  <c r="F182" i="64"/>
  <c r="A180" i="64"/>
  <c r="F179" i="64"/>
  <c r="A179" i="64"/>
  <c r="A177" i="64"/>
  <c r="F176" i="64"/>
  <c r="A176" i="64"/>
  <c r="F170" i="64"/>
  <c r="A169" i="64"/>
  <c r="F168" i="64"/>
  <c r="A168" i="64"/>
  <c r="F165" i="64"/>
  <c r="A165" i="64"/>
  <c r="F162" i="64"/>
  <c r="A162" i="64"/>
  <c r="F160" i="64"/>
  <c r="A160" i="64"/>
  <c r="F158" i="64"/>
  <c r="A158" i="64"/>
  <c r="B151" i="64"/>
  <c r="A152" i="64" s="1"/>
  <c r="A150" i="64"/>
  <c r="F149" i="64"/>
  <c r="A148" i="64"/>
  <c r="F147" i="64"/>
  <c r="A146" i="64"/>
  <c r="F145" i="64"/>
  <c r="A144" i="64"/>
  <c r="F143" i="64"/>
  <c r="A142" i="64"/>
  <c r="F141" i="64"/>
  <c r="A140" i="64"/>
  <c r="F139" i="64"/>
  <c r="A138" i="64"/>
  <c r="F137" i="64"/>
  <c r="A135" i="64"/>
  <c r="F134" i="64"/>
  <c r="A132" i="64"/>
  <c r="F131" i="64"/>
  <c r="F128" i="64"/>
  <c r="F125" i="64"/>
  <c r="F122" i="64"/>
  <c r="F119" i="64"/>
  <c r="A117" i="64"/>
  <c r="F116" i="64"/>
  <c r="A114" i="64"/>
  <c r="F113" i="64"/>
  <c r="B102" i="64"/>
  <c r="A101" i="64"/>
  <c r="F100" i="64"/>
  <c r="F97" i="64"/>
  <c r="A97" i="64"/>
  <c r="A96" i="64"/>
  <c r="A95" i="64"/>
  <c r="A94" i="64"/>
  <c r="A93" i="64"/>
  <c r="A91" i="64"/>
  <c r="A90" i="64"/>
  <c r="A89" i="64"/>
  <c r="A88" i="64"/>
  <c r="A87" i="64"/>
  <c r="A86" i="64"/>
  <c r="A85" i="64"/>
  <c r="A84" i="64"/>
  <c r="A83" i="64"/>
  <c r="A82" i="64"/>
  <c r="A81" i="64"/>
  <c r="A80" i="64"/>
  <c r="A79" i="64"/>
  <c r="A78" i="64"/>
  <c r="A77" i="64"/>
  <c r="A75" i="64"/>
  <c r="A74" i="64"/>
  <c r="B69" i="64"/>
  <c r="A68" i="64"/>
  <c r="F67" i="64"/>
  <c r="A65" i="64"/>
  <c r="F64" i="64"/>
  <c r="F58" i="64"/>
  <c r="A58" i="64"/>
  <c r="A56" i="64"/>
  <c r="A55" i="64"/>
  <c r="A54" i="64"/>
  <c r="A53" i="64"/>
  <c r="A52" i="64"/>
  <c r="A51" i="64"/>
  <c r="A50" i="64"/>
  <c r="A48" i="64"/>
  <c r="F47" i="64"/>
  <c r="A47" i="64"/>
  <c r="A45" i="64"/>
  <c r="A44" i="64"/>
  <c r="A43" i="64"/>
  <c r="A42" i="64"/>
  <c r="A40" i="64"/>
  <c r="A39" i="64"/>
  <c r="A38" i="64"/>
  <c r="A37" i="64"/>
  <c r="A36" i="64"/>
  <c r="A35" i="64"/>
  <c r="F69" i="64" l="1"/>
  <c r="A910" i="65"/>
  <c r="A913" i="65" s="1"/>
  <c r="A916" i="65" s="1"/>
  <c r="F151" i="64"/>
  <c r="F278" i="64"/>
  <c r="F102" i="64"/>
  <c r="F402" i="64"/>
  <c r="F260" i="64"/>
  <c r="F316" i="64"/>
  <c r="A49" i="64"/>
  <c r="A60" i="64" s="1"/>
  <c r="F406" i="64" l="1"/>
  <c r="F412" i="64"/>
  <c r="F410" i="64"/>
  <c r="F409" i="64"/>
  <c r="F407" i="64"/>
  <c r="F408" i="64"/>
  <c r="F411" i="64"/>
  <c r="F414" i="64" l="1"/>
  <c r="F56" i="2" s="1"/>
  <c r="F41" i="61" l="1"/>
  <c r="F40" i="61"/>
  <c r="F39" i="61"/>
  <c r="F38" i="61"/>
  <c r="A37" i="61"/>
  <c r="B52" i="61"/>
  <c r="F78" i="50"/>
  <c r="B33" i="2"/>
  <c r="A33" i="2"/>
  <c r="A28" i="2"/>
  <c r="B60" i="2"/>
  <c r="F36" i="57"/>
  <c r="F32" i="57"/>
  <c r="F30" i="57"/>
  <c r="F28" i="57"/>
  <c r="F27" i="57"/>
  <c r="D24" i="57"/>
  <c r="F24" i="57" s="1"/>
  <c r="B44" i="57"/>
  <c r="F21" i="57"/>
  <c r="F20" i="57"/>
  <c r="F19" i="57"/>
  <c r="A19" i="57"/>
  <c r="F17" i="57"/>
  <c r="F31" i="56"/>
  <c r="F29" i="56"/>
  <c r="F28" i="56"/>
  <c r="F27" i="56"/>
  <c r="F25" i="56"/>
  <c r="F23" i="56"/>
  <c r="F21" i="56"/>
  <c r="F20" i="56"/>
  <c r="B37" i="56"/>
  <c r="F30" i="55"/>
  <c r="F26" i="55"/>
  <c r="F25" i="55"/>
  <c r="B33" i="55"/>
  <c r="F44" i="54"/>
  <c r="F46" i="54" s="1"/>
  <c r="F36" i="2" s="1"/>
  <c r="B46" i="54"/>
  <c r="A15" i="54"/>
  <c r="F36" i="53"/>
  <c r="F26" i="53"/>
  <c r="F24" i="53"/>
  <c r="F34" i="53"/>
  <c r="F32" i="53"/>
  <c r="F30" i="53"/>
  <c r="A24" i="53"/>
  <c r="B38" i="53"/>
  <c r="F27" i="52"/>
  <c r="F29" i="52"/>
  <c r="F31" i="52"/>
  <c r="F33" i="52"/>
  <c r="F35" i="52"/>
  <c r="F37" i="52"/>
  <c r="A27" i="52"/>
  <c r="B39" i="52"/>
  <c r="B31" i="51"/>
  <c r="D29" i="51"/>
  <c r="F29" i="51" s="1"/>
  <c r="F27" i="51"/>
  <c r="F25" i="51"/>
  <c r="F23" i="51"/>
  <c r="F21" i="51"/>
  <c r="F15" i="51"/>
  <c r="F100" i="50"/>
  <c r="D99" i="50"/>
  <c r="F99" i="50" s="1"/>
  <c r="D98" i="50"/>
  <c r="F98" i="50" s="1"/>
  <c r="D97" i="50"/>
  <c r="F97" i="50" s="1"/>
  <c r="D96" i="50"/>
  <c r="F96" i="50" s="1"/>
  <c r="F89" i="50"/>
  <c r="F91" i="50"/>
  <c r="B102" i="50"/>
  <c r="F87" i="50"/>
  <c r="F84" i="50"/>
  <c r="F82" i="50"/>
  <c r="F80" i="50"/>
  <c r="F76" i="50"/>
  <c r="F74" i="50"/>
  <c r="A74" i="50"/>
  <c r="B48" i="44"/>
  <c r="F39" i="52" l="1"/>
  <c r="F34" i="2" s="1"/>
  <c r="F31" i="51"/>
  <c r="F33" i="2" s="1"/>
  <c r="A76" i="50"/>
  <c r="F102" i="50"/>
  <c r="F29" i="2" s="1"/>
  <c r="A63" i="64"/>
  <c r="A66" i="64" s="1"/>
  <c r="F52" i="61"/>
  <c r="F49" i="2" s="1"/>
  <c r="F52" i="2" s="1"/>
  <c r="F44" i="57"/>
  <c r="F39" i="2" s="1"/>
  <c r="F37" i="56"/>
  <c r="F38" i="2" s="1"/>
  <c r="F33" i="55"/>
  <c r="F37" i="2" s="1"/>
  <c r="F38" i="53"/>
  <c r="F35" i="2" s="1"/>
  <c r="A43" i="61"/>
  <c r="A23" i="57"/>
  <c r="A26" i="57" s="1"/>
  <c r="A29" i="52"/>
  <c r="A31" i="52" s="1"/>
  <c r="A78" i="50" l="1"/>
  <c r="A80" i="50" s="1"/>
  <c r="A82" i="50" s="1"/>
  <c r="A73" i="64"/>
  <c r="A99" i="64" s="1"/>
  <c r="A46" i="61"/>
  <c r="A48" i="61" s="1"/>
  <c r="A30" i="57"/>
  <c r="A32" i="57" s="1"/>
  <c r="A26" i="53"/>
  <c r="A33" i="52"/>
  <c r="A106" i="64" l="1"/>
  <c r="A115" i="64" s="1"/>
  <c r="A118" i="64" s="1"/>
  <c r="A121" i="64" s="1"/>
  <c r="A124" i="64" s="1"/>
  <c r="A127" i="64" s="1"/>
  <c r="A130" i="64" s="1"/>
  <c r="A133" i="64" s="1"/>
  <c r="A136" i="64" s="1"/>
  <c r="A139" i="64" s="1"/>
  <c r="A141" i="64" s="1"/>
  <c r="A143" i="64" s="1"/>
  <c r="A145" i="64" s="1"/>
  <c r="A147" i="64" s="1"/>
  <c r="A149" i="64" s="1"/>
  <c r="A157" i="64" s="1"/>
  <c r="A164" i="64" s="1"/>
  <c r="A167" i="64" s="1"/>
  <c r="A170" i="64" s="1"/>
  <c r="A28" i="53"/>
  <c r="A30" i="53" s="1"/>
  <c r="A32" i="53" s="1"/>
  <c r="A34" i="57"/>
  <c r="A21" i="56"/>
  <c r="A35" i="52"/>
  <c r="A172" i="64" l="1"/>
  <c r="A175" i="64" s="1"/>
  <c r="A178" i="64" s="1"/>
  <c r="A181" i="64" s="1"/>
  <c r="A184" i="64" s="1"/>
  <c r="A215" i="64" s="1"/>
  <c r="A246" i="64" s="1"/>
  <c r="A249" i="64" s="1"/>
  <c r="A252" i="64" s="1"/>
  <c r="A255" i="64" s="1"/>
  <c r="A266" i="64" s="1"/>
  <c r="A269" i="64" s="1"/>
  <c r="A272" i="64" s="1"/>
  <c r="A274" i="64" s="1"/>
  <c r="A276" i="64" s="1"/>
  <c r="A282" i="64" s="1"/>
  <c r="A284" i="64" s="1"/>
  <c r="A287" i="64" s="1"/>
  <c r="A290" i="64" s="1"/>
  <c r="A293" i="64" s="1"/>
  <c r="A296" i="64" s="1"/>
  <c r="A300" i="64" s="1"/>
  <c r="A303" i="64" s="1"/>
  <c r="A305" i="64" s="1"/>
  <c r="A308" i="64" s="1"/>
  <c r="A310" i="64" s="1"/>
  <c r="A312" i="64" s="1"/>
  <c r="A314" i="64" s="1"/>
  <c r="A322" i="64" s="1"/>
  <c r="A325" i="64" s="1"/>
  <c r="A328" i="64" s="1"/>
  <c r="A331" i="64" s="1"/>
  <c r="A334" i="64" s="1"/>
  <c r="A337" i="64" s="1"/>
  <c r="A340" i="64" s="1"/>
  <c r="A343" i="64" s="1"/>
  <c r="A346" i="64" s="1"/>
  <c r="A36" i="57"/>
  <c r="A38" i="57" s="1"/>
  <c r="A23" i="56"/>
  <c r="A25" i="56" s="1"/>
  <c r="A37" i="52"/>
  <c r="A349" i="64" l="1"/>
  <c r="A352" i="64" s="1"/>
  <c r="A355" i="64" s="1"/>
  <c r="A358" i="64" s="1"/>
  <c r="A361" i="64" s="1"/>
  <c r="A364" i="64" s="1"/>
  <c r="A367" i="64" s="1"/>
  <c r="A370" i="64" s="1"/>
  <c r="A373" i="64" s="1"/>
  <c r="A376" i="64" s="1"/>
  <c r="A379" i="64" s="1"/>
  <c r="A382" i="64" s="1"/>
  <c r="A385" i="64" s="1"/>
  <c r="A388" i="64" s="1"/>
  <c r="A391" i="64" s="1"/>
  <c r="A394" i="64" s="1"/>
  <c r="A397" i="64" s="1"/>
  <c r="A399" i="64" s="1"/>
  <c r="A40" i="57"/>
  <c r="A42" i="57" s="1"/>
  <c r="A27" i="56"/>
  <c r="A15" i="51"/>
  <c r="A31" i="56" l="1"/>
  <c r="A21" i="51"/>
  <c r="A23" i="51" s="1"/>
  <c r="A25" i="51" s="1"/>
  <c r="A27" i="51" s="1"/>
  <c r="A29" i="51" s="1"/>
  <c r="A33" i="56" l="1"/>
  <c r="A35" i="56" s="1"/>
  <c r="A34" i="53"/>
  <c r="A36" i="53" l="1"/>
  <c r="B128" i="48"/>
  <c r="G61" i="48"/>
  <c r="G60" i="48"/>
  <c r="G16" i="48"/>
  <c r="G15" i="48"/>
  <c r="F126" i="48"/>
  <c r="F124" i="48"/>
  <c r="F123" i="48"/>
  <c r="F120" i="48"/>
  <c r="F117" i="48"/>
  <c r="F112" i="48"/>
  <c r="G109" i="48"/>
  <c r="F109" i="48"/>
  <c r="F108" i="48"/>
  <c r="F107" i="48"/>
  <c r="F104" i="48"/>
  <c r="G103" i="48"/>
  <c r="F103" i="48"/>
  <c r="G102" i="48"/>
  <c r="F102" i="48"/>
  <c r="G101" i="48"/>
  <c r="G100" i="48"/>
  <c r="G99" i="48"/>
  <c r="F97" i="48"/>
  <c r="G96" i="48"/>
  <c r="G95" i="48"/>
  <c r="F95" i="48"/>
  <c r="G93" i="48"/>
  <c r="F93" i="48"/>
  <c r="G92" i="48"/>
  <c r="G91" i="48"/>
  <c r="F91" i="48"/>
  <c r="G90" i="48"/>
  <c r="F89" i="48"/>
  <c r="G88" i="48"/>
  <c r="G87" i="48"/>
  <c r="F87" i="48"/>
  <c r="F85" i="48"/>
  <c r="G83" i="48"/>
  <c r="G82" i="48"/>
  <c r="F82" i="48"/>
  <c r="G81" i="48"/>
  <c r="G80" i="48"/>
  <c r="F80" i="48"/>
  <c r="G79" i="48"/>
  <c r="G78" i="48"/>
  <c r="F78" i="48"/>
  <c r="G77" i="48"/>
  <c r="G76" i="48"/>
  <c r="F76" i="48"/>
  <c r="G75" i="48"/>
  <c r="G74" i="48"/>
  <c r="F74" i="48"/>
  <c r="G72" i="48"/>
  <c r="G71" i="48"/>
  <c r="G70" i="48"/>
  <c r="G69" i="48"/>
  <c r="F68" i="48"/>
  <c r="G67" i="48"/>
  <c r="G66" i="48"/>
  <c r="F66" i="48"/>
  <c r="G64" i="48"/>
  <c r="F64" i="48"/>
  <c r="G63" i="48"/>
  <c r="G62" i="48"/>
  <c r="A19" i="48"/>
  <c r="A21" i="48" l="1"/>
  <c r="F58" i="48"/>
  <c r="F54" i="48"/>
  <c r="F51" i="48"/>
  <c r="F44" i="48"/>
  <c r="F42" i="48"/>
  <c r="F36" i="48"/>
  <c r="F34" i="48"/>
  <c r="F32" i="48"/>
  <c r="F25" i="48"/>
  <c r="F23" i="48"/>
  <c r="F21" i="48"/>
  <c r="F19" i="48"/>
  <c r="F48" i="48"/>
  <c r="F38" i="48"/>
  <c r="G33" i="48"/>
  <c r="G32" i="48"/>
  <c r="G31" i="48"/>
  <c r="G30" i="48"/>
  <c r="G29" i="48"/>
  <c r="G28" i="48"/>
  <c r="G27" i="48"/>
  <c r="G26" i="48"/>
  <c r="G25" i="48"/>
  <c r="G24" i="48"/>
  <c r="G23" i="48"/>
  <c r="G22" i="48"/>
  <c r="G21" i="48"/>
  <c r="G20" i="48"/>
  <c r="G19" i="48"/>
  <c r="G18" i="48"/>
  <c r="G17" i="48"/>
  <c r="F128" i="48" l="1"/>
  <c r="F40" i="2" s="1"/>
  <c r="F44" i="2" s="1"/>
  <c r="A23" i="48"/>
  <c r="A25" i="48" l="1"/>
  <c r="A31" i="48" l="1"/>
  <c r="A34" i="48" l="1"/>
  <c r="A36" i="48" l="1"/>
  <c r="F44" i="44"/>
  <c r="A44" i="44"/>
  <c r="A42" i="44"/>
  <c r="F41" i="44"/>
  <c r="A41" i="44"/>
  <c r="A39" i="44"/>
  <c r="F38" i="44"/>
  <c r="A38" i="44"/>
  <c r="F37" i="44"/>
  <c r="A37" i="44"/>
  <c r="A35" i="44"/>
  <c r="F34" i="44"/>
  <c r="A34" i="44"/>
  <c r="A33" i="44"/>
  <c r="A38" i="48" l="1"/>
  <c r="F48" i="44"/>
  <c r="F58" i="2" s="1"/>
  <c r="F60" i="2" s="1"/>
  <c r="F63" i="2" s="1"/>
  <c r="F66" i="2" s="1"/>
  <c r="F67" i="2" s="1"/>
  <c r="F68" i="2" s="1"/>
  <c r="A36" i="44"/>
  <c r="A40" i="44" s="1"/>
  <c r="A42" i="48" l="1"/>
  <c r="A43" i="44"/>
  <c r="A46" i="44" s="1"/>
  <c r="A44" i="48" l="1"/>
  <c r="A48" i="48" s="1"/>
  <c r="A50" i="48" s="1"/>
  <c r="A53" i="48" s="1"/>
  <c r="B44" i="2"/>
  <c r="B29" i="2"/>
  <c r="B52" i="2"/>
  <c r="A56" i="48" l="1"/>
  <c r="A64" i="48" s="1"/>
  <c r="A66" i="48" l="1"/>
  <c r="A68" i="48" s="1"/>
  <c r="A74" i="48" s="1"/>
  <c r="A76" i="48" s="1"/>
  <c r="A78" i="48" s="1"/>
  <c r="A80" i="48" s="1"/>
  <c r="A82" i="48" s="1"/>
  <c r="A84" i="48" s="1"/>
  <c r="A87" i="48" s="1"/>
  <c r="A89" i="48" s="1"/>
  <c r="A91" i="48" s="1"/>
  <c r="A93" i="48" s="1"/>
  <c r="A95" i="48" s="1"/>
  <c r="A97" i="48" s="1"/>
  <c r="A101" i="48" s="1"/>
  <c r="A106" i="48" s="1"/>
  <c r="A111" i="48" s="1"/>
  <c r="A116" i="48" s="1"/>
  <c r="A119" i="48" s="1"/>
  <c r="A122" i="48" s="1"/>
  <c r="A126" i="48" s="1"/>
  <c r="A84" i="50"/>
  <c r="A86" i="50" l="1"/>
  <c r="A89" i="50" l="1"/>
  <c r="F22" i="66"/>
  <c r="A91" i="50" l="1"/>
  <c r="A93" i="50" s="1"/>
  <c r="A95" i="5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Savaprojekt</author>
  </authors>
  <commentList>
    <comment ref="B72" authorId="0" shapeId="0" xr:uid="{A630BCCC-4695-42E3-99A1-D1937C93E8C7}">
      <text>
        <r>
          <rPr>
            <b/>
            <sz val="8"/>
            <color indexed="81"/>
            <rFont val="Tahoma"/>
            <family val="2"/>
            <charset val="238"/>
          </rPr>
          <t>Savaprojekt:</t>
        </r>
        <r>
          <rPr>
            <sz val="8"/>
            <color indexed="81"/>
            <rFont val="Tahoma"/>
            <family val="2"/>
            <charset val="238"/>
          </rPr>
          <t xml:space="preserve">
</t>
        </r>
      </text>
    </comment>
  </commentList>
</comments>
</file>

<file path=xl/sharedStrings.xml><?xml version="1.0" encoding="utf-8"?>
<sst xmlns="http://schemas.openxmlformats.org/spreadsheetml/2006/main" count="2423" uniqueCount="1058">
  <si>
    <t>ŠT.</t>
  </si>
  <si>
    <t>POSTAVKA</t>
  </si>
  <si>
    <t>kos</t>
  </si>
  <si>
    <t>OBJEKT:</t>
  </si>
  <si>
    <t>REKAPITULACIJA:</t>
  </si>
  <si>
    <t>KRAJ IN DATUM:</t>
  </si>
  <si>
    <t>INVESTITOR:</t>
  </si>
  <si>
    <t>© Copyright Savaprojekt d.d.</t>
  </si>
  <si>
    <t>verzija: SPK_01</t>
  </si>
  <si>
    <t>Upoštevati opombe in tehnične zahteve v uvodnem delu popisa ter ostalih delih PZI dokumentacije.</t>
  </si>
  <si>
    <t>VREDNOST (€)</t>
  </si>
  <si>
    <t>Luka Koper d.d.</t>
  </si>
  <si>
    <t>Vojkovo nabrežje 38, 6501 Koper</t>
  </si>
  <si>
    <t>SKUPAJ</t>
  </si>
  <si>
    <t>DDV (22%)</t>
  </si>
  <si>
    <t>SKUPAJ Z DDV (22%)</t>
  </si>
  <si>
    <t>III.</t>
  </si>
  <si>
    <t>OBRTNIŠKA DELA</t>
  </si>
  <si>
    <t>II.</t>
  </si>
  <si>
    <t>GRADBENA DELA</t>
  </si>
  <si>
    <t>II.4.</t>
  </si>
  <si>
    <t>SESTAVILI:</t>
  </si>
  <si>
    <t>Simona Krošelj, mag. inž. arh.</t>
  </si>
  <si>
    <t>CENA (€)</t>
  </si>
  <si>
    <t>na strehi skladišč 50 in 51</t>
  </si>
  <si>
    <t>Fotonapetostna elektrarna</t>
  </si>
  <si>
    <t>I.</t>
  </si>
  <si>
    <t>VODOVOD - PRESTAVITEV HIDR. OMREŽJA</t>
  </si>
  <si>
    <t>SPLOŠNE ZAHTEVE</t>
  </si>
  <si>
    <t>Vse naprave in elementi v popisu materiala in del so navedeni samo primeroma (kot npr.). S privolitvijo investitorja se lahko vse naprave nadomesti z ustreznimi.</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</si>
  <si>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</si>
  <si>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in dezinfekcije (pri vodovodu),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</si>
  <si>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</si>
  <si>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Pri vseh elementih je potrebno upoštevati ves montažni in tesnilni material.</t>
  </si>
  <si>
    <t>Evidentiranje odstopanj z vrisom sprememb ter grafičnim in tekstualnim prikazom, s sprotno predajo nadzorniku v pisni obliki.</t>
  </si>
  <si>
    <t>Izdelava označb cevnih vodov ter vgrajenih elementov in naprav</t>
  </si>
  <si>
    <t>Cevi iz polietilena visoke gostote PE -tip 80 za tlak 
12,5 bar, kot npr. "TOTRA" Ljubljana ali enakovredno, 
z opozorilnim trakom s kovinskimi vlakni vzdolž trase, 
s tesnilnim in montažnim materialom, dobava v  
kolutih.</t>
  </si>
  <si>
    <t>- PE fi 140</t>
  </si>
  <si>
    <t>m</t>
  </si>
  <si>
    <t>Fazonski kosi prirobničnih fazonskih kosov iz duktilne nodularne litine GGG400 z epoxy 
zaščito 200 mikronov z notranje in zunanje 
strani, za tlak 10 bar, po SIST EN 545:2010,
s tesnilnim in montažnim materialom, oznake 
po DIN:</t>
  </si>
  <si>
    <t>- multi joint spojka enojna DN125</t>
  </si>
  <si>
    <t>kom</t>
  </si>
  <si>
    <t xml:space="preserve">- FFK-Q kos DN125/11° </t>
  </si>
  <si>
    <t>Zobata spojka z vrtljivo prirobnico za spajanje PE cevi 
in armature, komplet s tesnilnim in vijačnim 
materialom</t>
  </si>
  <si>
    <t>- Z.S. fi 125/DN125</t>
  </si>
  <si>
    <t>Demontaža obstoječega vodvodnega sistema vključno z odvozom in potrdilom o izvedenem</t>
  </si>
  <si>
    <t>PE d140 (110m)</t>
  </si>
  <si>
    <t>kpl</t>
  </si>
  <si>
    <t>II.2.</t>
  </si>
  <si>
    <t>Identifikacija in obeležba obstoječih tangiranih komunalnih vodov na trasi hidrantnega voda</t>
  </si>
  <si>
    <t>(dolžina trase ca 65 m)</t>
  </si>
  <si>
    <t>Široki kombinirani izkop jarka za nov hidrantni vod, 
po utrjenih površinah (okoli objekta) okvirne dolžine 
ca. 65 m.</t>
  </si>
  <si>
    <t xml:space="preserve">Povprečne globine ca 1,2 m, od končne kote terena, širina spodaj 60cm, stranice pod
nagibom 60 stopinj oz. ga določi geomehanik,
z odmetom min 1m od roba izkopa, z ročnim planiranjem dna (točnost +- 3cm). </t>
  </si>
  <si>
    <t>- zemlja III. In IV. ktg.</t>
  </si>
  <si>
    <t>m3</t>
  </si>
  <si>
    <t>Dobava in vmetavanje peska pod cevi
granulacije do 8 mm (PE cevi) v debelini 10 cm
in zasip cevi s peskom 15 cm nad temenom</t>
  </si>
  <si>
    <t>cevi, izvedeno po celi dolžini trase vodovoda, kpl</t>
  </si>
  <si>
    <t xml:space="preserve">Zasip jarkov po bodočih utrjenih površinah v dolžini 
ca 65 m, v sestavi: </t>
  </si>
  <si>
    <t>- zasip jarkov s prodnatim materialom pod 
novourejenimi površinami, v primeru ustreznosti se 
lahko uporabi selekcioniran material (50 %) iz izkopa (pregleda in odobri geomehanik) v plasteh po 20 cm (posteljica in nadkrivni sloj peska upoštevan v drugi</t>
  </si>
  <si>
    <t>postavki), z vgradnjo opozorilnega traku, z uvaljanjem spodnjega ustroja do predpisane zbitosti</t>
  </si>
  <si>
    <t xml:space="preserve">OPOMBA:
Zasip od kote spodnjega ustroja dalje, uvaljanje do potrebne zbitosti in končna ureditev je </t>
  </si>
  <si>
    <t xml:space="preserve">zajeta v gradbenem delu projekta !  </t>
  </si>
  <si>
    <t>Odvoz odvečnega materiala iz začasne deponije na gradbišču na stalno deponijo, oddaljeno do 15 km,skupaj z nakladanjem in zvračanjem (obračun v raščenem stanju).</t>
  </si>
  <si>
    <t>V ceni zajeti tudi stroške deponiranja materiala
OPOMBA: Pri odvozu je upoštevano, da se 
50% zasipa z novim prodnatim materialom in</t>
  </si>
  <si>
    <t>50% vgradnja izkopanega materiala!</t>
  </si>
  <si>
    <t>Geodetski posnetek izvedenega stanja vodovoda pred končnim zasutjem (vidni vsi spoji in spremembe smeri), z nakazanimi vsemi križanji z ostalimi</t>
  </si>
  <si>
    <t>vodi (posnetek za potrebe izdelave PID projekta</t>
  </si>
  <si>
    <t>oz. upravljavca oz. investit.)</t>
  </si>
  <si>
    <t>A - PROMETNE POVRŠINE</t>
  </si>
  <si>
    <t>I - PREDELA IN ZAKLJUČNA DELA</t>
  </si>
  <si>
    <t>Zakoličba višine in položaja točke na terenu/objektu</t>
  </si>
  <si>
    <t>Porušitev in odstranitev asfaltne plasti v debelini v debelini do 25 cm</t>
  </si>
  <si>
    <t>Rezkanje in odvoz asfaltne krovne plasti v debelini 4 do 7 cm</t>
  </si>
  <si>
    <t>Rezanje asfaltne plasti s talno diamantno žago, debele do 30 cm</t>
  </si>
  <si>
    <t>II - ZEMELJSKA DELA</t>
  </si>
  <si>
    <r>
      <t>Opombe</t>
    </r>
    <r>
      <rPr>
        <i/>
        <sz val="10"/>
        <rFont val="Arial"/>
        <family val="2"/>
        <charset val="238"/>
      </rPr>
      <t>: Lokacijo stalne deponije za odvoz odvečnega materiala iz izkopov določi pristojni občinski organ</t>
    </r>
  </si>
  <si>
    <t xml:space="preserve">Strojno valjanje planuma spodnjega ustroja zemlje ter planiranje s točnostjo do +-3 cm in nosilnosti EV2=40 MPa.
</t>
  </si>
  <si>
    <t>pod povoznimi površinami</t>
  </si>
  <si>
    <t>m2</t>
  </si>
  <si>
    <t/>
  </si>
  <si>
    <t xml:space="preserve">Dobava in vgrajevanje posteljica iz zmrzlinsko odpornega kamnitega mat. 
v plasteh po 20 cm z uvaljanjem do predpisane zbitosti 
</t>
  </si>
  <si>
    <t>Ročni izkop v tamponu ,  s pravilnim odsekovanjem stranic in dna izkopa (obračun v raščenem stanju)</t>
  </si>
  <si>
    <t>Odvoz odvečnega materiala,oziroma humusa, iz izkopov  na deponijo oddaljeno do 10 km oz. kmetijsko površino, po dogovoru z investitorjem oz. pristojnim občinskim upravnim organom</t>
  </si>
  <si>
    <t>III - ZGORNJI USTROJ</t>
  </si>
  <si>
    <t xml:space="preserve"> </t>
  </si>
  <si>
    <t>Dobava in mehansko vgrajevanje tamp. materiala (drobljenec 0-32 mm), skupaj s komprimiranjem in planiranjem planuma
+- 1 cm</t>
  </si>
  <si>
    <t xml:space="preserve">Finalna izravnava planuma tampona z drobnozrnatim peskom 0 - 4 mm v sloju debeline min. 0.5 - 1 cm
- pod asfalti vozišča </t>
  </si>
  <si>
    <t>IV - ASFALTERSKA DELA</t>
  </si>
  <si>
    <t>Pobrizg gramoznega planuma z bitumnom
za asfaltni sloj, zaradi boljše
povezave</t>
  </si>
  <si>
    <t>Dobava in strojno vgrajevanje nosilnega sloja bitudrobirja, na pripravljeno podlago (CS 32) AC 32 base PmB 45/80-50 A1,A2,Z4</t>
  </si>
  <si>
    <t>- debeline 17 cm; vgradnja v dveh plasteh (9+8cm)</t>
  </si>
  <si>
    <t>Dobava in vgrajevanje vezne plasti na nosilni sloj asfalta  AC 22 bin PmB 45/80-65 A1,Z4</t>
  </si>
  <si>
    <t xml:space="preserve">- debeline 8 cm  </t>
  </si>
  <si>
    <t>Dobava in vgrajevanje obrabno-zaporne plasti na vezni sloj asfalta  SMA 11 surf PmB 45/80-65 A1,A2, Z1/Z2</t>
  </si>
  <si>
    <r>
      <t>- debeline 4 cm  (z dodatkom bitumenskega veziva za povečanje odpornosti na vpliv visokih temperatur</t>
    </r>
    <r>
      <rPr>
        <i/>
        <sz val="10"/>
        <color theme="1"/>
        <rFont val="Arial"/>
        <family val="2"/>
        <charset val="238"/>
      </rPr>
      <t xml:space="preserve"> in tvorjenja kolesnic)</t>
    </r>
  </si>
  <si>
    <t>a</t>
  </si>
  <si>
    <t>- površina v celoti novega ustroja</t>
  </si>
  <si>
    <t>m1</t>
  </si>
  <si>
    <t>Porušitev in odstranitev kanalizacije iz cevi s premerom do 40 cm</t>
  </si>
  <si>
    <t>Porušitev in odstranitev jaška z notranjo stranico/premerom 61 do 100 cm</t>
  </si>
  <si>
    <t xml:space="preserve">Opomba: Uporabijo se lahko tudi cevi in jaški iz drugih ustreznih materialov.  </t>
  </si>
  <si>
    <t>Strojni odkop humusa povprečne
deb. d=15 cm, z deponiranjem na gradbišču. Del humusa se porabi za humziranje zelenic, ostalo se odpelje
na deponijo oz. kmetijske površine v dogovoru z investitorjem in
pristojnim občinskim upravnim organom</t>
  </si>
  <si>
    <t>Strojni izkop jarkov za kanalizacijske in cevi z razširitvijo izkopa za jaške, vtočne jaške in druge objekte kanalizacije. Izkop pod kotom 90 st.,
v zemlji III. ktg. z odmetom ob rob izkopa</t>
  </si>
  <si>
    <t>Opaženje z razpiranjem bočnih strani gradbenega jarka pri izkopu 90 st. pri izkopih na priključkih na glavni kanal, priključki objektov</t>
  </si>
  <si>
    <t>Planiranje dna kanala s točnostjo +-1 cm v projektiranem vzdolžnem padcu z ročnim izkopom povprečno 0,05 m3/m
- za kanalizacijo</t>
  </si>
  <si>
    <t xml:space="preserve">Dobava in vgrajevanje peščene
posteljice  za položitev kanaliz. cevi v projektiranem padcu  
- deb. 15 cm </t>
  </si>
  <si>
    <t xml:space="preserve">Dobava in vgrajevanje betona C20/25 (po potrebi arm. mreža Q283), kot obbetoniranje cevi za zaščito pod povoznimi površinami pri minimalnih globinah ter pri križanju z ostalimi  </t>
  </si>
  <si>
    <t>komunalnimi vodi (ocena 10 % posteljice)</t>
  </si>
  <si>
    <t>Pred zasipom kanalizacijskih cevi izvesti preizkus kanalizacije in jaškov na propustnost, funkcionalnost in vodotesnost; v skladu z zakonom in veljavnimi predpisi (SIST EN 1610)</t>
  </si>
  <si>
    <t>Zasip kanalizacijskih cevi s prodnatim peščenim materialom granulacije do 20 mm v višini 30 cm nad temenom cevi z zbijanjem</t>
  </si>
  <si>
    <t>Zasip kanalizacijskih cevi s prodnatim  materialom do višine tampona z zbijanjem</t>
  </si>
  <si>
    <t xml:space="preserve">Zasip kanalizacijskih cevi s selekcioniranim materijalom iz izkopa. Cca 10% izkopanega materiala  </t>
  </si>
  <si>
    <t>Črpanje vode iz gradbenih jam v času gradnje. Obračun po dejanskih urah črpanja. Ocena časa, obračun po dejanskih količinah</t>
  </si>
  <si>
    <t>ur</t>
  </si>
  <si>
    <t xml:space="preserve">Odvoz odvečnega materiala iz izkopa za  kanalizacijo na stalno deponijo odd. Do 10 km, skupaj z nakladanjem, zvračanjem in razstiranjem </t>
  </si>
  <si>
    <t xml:space="preserve">III - KANALIZACIJSKE CEVI  </t>
  </si>
  <si>
    <t xml:space="preserve">Dobava in polaganje rebraste kanal. PE cevi iz polietilena , SN8, npr Mapikan; na pripravljeno podlago s spajanjem in vsemi ostalimi pomožnimi deli, materiali in prenosi
</t>
  </si>
  <si>
    <t>PE250/216mm,</t>
  </si>
  <si>
    <t>PE315/272mm,</t>
  </si>
  <si>
    <t>PE400/343mm,</t>
  </si>
  <si>
    <t>Dobava in polaganje kanal. PVC UK cevi vključno s fazonskimi kosi, obodne togosti SN 8 , na pripravljeno podlago s spajanjem in vsemi ostalimi pomožnimi deli, materiali in prenosi</t>
  </si>
  <si>
    <t xml:space="preserve">- PVC DN 250  </t>
  </si>
  <si>
    <t>- PVC DN 300</t>
  </si>
  <si>
    <t xml:space="preserve">- PVC DN 400 </t>
  </si>
  <si>
    <t>Priključitev kanalizacije na o jašek, skupaj z vsemi gradbenimi deli (izkop, izrez kanaliz. cevi, montaža fazonskih kosov, tesnenje stikov, obdelava spojev  ...)</t>
  </si>
  <si>
    <t>skupaj z vsemi pomožnimi deli in prenosi do mesta vgraditve</t>
  </si>
  <si>
    <t xml:space="preserve">IV - KANALIZACIJSKI JAŠKI </t>
  </si>
  <si>
    <t>Izdelava kanalizacijskih jaškov iz poliestra,DN100,  skupaj s vsemi pom. deli, napravo betona in malte ter prenosi do mesta vgraditve. V postavko je vključen obroč in AB venec. Upoštevana je poprečna globina 2.0m.</t>
  </si>
  <si>
    <t>povozni</t>
  </si>
  <si>
    <t>Izdelava kanalizacijskih jaškov iz poliestra,DN80,  skupaj s vsemi pom. deli, napravo betona in malte ter prenosi do mesta vgraditve. V postavko je vključen obroč in AB venec. Upoštevana je poprečna globina 1.5m.</t>
  </si>
  <si>
    <t>Dobava in vgraditev pokrova z odprtinami iz LŽ  , krožnega prereza s premerom 600 mm
V postavko je vključen obroč in AB venec</t>
  </si>
  <si>
    <t>jaški - razred D  (400 kN)na zaklepanje</t>
  </si>
  <si>
    <t>peskolovi '- razred D  (400 kN)na zaklepanje</t>
  </si>
  <si>
    <t>Izdelava kanalizacijskega peskolova iz poliestra,DN80,  skupaj s vsemi pom. deli, napravo betona in malte ter prenosi do mesta vgraditve. V postavko je vključen obroč in AB venec. Upoštevana je poprečna globina 1.9m.</t>
  </si>
  <si>
    <t>Zakoličba meteorne kanalizacije</t>
  </si>
  <si>
    <t>B - METEORNA KANALIZACIJA</t>
  </si>
  <si>
    <t>II.5.</t>
  </si>
  <si>
    <t>IV.</t>
  </si>
  <si>
    <t>INŠTALACIJSKA DELA</t>
  </si>
  <si>
    <t>IV.3.</t>
  </si>
  <si>
    <t xml:space="preserve">POPIS MATERIALA IN DEL </t>
  </si>
  <si>
    <t>SPLOŠNO</t>
  </si>
  <si>
    <t>Za vse postavke velja, da je v enotni ceni zajeto: delo, oprema in tehnologija, dobava in vgradnja vsega potrebnega materiala, transport do gradbišča, horizontalni in vertikalni transporti znotraj gradbišča, morebitne storitve in najemi, spremljajoče takse.</t>
  </si>
  <si>
    <t xml:space="preserve">Popis obravnava vsa gradbeno obrtniška dela na objektu, skupaj s potrebnimi pripravljalnimi in zemeljskimi deli.  </t>
  </si>
  <si>
    <t>Ponudnik oz. izvajalec del mora pred izvedbo preučiti projektno dokumentacijo, vse nejasnosti odpraviti v dogovoru z investitorjem in projektantom ter izdelati terminski plan poteka dela.</t>
  </si>
  <si>
    <t>Popolna ponudba za izvedbo GOI mora vsebovati tudi sledeče:</t>
  </si>
  <si>
    <t xml:space="preserve"> - vsi splošni in stalni stroški povezani z organizacijo in delom  na gradbišču, organizacijo gradbišča, postavitev zaščitne ograje, postavitev tabel, varovanje gradbišča izven delovnega časa, postavitev prometne signalizacije, splošni stroški pristojbin in taks upravnih organov pri prijavi gradbišča, pridobivanja raznih dovoljenj in soglasij za izvedbo, ipd.</t>
  </si>
  <si>
    <t>- transportni stroški v območju in izven območja gradbišča,</t>
  </si>
  <si>
    <t xml:space="preserve"> - stroški nakladanja in razkladanja odvoza odpadkov in ostalega materiala na stalno deponijo izvajalca, razkladanje, eventuelno razgrinjanje ter plačila vseh dovoljenj in potrebne komunalne in energetske pristojbine, odstranitvitev vseh gradbiščnih provizorijev in začasnih komunalnih priključkov po končanih delih</t>
  </si>
  <si>
    <t>- vse meritve kvalitete in projektiranih parametrov vgrajenih materialov in naprav, vsa atestna dokumentacija, garancije in potrdila o vgrajenih materialih ter izvedba kompletnega tehničnega pregleda s pripravo kompletne tehnične dokumentacije za tehnični pregled</t>
  </si>
  <si>
    <t>- stroški za vso potrebno mehanizacijo in orodje za izvajanje del, vključno z žerjavi in dvigali, itd</t>
  </si>
  <si>
    <t>- stroški zaradi sodelovanja in usklajevanja med posameznimi strokami in izvajalci na gradbišču (npr. gradbeniki in inštalaterji)</t>
  </si>
  <si>
    <t>- drobni material, manipulativni in transportni stroški, skladiščenje materiala, ...</t>
  </si>
  <si>
    <t>- sprotna evidenca (seznam) sprememb PZI med gradnjo in priprava podatkov v aktivni digitalni obliki (npr. docx, xlsx, dxf, ...) za potrebe izdelave PID;
predaja teh podatkov pred pričetkom izdelave PID; 
vpis v gradbeni dnevnik in direktno v PZI dokumentacijo; 
tudi foto gradivo;
(za vsa strokovna področja oziroma načrte po PZI)</t>
  </si>
  <si>
    <t>(vse spremembe morajo biti vnaprej uskaljene in potrjene s strani vodje projekta in vodje nadzora)</t>
  </si>
  <si>
    <t>- stroški projektantskih storitev med gradnjo zaradi sprememb in prilagoditev projektnih rešitev</t>
  </si>
  <si>
    <t xml:space="preserve"> - pridobivanja internih soglasij, interne meritve kvalitete vgrajenih materialov, atesti, garancije in potrdila vgrajenih materialov v pripravi dela prevzemnika del</t>
  </si>
  <si>
    <t xml:space="preserve"> - morebitni stroški povezani s predstavitvami posameznih predvidenih in vgrajenih materialov odgovornemu vodji projekta in investitorju</t>
  </si>
  <si>
    <t xml:space="preserve"> - stroški, ki nastanejo zaradi prilagajanja teminskega plana izvedbe glede na obstoječe stanje</t>
  </si>
  <si>
    <t>- stroški za sanacijo in vzpostavitev okoliških zemljišč in objektov, ki so se poškodovali ali uporabili za potrebe gradbišča, v prvotno stanje</t>
  </si>
  <si>
    <t>- izdelavo vseh v tehničnem poročilu in popisu navedenih vzorcev</t>
  </si>
  <si>
    <t xml:space="preserve">- izdelavo delavniških načrtov posnetkov stavbnega pohištvafasadnih elementov </t>
  </si>
  <si>
    <t>- izdelavo dokazil o zanesljivosti in vsa potrebna spremljajoča dela, skladno z veljavno zakonodajo.</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</si>
  <si>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</si>
  <si>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</si>
  <si>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Izvajalec mora v imenu investitorja pred izvajanjem del skleniti pogodbo s prevzemnikom odpadkov, za sprejem vseh odpadkov, skupaj s transportom in vsemi manipulativnimi stroški. </t>
  </si>
  <si>
    <t>Popis je celovit dokument le v kombinaciji z vsemi risbami in tehničnimi poročili (arhitektura, konstrukcije, elektro in strojne instalacije, zunanja ureditev).</t>
  </si>
  <si>
    <t>Vsa dela se izvajajo v skladu z veljavnimi normativi Združenja gradbeništva slovenije.</t>
  </si>
  <si>
    <t>Vsak ponudnik z oddajo ponudbe izjavlja, da je PZI dokumentacija ustrezna in da je z njo sposoben v popolnosti kvalitetno izvesti predmetni objekt.</t>
  </si>
  <si>
    <t>Vsa navedena komercialna imena so navedena zgolj zaradi določitve zahtevane kvalitete, ki jo mora ponudnik izpolniti.</t>
  </si>
  <si>
    <t xml:space="preserve"> - vse stroške, ki zajemajo izvedbo del in materiala po popisu GOI del</t>
  </si>
  <si>
    <t>- stroški in pridobivanja soglasja za morebitno zaporo cest</t>
  </si>
  <si>
    <t>- izvajalec se priključi na priključke v lasti investitorja, (npr. voda, elektrika) za potrebe izvajanja gradnje. Ta dela in te stroške je potrebno zajeti v ponudbi. Mesto priključitve določi investitor.</t>
  </si>
  <si>
    <t>- vsa drobna strojna in elektro instalacijska dela.</t>
  </si>
  <si>
    <t>Dobava in izdelava Načrta organizacije 
gradbišča skladno s PZI.</t>
  </si>
  <si>
    <t>Dobava in izdelava Varnostnega načrta za fazo izvajanja del.</t>
  </si>
  <si>
    <t>Izdelava DZO skladno s Pravilnikom o podrobnejši vsebini dokumentacije in obrazcih, povezanih z graditvijo objektov; 2x tiskan izvod + digitalni izvod v aktivni in PDF obliki.</t>
  </si>
  <si>
    <t>Izdelava elaborata za vpis v Kataster stavb oziroma Kataster gospodarske javne infrastrukture.</t>
  </si>
  <si>
    <t>Izdelava izkazov;
4x tiskan izvod + digitalni izvod v aktivni in PDF obliki.</t>
  </si>
  <si>
    <t>b</t>
  </si>
  <si>
    <t>c</t>
  </si>
  <si>
    <t>- Izkaz požarne varnosti</t>
  </si>
  <si>
    <r>
      <t xml:space="preserve">Izdelava projektne dokumentacije izvedenih del (PID); 4x tiskan izvod + digitalni izvod v aktivni in PDF obliki.
</t>
    </r>
    <r>
      <rPr>
        <i/>
        <sz val="10"/>
        <rFont val="Arial CE"/>
        <charset val="238"/>
      </rPr>
      <t>(za celoten projekt, tj. za vsa področja oziroma vse načrte po PZI)</t>
    </r>
  </si>
  <si>
    <r>
      <t xml:space="preserve">Izdelava navodil za obratovanje in vzdrževanje (NOV); 4x tiskan izvod + digitalni izvod v aktivni in PDF obliki.
</t>
    </r>
    <r>
      <rPr>
        <i/>
        <sz val="10"/>
        <rFont val="Arial CE"/>
        <charset val="238"/>
      </rPr>
      <t>(za celoten projekt, tj. za vsa področja oziroma vse načrte po PZI)</t>
    </r>
  </si>
  <si>
    <t>Pomoč obrtnikom, instalaterjem in izvajalcem tehnološke opreme (preboji konstrukcij, dolbljenja, vgradnje omaric in instalacij, ...); 
obračun po opravljenih urah, vpisanih v gradb.knjigo in potrjenih s strani nadzora.</t>
  </si>
  <si>
    <t>- VK delavec</t>
  </si>
  <si>
    <t>- KV delavec</t>
  </si>
  <si>
    <t>- PV delavec</t>
  </si>
  <si>
    <t>d</t>
  </si>
  <si>
    <t>- NK delavec</t>
  </si>
  <si>
    <t>- delo z razno gradbeno mehanizacijo</t>
  </si>
  <si>
    <t>II.1.</t>
  </si>
  <si>
    <t>PRIPRAVLJALNA IN ZAKLJUČNA DELA</t>
  </si>
  <si>
    <t>Ureditev in organizacija gradbišča skladno s Pravilnikom o gradbiščih in Uredbo o zagotavljanju varnosti in zdravja pri delu na začasnih in premičnih gradbiščih ter z Načrtom organizacije gradbišča in Varnostnim načrtom.</t>
  </si>
  <si>
    <t>V sklopu ureditve in organizacije gradbišča je vključeno tudi:</t>
  </si>
  <si>
    <t>- Predhodno čiščenje in priprava območja ter razne odstranitve na podlagi predhodnega ogleda lokacije in posveta z naročnikom.</t>
  </si>
  <si>
    <t>- Postavitev, vzdrževanje in naknadna odstranitev pisarniških prostorov za naročnika.</t>
  </si>
  <si>
    <t>- Sprotno in končno čiščenje gradbišča, skupaj z odnašanjem materiala in smeti na dogovorjeno mesto ali deponijo.</t>
  </si>
  <si>
    <r>
      <t xml:space="preserve">Uradna geodetska zakoličba pooblaščenega geodeta.
</t>
    </r>
    <r>
      <rPr>
        <i/>
        <sz val="10"/>
        <rFont val="Arial CE"/>
        <charset val="238"/>
      </rPr>
      <t>(smiselno za celoten projekt, tj. za vsa področja oziroma za vse načrte po PZI)</t>
    </r>
  </si>
  <si>
    <r>
      <t xml:space="preserve">Identifikacija in zakoličba vseh obstoječih komunalnih in energetskih vodov na območju izvedbe del, 
skupaj z določitvijo višin poteka vodov,
s sodelovanjem strokovnih služb investitorja oziroma pooblaščenih predstavnikov upravljalcev instalacij.
</t>
    </r>
    <r>
      <rPr>
        <i/>
        <sz val="10"/>
        <rFont val="Arial CE"/>
        <charset val="238"/>
      </rPr>
      <t>(za celoten projekt oziroma za vse dotične načrte po PZI)</t>
    </r>
  </si>
  <si>
    <r>
      <t xml:space="preserve">Zakoličevanje tekom gradnje za vse objekte in zunanjo ureditev po PZI;
določitev in preverjanje položajev, višin in smeri pri gradnji.
</t>
    </r>
    <r>
      <rPr>
        <i/>
        <sz val="10"/>
        <rFont val="Arial CE"/>
        <charset val="238"/>
      </rPr>
      <t>(za celoten projekt oziroma za vse dotične načrte po PZI)</t>
    </r>
  </si>
  <si>
    <r>
      <t xml:space="preserve">Zakoličevanje tras oziroma razvodov za vso infrastukturo po PZI;
vključno z jaški in istalimi pripadajočimi objekti na trasah;
določitev in preverjanje tras, položajev, višin in smeri pri gradnji;
</t>
    </r>
    <r>
      <rPr>
        <i/>
        <sz val="10"/>
        <rFont val="Arial CE"/>
        <charset val="238"/>
      </rPr>
      <t>(za celoten projekt oziroma za vse dotične načrte po PZI)</t>
    </r>
  </si>
  <si>
    <t>ZEMELJSKA DELA</t>
  </si>
  <si>
    <t>1. Vsa utrjevanja dna izkopa, tampona, nasutij in zasipov je potrebno izvajati do predpisane zbitosti v skladu z načrtom gradbenih konstrukcij in geotehničnim poročilom ali po navodilih projektanta. 
V ceno je potrebno vkalkulirati izdelavo poročila o opravljenih meritvah utrjene tamponske temeljne blazine, v kolikor je to potrebno.</t>
  </si>
  <si>
    <t>2. Pred izvedbo zasipa se je obvezno posvetovati s statikom ali nadzorom zaradi večplastne, mešane sestave zasipa in morebitne souporabe izkopanega materiala.</t>
  </si>
  <si>
    <t>4. Sprotno začasno odlaganje, deponiranje in selekcioniranje izkopanega materiala ter vsa manipulacija s tem materialom.</t>
  </si>
  <si>
    <t xml:space="preserve">Količine za zemeljska dela so preračunane na osnovi projektne dokumentacije.  </t>
  </si>
  <si>
    <t>Izkop se obračunava na podlagi profilov 
posnetih, pred pričetkom del in po končanem delu.</t>
  </si>
  <si>
    <t xml:space="preserve">Vse količine so izračunane za celotno območje izkopa in nasipa v raščenem stanju, razen, če ni v postavki drugače določeno. </t>
  </si>
  <si>
    <t xml:space="preserve">3. Obračun izkopanih, nasutih, zasutih in odpeljanih materialov se obračunava v raščenem stanju. Stalne koeficiente razrahljivosti je upoštevati v enotnih cenah posamezne postavke. </t>
  </si>
  <si>
    <t>Pri postavkah zemeljskih del je potrebno v cenah zajeti tudi sledeče:</t>
  </si>
  <si>
    <t>Ureditev planuma temeljnih tal vezljive zemljine/zrnate kamnine – 3. kategorije;
planiranje in utrditev do Ev2 &gt; 60 MPa / Ev2/EV1 ~ 2.2 / Evd &gt; 30 MPa.</t>
  </si>
  <si>
    <t>Izdelava blazine pod temeljem objekta iz drobljenca ali gramoza v debelini do 50 cm;
vgradnja po plasteh; 
planiranje in utrditev do Ev2 &gt; 80 MPa / Ev2/EV1 ~ 2.2 / Evd &gt; 40 MPa;
obračun v raščenem stanju.</t>
  </si>
  <si>
    <t>Zasip z zrnato kamnino – 3. kategorije z dobavo iz kamnoloma ali gramoznice;
vgradnja in utrjevanje po plasteh;
obračun v raščenem stanju.</t>
  </si>
  <si>
    <t>Dobava in vgradnja ločilnega geosintetika med izkopom in novim materialom.</t>
  </si>
  <si>
    <t xml:space="preserve">Odvoz odvečnega materiala iz izkopov na deponijo oddaljeno do 20 km, po dogovoru z investitorjem oz. pristojnim občinskim upravnim organom. </t>
  </si>
  <si>
    <t>t</t>
  </si>
  <si>
    <t>Izkop vezljive zemljine/zrnate kamnine – 3. kategorije za gradbene jame za objekte, povprečne globine 1,0 m – strojno 80%, ročno 20%;
grobo planiranje dna izkopa;
obračun v raščenem stanju.</t>
  </si>
  <si>
    <t>Varovanje gradbene jame proti skladiščem pri izvajanju izkopov za trafo postaje npr. z vtisnjenimi profili in plohi (princip konzolne berlinske stene;
globina izkopa do 2m</t>
  </si>
  <si>
    <t>II.3.</t>
  </si>
  <si>
    <t>BETONSKA DELA</t>
  </si>
  <si>
    <t>Za vse betone je potrebno pred izvedbo del izdelati projekt betona, ki ga pregleda in potrdi projektant in nadzor. Projekt definira betonsko mešanico, potrebne dodatke, način transporta in vgrajevanja betona, nego betona.</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</si>
  <si>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</si>
  <si>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</si>
  <si>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V enotnih cenah armature so zajeti vsi distančniki, podpore armatur, vezava armature, vse kar je potrebno za postavitev in zagotavljanje položaja armature med betoniranjem in za zagotovitev ustreznih zaščitnih plasti betona.</t>
  </si>
  <si>
    <t>V postavkah je zajeta izdelava vsa potrebna tehnološka dokumentacija pred izvedbo in vsa dokazilna dokumentacija, atesti, rezultati preiskav, preikzusov, meritev za vgrajene materiale, za vgradnjo 
in za dokaz kvalitete</t>
  </si>
  <si>
    <t>vgrajenih materialov, opravljenih del, in izvedenih konstrukcijskih elementov, ki jih zahteva veljavna zakonodaja.</t>
  </si>
  <si>
    <t>Obdelava stikov opaženja 
(klesanje, brušenje,...) in popravilo napak betonskih površin (luknje, gnezda, poroznost,…) za nadaljnje obdelave.</t>
  </si>
  <si>
    <t xml:space="preserve">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 </t>
  </si>
  <si>
    <t>Dobava in vgraditev podložnega cementnega betona C12/15 v debelini cca 10cm.</t>
  </si>
  <si>
    <r>
      <t xml:space="preserve">Dobava in postavitev rebraste armature B500-B s premerom </t>
    </r>
    <r>
      <rPr>
        <sz val="10"/>
        <rFont val="Calibri"/>
        <family val="2"/>
        <charset val="238"/>
      </rPr>
      <t>≤</t>
    </r>
    <r>
      <rPr>
        <sz val="10"/>
        <rFont val="Arial CE"/>
        <family val="2"/>
        <charset val="238"/>
      </rPr>
      <t xml:space="preserve"> 12 mm.</t>
    </r>
  </si>
  <si>
    <t>kg</t>
  </si>
  <si>
    <t>Dobava in postavitev rebraste armature B500-B s premerom &gt; 12 mm.</t>
  </si>
  <si>
    <t>Dobava in postavitev mrežne armature B500-B.</t>
  </si>
  <si>
    <t>- ostalo</t>
  </si>
  <si>
    <t>Dobava in vgraditev ojačenega cementnega betona C30/37 XC2 XS1 XA2 PV-II + dodatki za vodotesnost v prerez 0,16 do 0,30 m3/m2-m1.</t>
  </si>
  <si>
    <t>Dobava in vgraditev ojačenega cementnega betona C35/45 XC4 XA2 XS3 PV-III + dodatki za vodotesnost.</t>
  </si>
  <si>
    <t>MONTAŽNO AB OHIŠJE TRAFO POSTAJE</t>
  </si>
  <si>
    <t>- prezračevalne rešetke z zaščitno mrežo proti vdoru glodalcev</t>
  </si>
  <si>
    <t>- 2 kos armirano betonsko oljno korito z rešetkami in gramozom za oljni transformator moči 1000kVA</t>
  </si>
  <si>
    <t>- vodila in podpora vodil transformatorja</t>
  </si>
  <si>
    <t>- okvirji za mrežo</t>
  </si>
  <si>
    <t>- nosilci kabelskih glav</t>
  </si>
  <si>
    <t>- nosilci izolatorjev</t>
  </si>
  <si>
    <t>- nosilci letev</t>
  </si>
  <si>
    <t>- siderni kompleti</t>
  </si>
  <si>
    <t>- patentne kabelske objemke</t>
  </si>
  <si>
    <t>- zaščitne letve</t>
  </si>
  <si>
    <t>- plastične objemke</t>
  </si>
  <si>
    <t>- juvidur kabelske uvodnice</t>
  </si>
  <si>
    <t>- kabelske uvodnice Hauff technik</t>
  </si>
  <si>
    <t>- juvidur distančniki</t>
  </si>
  <si>
    <t>- rebrasta pločevina</t>
  </si>
  <si>
    <t>- strelovodna inštalacija</t>
  </si>
  <si>
    <t>- montažni AB elementi</t>
  </si>
  <si>
    <t>V sestavi:</t>
  </si>
  <si>
    <t>- jekleni konstrukcijski elementi</t>
  </si>
  <si>
    <t>- aluminijski konstrukcijski elementi</t>
  </si>
  <si>
    <t>- montažna AB sestavljiva streha</t>
  </si>
  <si>
    <t>- spojni in vijačni material</t>
  </si>
  <si>
    <t xml:space="preserve">- elementi za ozemljitev </t>
  </si>
  <si>
    <t>Komplet</t>
  </si>
  <si>
    <t>TESARSKA DELA</t>
  </si>
  <si>
    <t xml:space="preserve">V cenah opažev so zajeta vsa pripravljalna dela, opaženje, mazanje, razopaževanje, čiščenje in zlaganje opažev, skupaj z vsemi transporti, premiki in pomožnimi deli. </t>
  </si>
  <si>
    <t xml:space="preserve">Opaži morajo biti pred uporabo pravilno negovani. Premazi in odstranitev premazov so zajeti v cenah postavk.
Tesnost in stabilnost opažev mora biti brezpogojno zagotovljena. </t>
  </si>
  <si>
    <t>Opaži za vidne betone morajo biti pripravljeni tako, da so po razopaženju betonske ploskve brez deformacij, gladke, oziroma v strukturi določeni s projektom in popolnoma zalite brez gnezd in iztekajočega betona. Ravno tako, morajo biti gladki vsi stični robovi opažev.</t>
  </si>
  <si>
    <t>V ceni je potrebno zajeti tudi izdelavo projekta opažev.</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</si>
  <si>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t>
  </si>
  <si>
    <t>Stroški za statične presoje stabilnosti, sidranja in preizkuse opažev, delovnih odrov, varovalnih ali pomičnih odrov so vključene v cene po enoti posameznih postavk.</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</si>
  <si>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</si>
  <si>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 
Za vodotesne betone se uporabljajo distančniki in čepi za vodotesne bet.</t>
  </si>
  <si>
    <t>V ceni so zajeti tudi delovni in varovalni odri in dostopi potrebni za izvedbo del opaženja, postavljanja armature in betoniranja.</t>
  </si>
  <si>
    <t>V ceni opaža so zajete tudi priprave za armaturne nastavke in moznike (luknje, ...).</t>
  </si>
  <si>
    <t>Izdelava podprtega opaža za ravne temelje, skupaj z naknadno demontažo.</t>
  </si>
  <si>
    <t>- transformatorska postaja (2x)</t>
  </si>
  <si>
    <t>Kompletna dobava in izvedba ojačitev AB nosilcev s karbonskimi lamelami (npr. Sika Carbodur S512 + epoksidno lepislo Sikadur 30 oz. druge ustrezne lamele) po naslednjem postopku:
- Čiščenje in odpraševanje površine betona, zarisovanje bodoče lege lamel;
- Brušenje površine betona na mestu lamel (z minimalnim prirastkom glede na dimenzije lamel) do globine 5 mm, odpraševanje;
- Lepljenje karbonskih lamel z epoksidnim lepilom. 
Po izvedbi preskus sprijemne natezne trdnosti prilepljene lamele po metodi pull-off (3x) in zaribavanje zgornje površine utorov z lamelami z epoksidno tiksotropno maso na nivo zgornje površine plošče.
Skupaj z dvižno tehniko za delo na višini do 10m.</t>
  </si>
  <si>
    <t>Izdelava škatlastega opaža za razne odprtine do 0,25 m2, skupaj z nakandno demontažo;
vidni robovi obdelani s trikotno letvico.</t>
  </si>
  <si>
    <t>Zidarska dela se morajo izvajati po določilih veljavnih tehničnih predpisov in normativov v soglasju z obveznimi standardi.</t>
  </si>
  <si>
    <t>Vgrajeni materiali za ta dela morajo po kvaliteti ustrezati določilom veljavnih tehničnih predpisov in standardov.</t>
  </si>
  <si>
    <t>Izolacije - Splošni pogoji:</t>
  </si>
  <si>
    <t xml:space="preserve"> - vse izolacije morajo ustrezati splošnim določilom veljavnih tehničnih predpisov, drugih normativov in obveznih standardov</t>
  </si>
  <si>
    <t>Izvajalec je dolžan sprotno čistiti gradbišče in odstranjevati odpadke z gradbišča ter transportom v stalni depo.</t>
  </si>
  <si>
    <t>II.6.</t>
  </si>
  <si>
    <t>ZIDARSKA DELA</t>
  </si>
  <si>
    <t>Dobava in vgradnja zaščite hidroizolacije iz gumbaste folije.</t>
  </si>
  <si>
    <t>Dobava in vgradnja vertikalne hidroizolacije iz bitumenskih trakov.</t>
  </si>
  <si>
    <t>Dobava in vgradnja horizontalne hidroizolacije iz bitumenskih trakov.</t>
  </si>
  <si>
    <t>- podesti</t>
  </si>
  <si>
    <t>Dobava in izvedba delovnih odrov višine do 4m za potrebe predvidenih posegov po PZI, za ves čas gradnje.</t>
  </si>
  <si>
    <t>II.7.</t>
  </si>
  <si>
    <t>RUŠITVENA DELA</t>
  </si>
  <si>
    <t>V cenah postavk rušenja je v sklopu nakladanja in odvoza zajeto tudi predhodno začasno odlaganje, deponiranje, prelaganje in ločevanje odpadkov ter vsa manipulacija s tem materialom.</t>
  </si>
  <si>
    <t>- za priključek stebrov podestov, točkovno do 50x50cm</t>
  </si>
  <si>
    <t>II.8.</t>
  </si>
  <si>
    <t>V.</t>
  </si>
  <si>
    <t>III.1.</t>
  </si>
  <si>
    <t>KROVSKO-KLEPARSKA DELA</t>
  </si>
  <si>
    <t xml:space="preserve">Za vsa krovsko kleparska dela je v ceni zajeta izdelava in montaža izdelkov z dobavo vsega mat., izdelavo izmer, preddeli, pom.deli in transporti potrebnimi za smiselno, estetsko
in funkcionalno dokončanje del. </t>
  </si>
  <si>
    <t>Ravno tako se morajo izvesti vse potrebne obrobe in zaključki potrebne za funkcionalno in estetsko dokončani izgled streh in fasadnih oblog.</t>
  </si>
  <si>
    <t>Vse obrobe in zaključki se izvedejo iz pocinkane barvane, plastificirane FeZn pločevine debeline 0,6mm. Vse obrobe in zaključki se upoštevajo z vsemi potrebnimi spojnimi, tesnilnimi, podpornimi in pritrdilnimi konstrukcijami in materiali.</t>
  </si>
  <si>
    <t>Vsi elementi morajo biti korozijsko odporni, z oznako C5-M – obalno območje z veliko stopnjo slanostjo.</t>
  </si>
  <si>
    <t>Barva vseh fasadnih elementov RAL 5017, razen, če je v posamezni postavki izrecno navedeno drugače.</t>
  </si>
  <si>
    <t>Ravno tako so v enotni ceni za vsa krovsko kleparska dela zajeti 
vsi potrebnimi odri, 
dvigala in dvigi, 
razkladanja in prekladanja.</t>
  </si>
  <si>
    <t>Izdelava elaborata preprečevanja in zmanjševanja emisije delcev iz gradbišča ; 4x tiskan izvod + digitalni izvod v aktivni in PDF obliki.</t>
  </si>
  <si>
    <t>III.2.</t>
  </si>
  <si>
    <t>ANTIKOROZIJSKA ZAŠČITA</t>
  </si>
  <si>
    <t>Ves jekleni material se pred izdelavo elementov jeklene konstrukcije očisti od umazanije, razmasti in očisti rje in sledi rje s peskanjem.</t>
  </si>
  <si>
    <t>Izvede se AK zaščito za predpisano kategorijo korozivnosti z barvanjem.</t>
  </si>
  <si>
    <t>Barva RAL 5017.</t>
  </si>
  <si>
    <t>KATEGORIJA IZVEDBE</t>
  </si>
  <si>
    <t>Kategorija izvedbe jeklenih konstrukcij je:
EXC-2 za vse konstrukcije</t>
  </si>
  <si>
    <t>V vseh postavkah Ključavničarskih del 
so zajeti vsa potrebna dela, 
dodani, spojni in zaščitni material, 
vsi potreni odri, dvigala in dvižne košare in dostopi in 
vsi potrebni dvigi, prekladanja, začasna skladiščenja in transporti za celovito in funkcionalno dokončanje del iz postavke.</t>
  </si>
  <si>
    <t>V vseh postavkah Ključavničarskih del 
so zajeti pregledi konstrukcije in 
končno poročilo, ki ga izdela 
pooblaščena organizacija in pooblaščeni preglednik.</t>
  </si>
  <si>
    <t xml:space="preserve">Skupaj z izdelavo: 
- delavniške dokumentacije, (potrditev vodje načrta gradbenih konstrukcij in vodje projekta)
- projekta izvedenih del in 
- vse potrebne dokazilne dokumentacije o kvaliteti materiala, izvajanju in kvaliteti del. </t>
  </si>
  <si>
    <t>TRDNOSTNI RAZRED</t>
  </si>
  <si>
    <t>Za vse priključne pločevine in 
pločevine v spojih se uporabljajo pločevine enakih trdnostih razredov, kot profili.</t>
  </si>
  <si>
    <t>Vijačene konstrukcije izdelane iz vroče valjanih in hladno oblikovanih profilov.
Varjenje v delavnici.</t>
  </si>
  <si>
    <t>Vijaki trdnostnega razreda 8.8 ali 10.9. Niso prednapeti vijaki.</t>
  </si>
  <si>
    <t>Sidranje v beton se izvaja z uvrtanimi lepljenimi ali mehanskimi sidri oziroma prehodno vgrajenimi sidri.</t>
  </si>
  <si>
    <t>Pri vrtanju paziti na vzdolžno armaturo stebrov.
Upoštevati armaturne načrte ali predhodno uskladiti z ostalimi izvajalci.</t>
  </si>
  <si>
    <t>POŽARNA ZAŠČITA</t>
  </si>
  <si>
    <t>Posebna požarna zaščita ni predvidena.</t>
  </si>
  <si>
    <t>Vsi nosilni in ostali elementi jeklenih konstrukcij se izdelajo iz jekla 235 J2 (splošno) in S275 J2 (podesti).</t>
  </si>
  <si>
    <t>Izdelava, dobava in montaža jeklene konstrukcije, skupaj s priključnimi pločevinami, rebri, pomožnimi elementi, vijaki, zvari in sidri za beton;
predhodna lastna izdelava delavniške dokumentacije na podlagi PZI - z uskladitvijo in potrditvijo PI za gradbene konstrukcije.</t>
  </si>
  <si>
    <t>- podesti po PZI načrtu gradbenih konstrukcij (6x)
(vključno z rešetkami in ograjami)</t>
  </si>
  <si>
    <t>- podkonstrukcija maske kabelskih polic po PZI načrtu gradbenih konstrukcij</t>
  </si>
  <si>
    <t>- podkonstrukcija maske (omar) za razsmernike</t>
  </si>
  <si>
    <t>- podkonstrukcija razmernikov zaradi odmika od fasade</t>
  </si>
  <si>
    <t>- dobava in montaža podkonstrukcije v celoti</t>
  </si>
  <si>
    <t>NEPREDVIDENA DELA (5%)</t>
  </si>
  <si>
    <t>GRADBENA DELA ZA ELEKTROINŠTALACIJE</t>
  </si>
  <si>
    <t>Zakoličevanje trase nove kabelske kanalizacije</t>
  </si>
  <si>
    <t>Idetifikacija in obeležba obstoječih tangiranih komunalnih vodov na novi trasi kabelske kanalizacije</t>
  </si>
  <si>
    <t>Ročni izkop jarka globine 1,0 m, dolžine do 2m, za ugotavljaje poteka komunalnih vodov ter    zasip jarka z izkopanim materialom z   utrjevanjem po plasteh 20-25 cm in ureditev terena v prvotno stanje</t>
  </si>
  <si>
    <t>- komplet</t>
  </si>
  <si>
    <t>Odstranitev obstoječega zaključnega sloja (asfalt, beton, robniki, …), rezanje, skladno z spodaj navedenim izkopom, odvoz materiala na stalno deponijo oddaljeno do 15 km, skupaj z nakladanjem in zvračanjem</t>
  </si>
  <si>
    <t>Široki kombinirani izkop jarka za kabelsko kanalizacijo po bodočih asflatnih, tlakovanih oz. urejenih površinah, skupna dolžina jarka cca. 59m, izkop od kote spodnjega ustroja, povprečne globine cca. 1,5m, širine spodaj 1,0m,</t>
  </si>
  <si>
    <t>stranice pod nagibom, ki ga določi geomehanik (max. 80st.), s selekcioniranjem materiala iz izkopa, z odmetom min. 1m od roba izkopa ali z odvozom na začasno deponijo, z ročnim planiranjem dna, točnos +/- 3cm, -zemlja III. in IV. kategorije.</t>
  </si>
  <si>
    <t>Široki kombinirani izkop jarka za kabelsko kanalizacijo po bodočih asflatnih, tlakovanih oz. urejenih površinah, skupna dolžina jarka cca. 2m, izkop od kote spodnjega ustroja, povprečne globine cca. 1,2m, širine spodaj 0,5m,</t>
  </si>
  <si>
    <t xml:space="preserve">Dobava in vmetavanje peska pod kabelsko kanalizacijo granulacije do 8 mm, v slojih v debelini min. 10 cm </t>
  </si>
  <si>
    <t>Obračun z vsemi pomožnimi deli, prenosi in materialom</t>
  </si>
  <si>
    <t>Dobava in polaganje kabelske kanalizacije iz zaščitnih cevi z opozorilnim trakom, skupaj z vsemi pomožnimi deli, prenosi in materialom</t>
  </si>
  <si>
    <t>- 2x stigmaflex fi-200mm - rdeče barve</t>
  </si>
  <si>
    <t>- 4x stigmaflex fi-160mm - rdeče barve</t>
  </si>
  <si>
    <t>Vgradnja betona za zaščito kabelske kanalizacije po slojih, tip C16/20, z dodatkom za odpornost proti soli, z vsem pomožnim materialom in deli</t>
  </si>
  <si>
    <t>Nadaljni zasip jarkov po trasi skozi bodoče asfaltne, tlakovane oz. urejene površine do kote spodnjega ustroja, skupna dolžina jarka ca. 522m, v sestavi:</t>
  </si>
  <si>
    <t xml:space="preserve">-zasip jarkov s prodnatim materialom (do gramoznega nosilnega tampona - v primeru ustrezosti se lahko uporabi selekcionir. material iz izkopa, upoštevano razmerje 50/50 % (pregleda in odobri geomehanik), </t>
  </si>
  <si>
    <t>-zasip v plasteh po 20 cm (posteljica in nadkrivni sloj peska oz. betona upoštevan v drugi postavki), s položitvijo opozorilnega traka, z uvaljanjem do predpisane zbitosti Ev2=80 MPa</t>
  </si>
  <si>
    <t>Odvoz odvečnega materiala iz začasne deponije na gradbišču na stalno deponijo, oddaljeno do 15 km, skupaj z nakladanjem in zvračanjem. V ceni zajeti tudi stroški deponiranja materiala.</t>
  </si>
  <si>
    <t>Opomba:
Upoštevano 50% zasipa cevi s prodnatim materialom pod povoznimi oz. urejenimi površinami in 50% vgradnja izkopanega materiala (glej predhodne postavke).</t>
  </si>
  <si>
    <t xml:space="preserve">Kombiniran izkop za izvedbo kabelskega jaška vzemlji III. in IV. kategorije, skladno z dimenzijami jaška, naklon brežine min 75°, po potrebi uporaba kompresorskega kladiva, izkop naj se utrdi in nanj položi geosintetik, zasip jaška s selekconiranim materialom iz izkopa, </t>
  </si>
  <si>
    <t>odvoz odvečnega materiala na stalno deponijo oddaljeno do 15 km, skupaj z nakladanjem in zvračanjem</t>
  </si>
  <si>
    <t>Priprava planuma temeljnih tal ter dobava in vgradnja ločilnega geosintetika.</t>
  </si>
  <si>
    <t xml:space="preserve">Dobava in vgradnja tampona v debelini do 30cm, utrditev vsaj do Evd=35 Mpa oziroma Ev2=60MPa. </t>
  </si>
  <si>
    <t>Na geosintetik se izvede tampon debeline vsaj 20cm, ki se ga utrdi do vsaj Evd=35 Mpa (Ev2=60 Mpa).</t>
  </si>
  <si>
    <t>Izdelava povoznega jaška svetlih dim. 150x150 cm, svetle višine 150 cm, z debelino sten jaška 20 cm, iz 
armiranega betona (klasifikacija betona C35/45 XC4 XA2 XS3 PV-III),</t>
  </si>
  <si>
    <t>z dodatki za vodoprepustnost in zmrzlinsko odpornost, z armaturo (armatura B500-B), 
opaži, skupaj s kompozitnim 
pokrovom dim. 80/80 cm, nosilnosti 600 kN,</t>
  </si>
  <si>
    <t>z lestvijo z dvižnim oprijemalom, z vsemi pomožnimi deli, materiali in prenosi.</t>
  </si>
  <si>
    <t>Dobava in vgradnja tesnilnih elementov, npr. PVC trakovi, pločevine ali nabrekajoči trakovi, v stike ''plošča-stena'' in ''stena-stena''.</t>
  </si>
  <si>
    <t>Dobava in izvedba cementne hidroizolacije jaška. Zatesnitev jaška s cementno hidroizolacijo ter elementi za tesnenje stikov ''plošča-stena'' in ''stena-stena'', npr. PVC trakovi ali nabrekajočimi trakovi.</t>
  </si>
  <si>
    <t>OPCIJA IN PRIPOROČILO ZA IZVEDBO:
Izvedba jaška kot prefabriciran element, dostava in montaža na podložni beton.</t>
  </si>
  <si>
    <t>Izdelava preboja v obstoječ kabelski jašek oz. objekt, izdelava odprtine dim. 1,0x0,6m, uvod cevi, sanacija po končanih delih, povrnitev v obstoječe stanje z dobavo potrebnega materiala</t>
  </si>
  <si>
    <t>Izdelava preboja v obstoječ kabelski jašek oz. objekt, izdelava odprtine dim. 0,15x0,1m, uvod cevi, sanacija po končanih delih, povrnitev v obstoječe stanje z dobavo potrebnega materiala</t>
  </si>
  <si>
    <t>Geodetski posnetek izvedenega stanja pred končnim zasutjem (vidna globina in spremembe smeri), komplet z nakazanimi vsemi križanji z ostalimi komunalnimi vodi (posnetek za potrebe tehničnega pregleda in izvedbo PID načrta).</t>
  </si>
  <si>
    <t>SPLOŠNO:</t>
  </si>
  <si>
    <t xml:space="preserve">- Spremembe projektne dokumentacije zaradi uporabe alternativne opreme </t>
  </si>
  <si>
    <t xml:space="preserve">  bremenijo izvajalca del.</t>
  </si>
  <si>
    <t>- Vsi priklopi periferne opreme in priklopi v razdelilnikih ( dovodi in odvodi ),</t>
  </si>
  <si>
    <t xml:space="preserve">  ki so predmet dobave tega načrta morajo biti upoštevani v enotnih cenah.</t>
  </si>
  <si>
    <t xml:space="preserve">- V ceno po enoti mere je zajeta dobava in montaža materiala ter opreme s </t>
  </si>
  <si>
    <t xml:space="preserve">  pom. deli in drobnim materialom.</t>
  </si>
  <si>
    <t xml:space="preserve">- Vsa oprema in material se mora dobaviti z vsemi ustreznimi certifikati, atesti, </t>
  </si>
  <si>
    <t xml:space="preserve">  garancijami, navodili za obratovanje, vzdrževanje, posluževanje in servisiranje</t>
  </si>
  <si>
    <t xml:space="preserve">  (v skladu z veljavno zakonodajo in zahtevami naročnika).</t>
  </si>
  <si>
    <t xml:space="preserve">- Pri opremi in materialu je potrebno upoštevati stroške meritev, preizkusa in zagona, </t>
  </si>
  <si>
    <t xml:space="preserve">  vključno s pridobitvijo ustreznih certifikatov in potrdil s strani pooblaščenih institucij.</t>
  </si>
  <si>
    <t xml:space="preserve">OPOMBA: </t>
  </si>
  <si>
    <t>- Lahko se ponudi opremo drugega proizvajalca enakovrednih ali boljših</t>
  </si>
  <si>
    <t xml:space="preserve">  tehničnih lastnosti.</t>
  </si>
  <si>
    <t xml:space="preserve">- Eventualno spremembo ponujane opreme mora potrditi strokovna služba   </t>
  </si>
  <si>
    <t xml:space="preserve">  investitorja oz. pooblaščenec (projektant in nadzor).</t>
  </si>
  <si>
    <t>- Oprema in njena konfiguracija mora biti skladna s Soglasjem za priključitev.</t>
  </si>
  <si>
    <t>- Oprema mora biti odporna na agresivno morsko okolje (izpostavljeni deli).</t>
  </si>
  <si>
    <t>A.</t>
  </si>
  <si>
    <t>FOTONAPETOSTNA ELEKTRARNA</t>
  </si>
  <si>
    <t>DOBAVA IN MONTAŽA</t>
  </si>
  <si>
    <t>A.1.</t>
  </si>
  <si>
    <t>FOTONAPETOSTNI ELEMENTI</t>
  </si>
  <si>
    <t>Fotonapetostni modul:</t>
  </si>
  <si>
    <t>- vršna moč: 420 W</t>
  </si>
  <si>
    <t>- učinkovitost pretvorbe modula: 21,5 %</t>
  </si>
  <si>
    <t>- v x š x d: 1722 x 1134 x 30 mm</t>
  </si>
  <si>
    <t>- električni priključek: 3 obvodne diode / IP68 / združljivo z MC4</t>
  </si>
  <si>
    <t>- garancija: minimalno 25 let  linearnega jamstva na 85 % izhodne moči</t>
  </si>
  <si>
    <t xml:space="preserve">Power optimizer, 950W, za povezavo dveh panelov, </t>
  </si>
  <si>
    <t>- maksimalna učinkovitost 99,5%</t>
  </si>
  <si>
    <t>- maksimalni izhodni tok 18Adc</t>
  </si>
  <si>
    <t>- maksimalna izhodna napetost 80Vdc</t>
  </si>
  <si>
    <t>- kompatibilen s trifaznim inverterjem</t>
  </si>
  <si>
    <t>- dimenzije 129x162x59mm</t>
  </si>
  <si>
    <t>- vhodni konektor MC4</t>
  </si>
  <si>
    <t>kot npr. SolarEdge P950 (2:1)</t>
  </si>
  <si>
    <t>Pritrdilni element modula, vmesni, h=32mm
(odporni na agresivno morsko okolje)</t>
  </si>
  <si>
    <t>Pritrdilni element modula, končni, h=32mm
(odporni na agresivno morsko okolje)</t>
  </si>
  <si>
    <t>A.2.</t>
  </si>
  <si>
    <t>RAZSMERNIKI</t>
  </si>
  <si>
    <t>Trifazni razsmernik s Synergy tehnologijo:</t>
  </si>
  <si>
    <t>VHOD:</t>
  </si>
  <si>
    <t>- maksimalna DC vhodna napetost: 
- najmanj 680V; največ 1.000V</t>
  </si>
  <si>
    <t>- max tok: 3x48,25A</t>
  </si>
  <si>
    <t>- število DC vhodov: 3x3</t>
  </si>
  <si>
    <t>IZHOD:</t>
  </si>
  <si>
    <t>- nazivna izhodna moč: 100 kW</t>
  </si>
  <si>
    <t>- maksimalna izhodna moč:100 kW</t>
  </si>
  <si>
    <t>- napetost: 3L/N/PE, 400V</t>
  </si>
  <si>
    <t>- maksimalen izhodni tok: 145 A</t>
  </si>
  <si>
    <t>IZKORISTEK:</t>
  </si>
  <si>
    <t>- maksimalni izkoristek: 98,3 %</t>
  </si>
  <si>
    <t>ZAŠČITA:</t>
  </si>
  <si>
    <t>- DC povratna zaščita</t>
  </si>
  <si>
    <t>- prenapetostna zaščita DC in AC</t>
  </si>
  <si>
    <t>- tokovna zaščita DC</t>
  </si>
  <si>
    <t>- kratkostična zaščita</t>
  </si>
  <si>
    <t>- IP zaščita: IP65</t>
  </si>
  <si>
    <t>- priključne AC sponke: min 95mm2</t>
  </si>
  <si>
    <t>- delovno območje: -40 do +60 °C</t>
  </si>
  <si>
    <t>- komunikacija: 2xRS485, Ethernet, Wi-Fi (opcijsko)</t>
  </si>
  <si>
    <t>- konektor: MC4</t>
  </si>
  <si>
    <t>OPOMBA:
 - razsmernik mora ustrezati veljavnim zahtevam SONDSEE - Uvrščen na Seznam odobrene opreme</t>
  </si>
  <si>
    <t>- kot npr. SolarEdge SE100K Manager za 400V mrežo</t>
  </si>
  <si>
    <t>Izdelava in montaža nerjaveče nosilne konstrukcije za namestitev razsmernika na steno objekta, montaža razsmernikov</t>
  </si>
  <si>
    <t>A.3.</t>
  </si>
  <si>
    <t>DC in AC RAZVOD</t>
  </si>
  <si>
    <t>Elektro omara z DC prenapetostno zaščito (+RDC) v sestavi:</t>
  </si>
  <si>
    <t>- zidna omara, enokrilna, IP65, 800x800x300mm</t>
  </si>
  <si>
    <t>- varovalčni ločilnik CHgPV, 2p z varovalkami 25A</t>
  </si>
  <si>
    <t>- Raycap Protect T1 PV 3+0, Type 1 in Type 2</t>
  </si>
  <si>
    <t>- podporni izolator, 40mm, notranji navoj M6, 1kV</t>
  </si>
  <si>
    <t>- zbiralčna letev Cu 30x5mm</t>
  </si>
  <si>
    <t>- drobni vezni in montažni pribor, POK kanali, DIN letev, napisne ploščice, uvodnice, itd.</t>
  </si>
  <si>
    <t xml:space="preserve">kpl </t>
  </si>
  <si>
    <t>komplet</t>
  </si>
  <si>
    <t>Kabelski kanal s pokrovom, neperforiran, nerjaveč, pk 50/60, 
komplet z ustreznimi nosilci</t>
  </si>
  <si>
    <t>in priborom za montažo</t>
  </si>
  <si>
    <t>Kabelski kanal s pokrovom, neperforiran, nerjaveč, pk 100/60, 
komplet z ustreznimi nosilci</t>
  </si>
  <si>
    <t>Kabelski kanal s pokrovom, neperforiran, nerjaveč, pk 200/60, 
komplet z ustreznimi nosilci</t>
  </si>
  <si>
    <t>Kabelski kanal s pokrovom, neperforiran, nerjaveč, pk 300/60, 
komplet z ustreznimi nosilci</t>
  </si>
  <si>
    <t>Kabelski kanal s pokrovom, neperforiran, nerjaveč, pk 400/60, 
komplet z ustreznimi nosilci</t>
  </si>
  <si>
    <t>Kabelski kanal s pokrovom, neperforiran, nerjaveč, pk 500/60, 
komplet z ustreznimi nosilci</t>
  </si>
  <si>
    <t>Dobava kabla FG21M21 1x10 mm2 (1.500 VDC), polaganje na konstrukcijo sončne elektrarne oz. kabelsko polico oz. kanal,</t>
  </si>
  <si>
    <t xml:space="preserve"> vključno z zaključki in priklopi</t>
  </si>
  <si>
    <t>Dobava kabla RV-K 4x95+50 mm2, polaganje na kabelsko polico, označevanje na inverterjih</t>
  </si>
  <si>
    <t>in el. omarah</t>
  </si>
  <si>
    <t>Kabel čevelj za kabel Cu 95 mm2,
priklop kabla</t>
  </si>
  <si>
    <t>Kabel čevelj za kabel Cu 50 mm2, 
priklop kabla</t>
  </si>
  <si>
    <t>Konektor Amphenol MC4 za 10mm2 (par)</t>
  </si>
  <si>
    <t>Zaščitna cev euroflex fi-23mm, črna, UV obstojna</t>
  </si>
  <si>
    <t>Perforiran trak 17x6,5mm (v kolutu 10m)</t>
  </si>
  <si>
    <t>Kleparski vijak s tesnilom 4,8x35mm, samorezni (pak 100)</t>
  </si>
  <si>
    <t>A.4.</t>
  </si>
  <si>
    <t>KOMUNIKACIJA</t>
  </si>
  <si>
    <t xml:space="preserve">OPOMBA:
Razsmerniki so opremljeni s komunikacijskim vmesnikom RS485 ter ethernet. </t>
  </si>
  <si>
    <t>Perforirana kabelska polica hladno c. s  pokrovom, spojkami za natikanje, konzolami za montažo na zid ali strop, vijaki, maticami, komplet,</t>
  </si>
  <si>
    <t>- PK 50/30</t>
  </si>
  <si>
    <t>- PK 100/60</t>
  </si>
  <si>
    <t>- PK 200/60</t>
  </si>
  <si>
    <t>Inštalacijski kanal NIK s pokrovom in priborom za montažo</t>
  </si>
  <si>
    <t>- NIK-5 dim. 40x25 mm</t>
  </si>
  <si>
    <t>Dobava in montaža inštalacijskih cevi, n/o , komplet z inštalacijskim priborom:</t>
  </si>
  <si>
    <t>- fi-16 - 32 mm</t>
  </si>
  <si>
    <t>Izolacijska cev PN/T-16 mm položena n/o in pritrjena z OG distančniki</t>
  </si>
  <si>
    <t>Dobava in polaganje računalniškega kabla položen na kabelske police in izol.cevi, komplet z instalacijskim priborom</t>
  </si>
  <si>
    <t>- tip S/FTP CAT6A, LSZH, 625MHz</t>
  </si>
  <si>
    <t>Kabel za Modbus komunikacijo RS485, z opletom, povezava med razsmerniki, LiYCY 2x0,5mm2, priklop v razsmernik in rezerva za CNS</t>
  </si>
  <si>
    <t>Vzpostavitev komunikacije in parametriranje komunikacijskega vmesnika za razsmernike, zagon, testiranje povezav, vzpostavitev Web monitoringa, vključena 3 letna licenca</t>
  </si>
  <si>
    <r>
      <rPr>
        <b/>
        <sz val="10"/>
        <rFont val="Arial"/>
        <family val="2"/>
        <charset val="238"/>
      </rPr>
      <t>Komunikacijsko vozlišče TKO-50-FVE2</t>
    </r>
    <r>
      <rPr>
        <sz val="10"/>
        <rFont val="Arial"/>
        <family val="2"/>
        <charset val="238"/>
      </rPr>
      <t xml:space="preserve"> </t>
    </r>
  </si>
  <si>
    <t>- dobava, montaža in ozemljitev 19” rack omare – komunikacijska omara 42HE, 
steklena prednja vrata, bočni stranici, ključavnica, lična in kvalitetna izdelava- dim. 800x800x2010mm</t>
  </si>
  <si>
    <t>- nosilnost: &gt;1300kg</t>
  </si>
  <si>
    <t>- kovinska polica za 19" 600 - 900 mm  50 kg nosilnost</t>
  </si>
  <si>
    <t xml:space="preserve"> -1U 19" 8x 230V razdelilec</t>
  </si>
  <si>
    <t xml:space="preserve"> - dobava in montaža optičnega delilnika za 12 vlaken, konektorji LC/UPC, kasetami za zvare, odpiranje s prednje strani, komplet z prireditvenim materialom, uvodnicami, zaključnimi optičnimi vlakni z zaključki, </t>
  </si>
  <si>
    <t>- stikalni panel Cat.6a za 24 S/FTP konektorjev, RJ45, 1U,</t>
  </si>
  <si>
    <t>- S/FTP priključni kabel 2xRJ45 1m</t>
  </si>
  <si>
    <t>- S/FTP priključni kabel 2xRJ45 2m</t>
  </si>
  <si>
    <t xml:space="preserve">- razbremenilnik optičnih kablov za vgradnjo v 19 inch omaro, višine 1HE, kot npr. Pattel RK-1HE-T-A1. </t>
  </si>
  <si>
    <t>- horizontalni urejevalnik S/FTP kablov 19" 1U</t>
  </si>
  <si>
    <t>- vertikalni urejevalnik kablov za omaro 42 HE z vratci (pokrov se ne sme odstraniti od osnove), set (2 kos)</t>
  </si>
  <si>
    <t>- Prenapetostna zaščitna vtičnica kot npr. APC PM1W-GR (napajanje RO omaric)</t>
  </si>
  <si>
    <t>- spojni, drobni in vezni material ter izolacijski materiali, označitveni material…</t>
  </si>
  <si>
    <t>Komunikacijsko vozlišče TKO-51-FVE1</t>
  </si>
  <si>
    <t>Zaključevanje S/FTP kablov na razsmernikih,</t>
  </si>
  <si>
    <t>Zaključevanje S/FTP kablov na Patch panelih,</t>
  </si>
  <si>
    <t xml:space="preserve">Meritev S/FTP razvoda cat 6A; 
po mednarodnem ISO/IEC 11801 2nd edition: September 2002 (Class EA _ Permanent Link) oziroma evropski EN50173-1;
November 2002 </t>
  </si>
  <si>
    <t>Izdaja sistemske garancije za 25 let</t>
  </si>
  <si>
    <t>OPOMBA:
Za izdajo sistemske garancije je potrebno 
izpolniti pogoje:
- vsa pasivna oprema mora biti od istega 
proizvajalca
- izvajalec mora imeti veljavno pogodbo s proizvajalcem ali distributerjem opreme in 1x osebni certifikat o usposobljenosti za</t>
  </si>
  <si>
    <t>načrtovanje in 3x za instaliranje ponujene   opreme 
- meritve omrežja morajo biti izvede s certificirano merilno opremo, ki je potrjena s strani proizvajalca</t>
  </si>
  <si>
    <t>- merilne rezultate pregleda proizvajalec in poda 25 letno sistemsko garancijo</t>
  </si>
  <si>
    <t>A.5.</t>
  </si>
  <si>
    <t>OZEMLJITEV</t>
  </si>
  <si>
    <t>OPOMBA:
strelovodna inštalacija strehe in zaščita FVE je obdelana v ločenem zavihku (2. Strelovodna inštalacija)</t>
  </si>
  <si>
    <t>Omarice z zbiralko za izenačitev potencialov sončne elektrarne na strehi ZIPn.x po opisu:
- tipsko ohišje za p/o oz. n/o montažo - kos 1
- zbiralka Cu 30x5 mm - kos 1
- drobni montažni material in pribor - kpl 1</t>
  </si>
  <si>
    <t xml:space="preserve">komplet </t>
  </si>
  <si>
    <t>Ozemljitveni vodnik H07V-K 1x6mm2, ozemljitev kabelskih polic, opreme, podkonstrukcijo PV modulov</t>
  </si>
  <si>
    <t>Ozemljitveni vodnik H07V-K 1x16mm2, ozemljitev opreme</t>
  </si>
  <si>
    <t>Ozemljitveni vodnik H07V-K 1x25mm2, za prenapetostno zaščito</t>
  </si>
  <si>
    <t>Izdelava stika z vijačenjem in kabel čevljem</t>
  </si>
  <si>
    <t>A.6.</t>
  </si>
  <si>
    <t>Razna manj zahtevna dela, izdelava prehoda elektro kablov iz strehe, montaže …</t>
  </si>
  <si>
    <t>Konstrukcijsko železo raznih profilov za izdelavo držal, nosilcev in mask v varjeni izvedbi z antikorozijsko zaščito ter končnim emajl lakom, delavniška dokumentacija.</t>
  </si>
  <si>
    <t>U profil, perforiran, 41mm 41mm 2,5mm, Inox, za montažo opreme, vključena pritrditev, kot npr. CADDY profil</t>
  </si>
  <si>
    <t>Izdelava detajlnih vezalnih shem na podlagi znane in izbrane opreme za kpl. fotonapetostno elektrarno</t>
  </si>
  <si>
    <t>Izdelava obstojnih napisnih ploščic za vse elemente FVE (kab. police - vsake 3m, razsmernike, el. omare, kable, …) skladno z veljavnimi predpisi in smernicami</t>
  </si>
  <si>
    <t>El. meritve, preizkus funkcionalnosti, atesti, izjave, ter storitve pooblaščenega preglednika po Pravilniku o zahtevah za NN inštalacije,</t>
  </si>
  <si>
    <t>sodelovanje pri izgradnji, sodelovanje pri koordinacijskih sestankih, usklajevanje s soglasodajalci, izvedba delavnih načrtov in podobno</t>
  </si>
  <si>
    <t>Končne električne meritve DC kablovodov in preverjanje ustreznosti zaščitnih naprav, njihova nastavitev, izdelava merilnih rezultatov</t>
  </si>
  <si>
    <t>Meritve ozemljitvene upornosti strelovoda in formiranje knjige strelovoda, kovinskih mas, ... pregled pooblaščenega preglednika, izdelava poročila
OPOMBA: zajeto v poglavju 2. Strelovodna inštalacija</t>
  </si>
  <si>
    <t>Izdelava meritev ozemljitev fotonampetostnih modulov, pokonstrukcije za razsmetnike, kabelskih polic, …</t>
  </si>
  <si>
    <t>Izdelava navodila za obratovanje in vzdrževanje</t>
  </si>
  <si>
    <t xml:space="preserve">Izdelava dokumentacije o zanesljivosti objekta </t>
  </si>
  <si>
    <t>Šolanje uporabnika za posluževanje s sončno elektrarno</t>
  </si>
  <si>
    <t>Drobni material, manipulativni in transportni stroški, skladiščenje materiala ter ureditev gradbišča</t>
  </si>
  <si>
    <t>B.</t>
  </si>
  <si>
    <t>STRELOVOD</t>
  </si>
  <si>
    <t>OPOMBA: Ozemljitveni obroči okoli transformatorske postaje so predmet načrta 3/2 - Transformatorska postaja in SN kablovodi</t>
  </si>
  <si>
    <t>Valjanec Rf 30x3,5 mm položen delno na fasado objekta, delno direktno v zemljo (zemljevod od merilnega stika do palične sonde)</t>
  </si>
  <si>
    <t>kot npr. RH1 HERMI</t>
  </si>
  <si>
    <t>Valjanec Rf 30x3,5 mm za izdelavo odcepov do izenačitev potencialov, dobava in vgradnja</t>
  </si>
  <si>
    <t>Valjanec Rf 30x3,5 mm za povezavo med vertikalnimi ozemljitvenimi sondami, dobava in vgradnja</t>
  </si>
  <si>
    <t>Palična sonda, izdelana iz vroče cinkanega jekla, dim. 50x50x5mm, skupaj s priključno sponko, komplet z vgradnjo</t>
  </si>
  <si>
    <t>kot npr. POS Fe/ZN-H HERMI</t>
  </si>
  <si>
    <t>Izrez povezovalnega utora (dimenzij cca 10 x 30 mm) v asfaltno površino z reskarjem za potrebe izvedbe medsebojnih povezav posameznih vertikalnih POS ozemljitvenih sond in izvedbe medsebojnih povezav sond oziroma navezave na obstoječo ozemljitveno instalacijo, krpanje s hladnim asfaltom oziroma hladno zalivno maso.</t>
  </si>
  <si>
    <t>kot npr. HERMI</t>
  </si>
  <si>
    <t>Lažja zemeljska dela - izkop 
jarka (dimenzij cca 50 x 100-150) mm globine 
za potrebe zabijanja vertikalnih POS 
ozemljitvenih sond in izvedbe medsebojnih povezav sond</t>
  </si>
  <si>
    <t>Križna sponka 58x58/3 matica M8, za izdelavo križnih stikov na ozemljila v zemlji, material Rf, dobava in vgradnja</t>
  </si>
  <si>
    <t>kot npr. HERMI KON01</t>
  </si>
  <si>
    <t>Strelovodni vodnik Rf fi-8 mm položen na strešne podpore in v izol.</t>
  </si>
  <si>
    <t>kot npr. HERMI RH3</t>
  </si>
  <si>
    <t>Lovilna palica višine 1,0m, Al-Φ10, s podstavkom za pločevinaste kritine, z ustrezno sponko za pritrditev lovilne palice na podstavek</t>
  </si>
  <si>
    <t>kot npr. HERMI LOP1,0, LOP-P16</t>
  </si>
  <si>
    <t>Lovilna palica višine 2,5m, Al Φ16 / Φ10 
(2m + 0,5m), komplet s podstavkom za pločevinaste kritine, z ustrezno sponko za pritrditev lovilne palice na podstavek</t>
  </si>
  <si>
    <t>kot npr. HERMI LOP2,5, LOP-P16 A</t>
  </si>
  <si>
    <t>Izoliran vodnik (l=2m), montaža na pločevinasto kritino, komplet z ustreznimi nosilci (3kos) in spojkami za povezavo na lovilno žico, komplet</t>
  </si>
  <si>
    <t>kot npr. ISVH  2,0m + ISVH SON</t>
  </si>
  <si>
    <t>Izoliran vodnik (l=4m), montaža na fasado objekta, komplet z ustreznimi nosilci (5kos) in spojkami za povezavo na lovilno žico, komplet</t>
  </si>
  <si>
    <t>kot npr. ISVH  4,0m + ISVH ZON</t>
  </si>
  <si>
    <t>Izoliran vodnik (l=14m), montaža na pločevinasto kritino, 
komplet z ustreznimi nosilci in spojkami za povezavo na lovilno žico, komplet</t>
  </si>
  <si>
    <t>kot npr. ISVH  14,0m + ISVH SON</t>
  </si>
  <si>
    <t>Merilna križna sponka 58x58/3, material Rf,</t>
  </si>
  <si>
    <t>kot npr. HERMI KON2</t>
  </si>
  <si>
    <t>Strešni nosilec za pločevinaste kritine, s tesnilom in vijakom, material Rf
HERMI SON16</t>
  </si>
  <si>
    <t>kot npr. HERMI Rf</t>
  </si>
  <si>
    <t>Zidni nosilec, izdelan iz nerjaveče pločevine, za montažo v betonsko steno</t>
  </si>
  <si>
    <t>Vertikalna zaščita, izdelana iz nerjaveče pločevine, za montažo v betonsko steno, komplet z nosilcem (2kos)</t>
  </si>
  <si>
    <t>kot npr. HERMI VZ03  Rf</t>
  </si>
  <si>
    <t>Izdelava stika na pločevinasto streho, kovinsko konstrukcijo fasade, kovinsko konstrukcijo in ostale kovinske mase, s kabelskim čevljem, Pb podloško in vijakom</t>
  </si>
  <si>
    <t>kompet za celoten objekt</t>
  </si>
  <si>
    <t>Izdelava stika na kovinsko konstrukcijo podesta z varjenjem in antikorozijsko zaščito zvara</t>
  </si>
  <si>
    <t>Izdelava stika na obstoječe stebre javne razsvetljave, montirane na strehi objekta (ca. 12 stebrov) z vijačenjem,</t>
  </si>
  <si>
    <t>Izdelava stika na zbiralko za izenačevanje potencialov (montirana na podestu) z vijačenjem (ZIPn.x)</t>
  </si>
  <si>
    <t>Križna sponka žica - žica, material Rf</t>
  </si>
  <si>
    <t>kot npr. HERMI KON04</t>
  </si>
  <si>
    <t>Žlebna sponka, material Rf,</t>
  </si>
  <si>
    <t>kot npr. HERMI KON6</t>
  </si>
  <si>
    <t>Izvedba stika (4kos) na obstoječ ozemljilo sosednjega objekta 50G</t>
  </si>
  <si>
    <t>Izvedba stika (10kos) na obstoječo lovilno mrežo sosednjega objekta 50G</t>
  </si>
  <si>
    <t>Meritve ozemljitvene upornosti strelovoda in formiranje knjige strelovoda, kovinskih mas, ... pregled pooblaščenega preglednika, izdelava poročila</t>
  </si>
  <si>
    <t>Drobni material in pribor</t>
  </si>
  <si>
    <t>Pri izvedbi je potrebno upoštevati stroške vseh pripravljalnih in zaključnih del (vključno z usklajevanjem z ostalimi izvajalci na objektu)
ter vse transportne, skladiščne, zavarovalne in ostale splošne stroške.</t>
  </si>
  <si>
    <t>Pri opremi in materialu je potrebno upoštevati stroške meritev, preizkusa in zagona, vključno s pridobitvijo ustreznih certifikatov in potrdil s strani pooblaščenih institucij.</t>
  </si>
  <si>
    <t>Vsa oprema in material se mora dobaviti z vsemi ustreznimi certifikati, atesti, garancijami,    navodili za obratovanje, vzdrževanje, posluževanje in servisiranje (v skladu z veljavno zakonodajo in zahtevami naročnika).</t>
  </si>
  <si>
    <t>V ceno po enoti mere je zajeta dobava in montaža materiala ter opreme s pom. deli in drobnim materialom.</t>
  </si>
  <si>
    <t>TP1-FVE - Skladišče 51 20/0,4kV</t>
  </si>
  <si>
    <t>(dobava in montaža)</t>
  </si>
  <si>
    <t>SREDNJE NAPETOSTNI BLOK</t>
  </si>
  <si>
    <t>A.1.1</t>
  </si>
  <si>
    <t>SN stikalni blok =JA</t>
  </si>
  <si>
    <t>SN stikalni blok tipa SM6-24 skladen z enopolno shemo v konfiguraciji 2x vodna celica, 1x spojno-ločilna, 1x merilna celica in 2x transformatorska celica. Srednje napetostni razvod bo izveden z 24kV celicami tipske izvedbe proizvajalca Schneider tip SM6 z naslednjimi električnimi karakteristikami 630A, 16 kA, skupno število celic je 6. Napetost na pomožnih kontaktih in izklopnih tuljavah je predvidena za 230V AC. Stikalni blok ima že instalirane senzorje za stalni 24/7 nadzor temperature na spojih ter komplet izoliranih bakrenih zbiralk za povezavo med polji 630A. Ponudnik mora predložiti naslednje:
-izjava o skladnosti z veljavnimi domačimi SIST in standardi IEC,
-enopolne sheme,
-tovoraniško dokumentacijo SN stikalnega bloka (tripolne in krmilne sheme vodenja in zaščite SN stikalnega bloka)</t>
  </si>
  <si>
    <t>Tehnični podatki:
Nazivni tok:                                                             630A
Temperature okolja                                                 ‒5 °C do +40 °C
Nazivna napetost opreme                                      24 kV
Zdržna napetost atmosferske razelektritve         125 kV
OmrežnA frekvenca                                                50 Hz
Nazivni termični kratkotrajni tok                           16 kA
Nazivni vzdržni temenski tok                                40 kA 
Višina                                                                   1600 mm + 450 mm NN omarice na vseh celicah
Globina                                                                1030 mm                                                             
Skupna širina SN bloka                                      3000 mm
-krmilna napetost 230 V AC,
-Posluževalna ročica,
Testni protokol o izhodni kontroli kvalitete</t>
  </si>
  <si>
    <t>A.1.2.1</t>
  </si>
  <si>
    <t>Vodna celica +K1, +K2 (IM)</t>
  </si>
  <si>
    <t xml:space="preserve">tripoložajni odklopni ločilnik z ozemljitvenim stikalom 24kV, 630A </t>
  </si>
  <si>
    <t xml:space="preserve">pomožnimi kontakti odklopnega ločilnika (2NO-2NC) in ozemljitvenega stikala (1NO-1NC) </t>
  </si>
  <si>
    <t>kapacitivnimi indikatorji prisotnosti napetosti in faznimi komparatorji</t>
  </si>
  <si>
    <t>možnost zaklepanja določenega položaja stikal</t>
  </si>
  <si>
    <t>inšpekcijska lina za vidno ločitev glavnih kontaktov</t>
  </si>
  <si>
    <t>CIT upravljalnim mehanizmom z ročnim upravljanjem</t>
  </si>
  <si>
    <t xml:space="preserve">NN krmilno omarico na vrhu celice višine 450mm  </t>
  </si>
  <si>
    <t>temperaturni senzorji TH110 3x za stalni nadzor temperature</t>
  </si>
  <si>
    <t>dimenzije 375 x 1600+450 x 940 mm (šxvxg)</t>
  </si>
  <si>
    <t>A.1.2.2</t>
  </si>
  <si>
    <t>Merilna celica +K3 (GBC-A)</t>
  </si>
  <si>
    <t>Komplet izoliranih bakrenih zbiralk za povezavo med polji 630A</t>
  </si>
  <si>
    <t>Tokovni merilni transformatorji z dvemi jedri 3 kom: 100-200A/5A/5A, cl. 0.5 FS10 15 VA (obe jedri merilni), tip ARM3/N2F</t>
  </si>
  <si>
    <t xml:space="preserve">Napetostni merilni transformatorji z tremi navitji: Zaščita s SN varovalkami, 3 kom: dve  merilni navitji - 20000/√3 / 100/√3 / 100/√3, 15 VA, cl. 0.5, eno zaščitno navitje za odprti trikot  20000/100/3 V, 10VA, tip VRM3                        </t>
  </si>
  <si>
    <t xml:space="preserve">3 x napetostni transformatorji z SN varovalko 20kV/√3 -100V/√3 100V/√3 15 VA, cl. 0.5 (obe navitji merilni), tip VRM3                        </t>
  </si>
  <si>
    <t>3 x SN tokovni transformator 100-200A/5A/5A, cl. 0.5 FS10 15 VA (obe jedri merilni), tip ARM3/N2F</t>
  </si>
  <si>
    <t>analizator omrežja CVM-C10-ITF-485-ICT2, 5A za montažo na panel ˝Circutor˝, koda M55911</t>
  </si>
  <si>
    <t xml:space="preserve">tokovne merilne sponke kot na primer ZTL 6/1 STB (vijačna tehnologija) z mostičkom "Elektrospoji"                                                                         </t>
  </si>
  <si>
    <t xml:space="preserve">vrstne sponke 4 mm2  kot na primer "Weidmüller"                                                                         </t>
  </si>
  <si>
    <t xml:space="preserve">inštalacijski odklopnik tip ACTI9 iC60H, 6A/3P-B, "Schneider"    </t>
  </si>
  <si>
    <t xml:space="preserve">kanali, drobni, vezni, montažni, pritrdilni material in priklop kablov                                                                     </t>
  </si>
  <si>
    <t>dimenzije 750 x 1600+450 x 1030 mm (šxvxg)</t>
  </si>
  <si>
    <t>A.1.2.3</t>
  </si>
  <si>
    <t>Spojno - ločilna celica +K4 (DM1-D)</t>
  </si>
  <si>
    <t>Odklopnik SF1, v SF6 izvedbi, fiksen</t>
  </si>
  <si>
    <t>Motorski pogon 230V AC</t>
  </si>
  <si>
    <t>Vklopna in izklopna tuljava 230 V AC</t>
  </si>
  <si>
    <t>Ozemljitveno stikalo z vklopno vzmetjo (bremensko stikalo)</t>
  </si>
  <si>
    <t>Signalizacija prisotnosti faz</t>
  </si>
  <si>
    <t>Sistem za testiranje faznega zaporedja</t>
  </si>
  <si>
    <t>Možnost zaklepanja določenega položaja stikal</t>
  </si>
  <si>
    <t>Pomožni kontakti 2NO, 2NZ in ozemljitveno stikalo 1NO, 1NZ, 230 V AC</t>
  </si>
  <si>
    <t>NN omarica višine 450mm z ožičenimi sponkami in zaščito</t>
  </si>
  <si>
    <t>Objemni tokovni transformatorji z dvemi jedri, 3 kom: 75/5/5A, merilno jedro cl.0.5, FS10, 5VA, zaščitno jedro 5P10, 5VA, tip ARM</t>
  </si>
  <si>
    <t>Zaščitni rele, tip PowerLogic P5F30</t>
  </si>
  <si>
    <t>Preklopka Lokalno/Daljinsko, tipke in signalizacija</t>
  </si>
  <si>
    <t>Priključne sponke</t>
  </si>
  <si>
    <t>Dimenzije 750 x 1600+450 x 940 mm (šxvxg)</t>
  </si>
  <si>
    <t>A.1.2.4</t>
  </si>
  <si>
    <t>Transformatorska celica +K5, +K6 (QMC)</t>
  </si>
  <si>
    <t>izklopilna tuljava na odklopnem ločilniku, 230 V AC</t>
  </si>
  <si>
    <t>pomožnimi kontakti odklopnega ločilnika (2NO-2NC) in ozemljitvenega stikala (1NO-1NC)</t>
  </si>
  <si>
    <t>3 kosi SN varovalk (CF 80A)</t>
  </si>
  <si>
    <t>mehanizem za tropolni izklop odklopnega ločilnika ob pregoretju varovalk</t>
  </si>
  <si>
    <t xml:space="preserve">indikatorjem pregoretja varovalk (1NC) </t>
  </si>
  <si>
    <t>mehanski indikator pregoretja VV varovalk</t>
  </si>
  <si>
    <t xml:space="preserve">kapacitivnimi indikatorji prisotnosti napetosti in faznimi komparatorji </t>
  </si>
  <si>
    <t>CI1 upravljalnim mehanizmom z ročnim upravljanjem</t>
  </si>
  <si>
    <t>objemni tokovni transformatorji 3 kom, 75/5A, cl.1, FS10, 5VA, tip ARC2</t>
  </si>
  <si>
    <t>objemni tokovni transformatorji 3 kom, 75/5A, cl.1, FS10, 2,5VA, tip ARC2</t>
  </si>
  <si>
    <t>dimenzije 625 x 1600+450 x 940 mm (šxvxg)</t>
  </si>
  <si>
    <t>*Standardno so polja opremljena tudi z:</t>
  </si>
  <si>
    <t>uvodi za priklop SN kablov</t>
  </si>
  <si>
    <t>blokadami proti nepravilni manipulaciji odklopnega ločilnika in ozemljitvenega stikala ali ločilnika, odklopnika in ozemljitvenega stikala</t>
  </si>
  <si>
    <t>sistemom mehanske blokade pristopa v notranjost celice (npr. menjava varovalk), v kolikor ni celica izklopljena in fazni vodniki ozemljeni. Po odstranitvi pokrova je mogoče celico razzemljiti za potrebe meritev na kablih ni pa možno zaklopiti odklopnega ločilnika</t>
  </si>
  <si>
    <t>antirefleksno manipulacijsko ročico</t>
  </si>
  <si>
    <t xml:space="preserve">navodili za postavitev, priklop, vstavljanje v pogon, servisiranje in vzdrževanje v Slovenskem jeziku </t>
  </si>
  <si>
    <t>* enopolne, krmilne in dimenzijske sheme - PID dokumentacija za celoten SN stikalni blok v 3 izvodih in elektronski obliki</t>
  </si>
  <si>
    <t>* Povezava SN celic v enotni blok ter izdelava vseh kabelskih povezav med celicami (UPS napajanje, komunikacija) na terenu skladno s podano rešitvijo v grafičnem delu projekta</t>
  </si>
  <si>
    <t>komplet - SN stikalni blok =JA</t>
  </si>
  <si>
    <t>A.1.2.5</t>
  </si>
  <si>
    <t>Inštalacija, preizkus SN stikalnega bloka ter prva overitev napetostnih in tokovnih merilnih transformatorjev</t>
  </si>
  <si>
    <t>A.1.3</t>
  </si>
  <si>
    <r>
      <t>Dobava in montaža merilnega stikalnega bloka</t>
    </r>
    <r>
      <rPr>
        <b/>
        <sz val="10"/>
        <rFont val="Arial"/>
        <family val="2"/>
        <charset val="238"/>
      </rPr>
      <t xml:space="preserve"> MOG1 </t>
    </r>
    <r>
      <rPr>
        <sz val="10"/>
        <rFont val="Arial"/>
        <family val="2"/>
        <charset val="238"/>
      </rPr>
      <t>v SN prostor, v spodnji sestavi:</t>
    </r>
  </si>
  <si>
    <t>*Unikatno izdelana nadometna kovinska omara dim: 750x700x200mm (ŠxVxG) z montažno ploščo, z izrezom za števčno okence (1x), pobarvana RAL 7035, IP54, zaprta z enokrilnimi vrati, z vgrajeno ročko na tritočkovno zapiralo z možnostjo vstavitve polcilindričnega zapirala za vgradnjo tipske ključavnice SODO. Pritrjena bo na zidu v SN stikalnim blokom s pomočjo štirih vijakov M8. Za prehod kablov v omaro sta predvideni dve luknji fi 50mm v dnu omare</t>
  </si>
  <si>
    <t>*PMO okence 110x135</t>
  </si>
  <si>
    <t>*števčna plošča</t>
  </si>
  <si>
    <r>
      <t xml:space="preserve">*Multifunkcijski elektronski števec 
</t>
    </r>
    <r>
      <rPr>
        <b/>
        <sz val="10"/>
        <rFont val="Arial"/>
        <family val="2"/>
        <charset val="238"/>
      </rPr>
      <t>MT880-T1A42R56S53-E12-V52L81B11- M3K03 - M</t>
    </r>
    <r>
      <rPr>
        <sz val="10"/>
        <rFont val="Arial"/>
        <family val="2"/>
        <charset val="238"/>
      </rPr>
      <t>,
3x58/100V - 3x230/400V, 50Hz, 5(6)A, r.t.. 1.0 (KWh), r.t.2.0 (kvarh)
+ komunikacijski Ethernet modul CM-e-3</t>
    </r>
  </si>
  <si>
    <t xml:space="preserve">merilna garnitura kot na primer "Weidmüller"  opremljena z tokovnimi, napetostnimi sponkami, odvodnikom prenapetosti ter inštalacijskim odklopnikom  "Elektrospoji"  </t>
  </si>
  <si>
    <t xml:space="preserve"> parametriranje in nastavitev merilnika MT880</t>
  </si>
  <si>
    <t xml:space="preserve">*vrstne sponke 4 mm2  kot na primer "Weidmüller"                                                                         </t>
  </si>
  <si>
    <t>*plastificirana in vezana shema stikalnega bloka</t>
  </si>
  <si>
    <t xml:space="preserve">*kanali, drobni, vezni, montažni, pritrdilni material in priklop kablov                                                                     </t>
  </si>
  <si>
    <t>TRANSFORMATORJI</t>
  </si>
  <si>
    <t>A.2.1</t>
  </si>
  <si>
    <r>
      <t xml:space="preserve">Dobava in vgradnja oljnega, hermetično zaprtega transformatorja </t>
    </r>
    <r>
      <rPr>
        <b/>
        <sz val="10"/>
        <rFont val="Arial"/>
        <family val="2"/>
        <charset val="238"/>
      </rPr>
      <t>1000kVA</t>
    </r>
    <r>
      <rPr>
        <sz val="10"/>
        <rFont val="Arial"/>
        <family val="2"/>
        <charset val="238"/>
      </rPr>
      <t>, "Kolektor ETRA"   po spodnjih tehničnih karakteristikah in standardno opremo:</t>
    </r>
  </si>
  <si>
    <t>Tehnične karakteristike:</t>
  </si>
  <si>
    <t>Nazivna moč: 1000 kVA</t>
  </si>
  <si>
    <t>Nazivna primarna napetost: 21 kV</t>
  </si>
  <si>
    <t>Izolacijska napetost: 24 kV</t>
  </si>
  <si>
    <t>Regulacija napetosti na primarju: ± 2x2,5%</t>
  </si>
  <si>
    <t>Nazivna sekundarna napetost: 400 V</t>
  </si>
  <si>
    <t>Nazivna frekvenca: 50 Hz</t>
  </si>
  <si>
    <t>Vezalna skupina: Dyn5</t>
  </si>
  <si>
    <t>Hlajenje: ONAN</t>
  </si>
  <si>
    <t>Izgube: Ak, Ao-10% (v skladu z Uredbo Komisije (EU) št. 548/2014)</t>
  </si>
  <si>
    <t xml:space="preserve">Napetost kratkega stika uk: 6% </t>
  </si>
  <si>
    <t>Vgradnja: notranja</t>
  </si>
  <si>
    <t>Standardna oprema:</t>
  </si>
  <si>
    <t>Preklopka za regulacijo napetosti, RIS2 zaščitni rele: zaščita pred visokim tlakom znotraj ohišja (tanka), temperaturna zaščita v dveh stopnjah in zaščita pred iztekom olja)</t>
  </si>
  <si>
    <t>dvosmerna kolesa</t>
  </si>
  <si>
    <t>kljuke za dvigovanje</t>
  </si>
  <si>
    <t>napisna ploščica</t>
  </si>
  <si>
    <t>priključek ozemljitve (2 lokacije)</t>
  </si>
  <si>
    <t>pipica za izpust in vzorčenje olja</t>
  </si>
  <si>
    <t>nadzor temperature na oljnem transformatorju</t>
  </si>
  <si>
    <t>A.2.1.1</t>
  </si>
  <si>
    <t>Montaža distribucijskega transformatorja navedenega v popisu, vključno s podstavkom in prevozom</t>
  </si>
  <si>
    <t>A.2.1.2</t>
  </si>
  <si>
    <t>U140 profil za postavitev transformatorja, ustrezno antikorozijsko zaščiten</t>
  </si>
  <si>
    <t>A.2.1.3</t>
  </si>
  <si>
    <t xml:space="preserve">Preskus distribucijskega transformatorja </t>
  </si>
  <si>
    <t>A.2.2</t>
  </si>
  <si>
    <t>24/7 nadzor temperature na kabelskih spojih SN stikalnega bloka in transformatorja</t>
  </si>
  <si>
    <t>Lokalni prikazovalnik in SCADA in prenos podatkov na nadzorni sistem preko Modbus/Ethernet</t>
  </si>
  <si>
    <t xml:space="preserve">Omarica velikosti: 750x350x200mm opremljena z: </t>
  </si>
  <si>
    <t>HMI lokalni prikazovalnik Magelis, PLC M251, dodatne I/O enote za PLC, GSM modul, koncentrator podatkov ZBRN32, napajalnik 230V AC/24 V DC, zaščitna in drobna oprema</t>
  </si>
  <si>
    <t>Na HMI se prikazujejo podatki s senzorjev TH110 in CL110. Če so vgrajene Pt100 sonde je mogoče prenašati podatke na nadzorni sistem preko analognih vhodov na PLC</t>
  </si>
  <si>
    <t>Omogoča, lokalni prikaz, prenos podatkov preko Etherneta in alarmiranje na GSM/email</t>
  </si>
  <si>
    <t>Komplet - 24/7 nadzor temperature skupaj</t>
  </si>
  <si>
    <t>A.2.3</t>
  </si>
  <si>
    <t>SN povezave</t>
  </si>
  <si>
    <t>SN kabel NA2XS(FL)2Y 1x70/16 mm², 20 kV</t>
  </si>
  <si>
    <t>20 kV kabelski končnik tip CHE-I 24kV, 70-240, koda 194041, "Cellpack", vključno z kbv čevlji in priključitev na priključno mesto</t>
  </si>
  <si>
    <t>garn.</t>
  </si>
  <si>
    <t>Kabelska polica za nameščanje kablov, z spojnim in pritrdilnim materialom širine 500mm (PK500)</t>
  </si>
  <si>
    <t>PNZ stropni nosilec za kabelsko polico, dolžine 2 metra, z peto za montažo na strop</t>
  </si>
  <si>
    <t>Objemka KS za pritrditev kablov na steno/tla (enožilni kabli v trikotno formacijo), komplet z pritrdilnim materialom</t>
  </si>
  <si>
    <t>Kabelska objemka za polaganje kablov po polici (enožilni kabli v trikotno formacijo),  komplet z pritrdilnim materialom</t>
  </si>
  <si>
    <t>NIZKONAPETOSTNA OPREMA</t>
  </si>
  <si>
    <t>A.3.1</t>
  </si>
  <si>
    <r>
      <t xml:space="preserve">Dobava in montaža tipskega 0,4 kV stikalnega bloka </t>
    </r>
    <r>
      <rPr>
        <b/>
        <sz val="10"/>
        <rFont val="Arial"/>
        <family val="2"/>
      </rPr>
      <t>NN BLOK =B01 - FVE, ki se sestoji iz polj(+K1,+K2,+K3,+K4,+K5,+K6)</t>
    </r>
    <r>
      <rPr>
        <sz val="10"/>
        <rFont val="Arial"/>
        <family val="2"/>
      </rPr>
      <t xml:space="preserve">  (v spodnji sestavi:</t>
    </r>
  </si>
  <si>
    <t>Skupne dimenzije NN plošče =B01 so 3500x2000x650 + bočne stranice + podstavek 100mm, ter              
Zbiralčni dovodi (nVent) iz zgornje strani, odvodi z zgornje strani.
Glavne bakrene ali (linergy evolution) zbiralke In=1600A, pomožne bakrene zbiralke In=1600A, In=700A in In=400A. TN-C sistem zaščite. Vrata morajo imeti vgrajeno ročko na tritočkovno zapiralo z možnostjo vstavitve polcilindričnega zapirala za vgradnjo tipske ključavnice investitorja
Kovinsko ogrodje je obarvano v finalnem tonu RAL 9003, pregradnjivost - forma 2b.</t>
  </si>
  <si>
    <t>Vgrajena je sledeča oprema:</t>
  </si>
  <si>
    <r>
      <t>* tripolni zračni odklopnik, z mikroprocesorsko zaščitno enoto Micrologic 5.0X z meritvijo tokov, napetosti in energije razred točnosti I, komplet s pomožnimi kontakti,</t>
    </r>
    <r>
      <rPr>
        <u/>
        <sz val="10"/>
        <rFont val="Arial"/>
        <family val="2"/>
      </rPr>
      <t xml:space="preserve"> fiksne izve</t>
    </r>
    <r>
      <rPr>
        <u/>
        <sz val="10"/>
        <rFont val="Arial"/>
        <family val="2"/>
        <charset val="238"/>
      </rPr>
      <t>dbe</t>
    </r>
    <r>
      <rPr>
        <sz val="10"/>
        <rFont val="Arial"/>
        <family val="2"/>
        <charset val="238"/>
      </rPr>
      <t>, motorni pogon, 1600A, 66kA, z vgrajenim EIFE Ethernet komunikacijskim modulom, tip Masterpact MTZ2 16H1, Schneider Electric</t>
    </r>
  </si>
  <si>
    <r>
      <t xml:space="preserve">* tripolni zračni odklopnik, z mikroprocesorsko zaščitno enoto Micrologic 5.0X z meritvijo tokov, napetosti in energije razred točnosti I, komplet s pomožnimi kontakti, </t>
    </r>
    <r>
      <rPr>
        <u/>
        <sz val="10"/>
        <rFont val="Arial"/>
        <family val="2"/>
      </rPr>
      <t>fiksne i</t>
    </r>
    <r>
      <rPr>
        <u/>
        <sz val="10"/>
        <rFont val="Arial"/>
        <family val="2"/>
        <charset val="238"/>
      </rPr>
      <t>zvedbe</t>
    </r>
    <r>
      <rPr>
        <sz val="10"/>
        <rFont val="Arial"/>
        <family val="2"/>
        <charset val="238"/>
      </rPr>
      <t>, motorni pogon, 1600A, 100kA, z vgrajenim EIFE Ethernet komunikacijskim modulom, tip Masterpact MTZ2 16H2, Schneider Electric</t>
    </r>
  </si>
  <si>
    <t>* tripolni kompaktni odklopnik z mikroprocesorsko zaščitno enoto Micrologic 2.2, komplet s pomožnimi kontakti (stanje delovanja in stanje zaščite), s pokrovi na sponkah za zaščito pred dotikom, 160A, 100kA s pripadajočim IFM, ULP in BSCM komunikacijskim Ethernet paketom, tip NSX160S, Schneider Electric</t>
  </si>
  <si>
    <t xml:space="preserve">Napajalnik 230VAC/24VDC 50W                                                            </t>
  </si>
  <si>
    <t xml:space="preserve">IFE Modul                                                                                             </t>
  </si>
  <si>
    <t xml:space="preserve">Ethernet stikalo TCSESU083FN0                                                           </t>
  </si>
  <si>
    <t>* tokovni transformator tip TC 12, 2500/5A, cl. 1, "Circutor"</t>
  </si>
  <si>
    <t>* Seštevalni (sumarni) tokovni transformator za montažo na DIN letev ˝Circutor˝ TSR-2, 5+5/5A, 15 VA,  koda M70701</t>
  </si>
  <si>
    <t>*RS485 to Ethernet Modbus pretvornik TCP1RS+ ˝Circutor˝ koda M62121</t>
  </si>
  <si>
    <t>*vhodni modul LM25 - M za montažo na DIN letev ˝Circutor˝, koda M31567</t>
  </si>
  <si>
    <t>*analizator omrežja CVM NET-ITF-RS-485-C2, 5A za montažo na DIN letev,  ˝Circutor˝, koda M54B21</t>
  </si>
  <si>
    <t>*analizator omrežja CVM-C10-ITF-485-ICT2, 5A za montažo na panel ˝Circutor˝, koda M55911</t>
  </si>
  <si>
    <t>* tripolno varovalčno podnožje NV160, 100A 3P, z montažo na ploščo, Schneider Electric</t>
  </si>
  <si>
    <t>* prenapetostni odvodnik PRD1 Master, 150/320-50 kA, " Schneider Electric"</t>
  </si>
  <si>
    <t xml:space="preserve">* tripolno varovalčno podnožje z vložki 16A, tip STI, "Schneider" </t>
  </si>
  <si>
    <t xml:space="preserve">* tripolno varovalčno podnožje z vložki 10A, tip STI, "Schneider" </t>
  </si>
  <si>
    <t xml:space="preserve">* tokovne merilne sponke kot na primer WTL 6/1 STB (vijačna tehnologija) z mostičkom,"Schneider"                                                                         </t>
  </si>
  <si>
    <t xml:space="preserve">* vrstne sponke 4 mm2  kot na primer  "Schneider"                                                                                 </t>
  </si>
  <si>
    <t>* kontaktor tip RSB2A080P7, 230V ac, "Schneider"</t>
  </si>
  <si>
    <t>* zaščitni modul tip RZM021FP, "Schneider"</t>
  </si>
  <si>
    <t>* podnožje tip RSZE1S48M, "Schneider"</t>
  </si>
  <si>
    <t>* zaklopka tip RSZR215, "Schneider"</t>
  </si>
  <si>
    <t>* kanali, bakrene zbiralke, drobni vezni, montažni in pritrdilni material</t>
  </si>
  <si>
    <t>* interno ožičenje po priloženih shemah, z dobavo kablov</t>
  </si>
  <si>
    <t>* enopolne, krmilne in dimenzijske sheme - PID dokumentacija za     celoten NN stikalni blok v 3 izvodih</t>
  </si>
  <si>
    <t>* meritve</t>
  </si>
  <si>
    <t xml:space="preserve">* transport </t>
  </si>
  <si>
    <t>A.3.2</t>
  </si>
  <si>
    <t>Električne inštalacije v transformatorski postaji</t>
  </si>
  <si>
    <t>A.3.2.1</t>
  </si>
  <si>
    <r>
      <t>Dobava in montaža 0,4 kV stikalnega bloka</t>
    </r>
    <r>
      <rPr>
        <b/>
        <sz val="10"/>
        <rFont val="Arial"/>
        <family val="2"/>
        <charset val="238"/>
      </rPr>
      <t xml:space="preserve"> SB-LR</t>
    </r>
    <r>
      <rPr>
        <sz val="10"/>
        <rFont val="Arial"/>
        <family val="2"/>
        <charset val="238"/>
      </rPr>
      <t>, v spodnji sestavi:</t>
    </r>
  </si>
  <si>
    <t>*Unikatno izdelana nadometna kovinska omara dim: 650x1400x250mm (ŠxVxG) z montažno ploščo, pobarvana RAL 7035, IP54, zaprta z enokrilnimi vrati, z vgrajeno ročko na tritočkovno zapiralo z možnostjo vstavitve polcilindričnega zapirala za vgradnjo tipske ključavnice investitorja</t>
  </si>
  <si>
    <t>*tipska ušesa za pritrditev omare na steno</t>
  </si>
  <si>
    <t>- stikali za avtomatski preklop mreža-mreža, električna in mehanska blokada 2x NSX 100, 400V, 63A,  Močnostne sponke 3P za preklop,kabel BA/ACP/IVE, avtomatski kontroler 380V/415V AC, av. kontrolna enota UA 150+ACP380/415, IVE enota 48/440V 50/50Hz,osnovna plošča +mehanska blokada, motorni mehanizem MT100/160 400VAC, pomožni kontakti, NSX100N, Micrologic 2.2</t>
  </si>
  <si>
    <t>*varovalčni ločilnik SBI, 3P, "Schneider"</t>
  </si>
  <si>
    <t>*varovalka CH10, 50A</t>
  </si>
  <si>
    <t xml:space="preserve">*prenapetostni odvodnik Protec C, 1P, "Iskrazaščite" </t>
  </si>
  <si>
    <t xml:space="preserve">*inštalacijski odklopnik tip ACTI9 iC60H, 6A/1P-C, "Schneider"    </t>
  </si>
  <si>
    <t xml:space="preserve">*inštalacijski odklopnik tip ACTI9 iC60H, 16A/1P-C, "Schneider"    </t>
  </si>
  <si>
    <t xml:space="preserve">*inštalacijski odklopnik tip ACTI9 iC60H, 16A/3P-C, "Schneider"    </t>
  </si>
  <si>
    <t xml:space="preserve">*Pomožni kontakt tip GVAD1001 (1NC+1NO) za motorsko zaščitno stikalo GV2 P08, "Schneider"    </t>
  </si>
  <si>
    <t>*kontaktor tip LC1-D09 P7, "Schneider"</t>
  </si>
  <si>
    <t>*Izbirno stikalo CM dvoploložajno z enim preklopnim kontaktom (0-I), "Schneider"</t>
  </si>
  <si>
    <t xml:space="preserve">* fotorele s fotosondo tip IRC01S1F, 220V, "Seltron" (fotosonda se zaključi v nadometni plastični dozi fi 60mm brez spodnje uvodnice, zaradi svetlobe)                            </t>
  </si>
  <si>
    <t xml:space="preserve">*uvodnica PG 13,5                                                       </t>
  </si>
  <si>
    <t xml:space="preserve">*uvodnica PG 16                                                                         </t>
  </si>
  <si>
    <t xml:space="preserve">*uvodnica PG 21                                                                     </t>
  </si>
  <si>
    <t xml:space="preserve">* vrstne sponke 2,5 mm2, "Elektrospoji"           </t>
  </si>
  <si>
    <t xml:space="preserve">* vrstne sponke 4 mm2, "Elektrospoji"           </t>
  </si>
  <si>
    <t xml:space="preserve">* vrstne sponke 35 mm2, "Elektrospoji"           </t>
  </si>
  <si>
    <t>*tipska zbiralnica PE, N</t>
  </si>
  <si>
    <t>*pripadajoče tablice z napisi pritrjene na omarico</t>
  </si>
  <si>
    <t xml:space="preserve">*+B50:B67drobni in vezni material                                                                        </t>
  </si>
  <si>
    <t>Dobava polaganje in priklop kabla tipa FROR, FG7OR-J in RV-K, položenega po instalacijskih kanalih skupaj s kabelskimi končniki, priklopom in pritrdilnim materialom. Gre za sledeče kable:</t>
  </si>
  <si>
    <t>* FROR 5x1,5 mm2</t>
  </si>
  <si>
    <t>* FROR 5x2,5 mm2</t>
  </si>
  <si>
    <t>* FROR 3x1,5 mm2</t>
  </si>
  <si>
    <t>* FROR 3x2,5 mm2</t>
  </si>
  <si>
    <t>* RV-K 3x2,5 mm2</t>
  </si>
  <si>
    <t>* FG7OR-J 4x16 mm2</t>
  </si>
  <si>
    <t>* FG7OR-J 3x1,5 mm2</t>
  </si>
  <si>
    <t xml:space="preserve">Dobava in montaža kabelske police tipa PK, komplet z vsem potrebnim montažnim, odcepnim, pritrdilnim (konzole) in drugim drobnim materialom, sledečih dimenzij:   </t>
  </si>
  <si>
    <t>* PK 50</t>
  </si>
  <si>
    <t>* PK 100</t>
  </si>
  <si>
    <t>* PK 200</t>
  </si>
  <si>
    <t>* PK 500</t>
  </si>
  <si>
    <t>PVC inštalacijski NIK kanal dim 15x17mm</t>
  </si>
  <si>
    <t>Instalacijska PVC cev (PNT), nadometno polaganje skupaj s skobami in pritrdilnim materialom, naslednjih dimenzij:</t>
  </si>
  <si>
    <t>* 16 mm</t>
  </si>
  <si>
    <t>Izolirna samougasna fleksibilna PVC cev (SECAFLEX) za polaganje kablov na mestih, kjer so ti izpostavljeni mehanskim poškodbam. Predvidene so naslednje dimenzije cevi:</t>
  </si>
  <si>
    <t>Dobava in montaža nadometnih razvodnih doz, dim 80x80mm, IP 55</t>
  </si>
  <si>
    <t>Dobava, montaža in priklop linijske LED svetilke 33W, 5460lm, 4000K, CRI&gt;80, IP 66, s polikarbonatno kapo, tip Hydro 960 34 W CLD CELL 164754-0072 + konektorji.</t>
  </si>
  <si>
    <t xml:space="preserve">Dobava, montaža in priklop asimetričnega LED reflektorja 81W, 8528lm, 530mA, 3000K, CRI 80, IP66, s prenapetostno zaščito 6/8kV, Disano 1887 Rodio LED - AS 24 LED 530mA 3K CLD 414755-39    </t>
  </si>
  <si>
    <t>Dobava in montaža stikalne kombinacije bele barve za nadometno vgradnjo COMBI RANGE, "Gewiss", sestavljene iz:</t>
  </si>
  <si>
    <t>Stikalo 16A, enopolno, za nadometno vgradnjo kot npr. tip COMBI RANGE 1P-16A; GW 27 801 "Gewiss".</t>
  </si>
  <si>
    <t>Dobava in montaža nadometne šuko vtičnice bele barve, 16A z zaščitnim kontaktom, za nadometno vgradnjo COMBI RANGE, 2P+PE; tip GW 27 814, "Gewiss"</t>
  </si>
  <si>
    <t>Dobava in montaža nadometne šuko vtičnice bele barve, 16A z zaščitnim kontaktom, za nadometno vgradnjo COMBI RANGE, 3P+PE; tip GW "Gewiss"</t>
  </si>
  <si>
    <t>Dobava in montaža nadometne tipke v ohišju (s pokrovom) za izklop v sili NN bloka</t>
  </si>
  <si>
    <t>Dobava in izdelava komunikacijskih povezav med omrežnimi analizatorji v polju =B01 in temperaturnimi sondami s kablom za RS485 komunikacijo:</t>
  </si>
  <si>
    <t>* UNITRONIC BUS LD 1x2x0,22</t>
  </si>
  <si>
    <t>Dobava in montaža temperaturne sonde Circutor tip: TH-DG-RS485, nameščena v trafo boksih, NN in SN prostorih</t>
  </si>
  <si>
    <t>A.3.2.2</t>
  </si>
  <si>
    <t>Vezava, priklop, programiranje in zagon mrežnih analizatorjev (4 kom), z dobavo kabla RS485 (Unitronic BUS LD 1x2x0,22), S-FTP CAT 6a, H07V-U 1,5mm2</t>
  </si>
  <si>
    <t>A.3.2.3</t>
  </si>
  <si>
    <r>
      <t>Dobava in montaža 0,4 kV stikalnega bloka</t>
    </r>
    <r>
      <rPr>
        <b/>
        <sz val="10"/>
        <rFont val="Arial"/>
        <family val="2"/>
        <charset val="238"/>
      </rPr>
      <t xml:space="preserve"> SB-UPS</t>
    </r>
    <r>
      <rPr>
        <sz val="10"/>
        <rFont val="Arial"/>
        <family val="2"/>
        <charset val="238"/>
      </rPr>
      <t>, v spodnji sestavi:</t>
    </r>
  </si>
  <si>
    <t>*Tipska nadometna kovinska omara dim: 400x600x250mm (ŠxVxG) z montažno ploščo, pobarvana RAL 7035, IP54, zaprta z enokrilnimi vrati, z vgrajeno ročko na tritočkovno zapiralo z možnostjo vstavitve polcilindričnega zapirala za vgradnjo tipske ključavnice investitorja</t>
  </si>
  <si>
    <t>*naprava za brezprekinitveno napajanje kot npr. tip SOCOMEC ITY2-TW030B, 3kVA</t>
  </si>
  <si>
    <t>*Glavno stikalo VCF0, 25A, 3P, montaža na vrata, "Schneider"</t>
  </si>
  <si>
    <t xml:space="preserve">*inštalacijski odklopnik tip ACTI9 iC60H, 6A/1P-B, "Schneider"    </t>
  </si>
  <si>
    <t xml:space="preserve">*drobni in vezni material                                                                        </t>
  </si>
  <si>
    <t>Dobava polaganje in priklop kabla tipa RV-K in FROR, položenega po instalacijskih kanalih skupaj s kabelskimi končniki, priklopom in pritrdilnim materialom. Gre za sledeče kable:</t>
  </si>
  <si>
    <t>A.3.2.4</t>
  </si>
  <si>
    <r>
      <t>Dobava in montaža stikalnega bloka</t>
    </r>
    <r>
      <rPr>
        <b/>
        <sz val="10"/>
        <rFont val="Arial"/>
        <family val="2"/>
        <charset val="238"/>
      </rPr>
      <t xml:space="preserve"> SB-CNS</t>
    </r>
    <r>
      <rPr>
        <sz val="10"/>
        <rFont val="Arial"/>
        <family val="2"/>
        <charset val="238"/>
      </rPr>
      <t>, v spodnji sestavi:</t>
    </r>
  </si>
  <si>
    <t>*Tipska nadometna kovinska omara dim: 600x800x250mm (ŠxVxG) z montažno ploščo, pobarvana RAL 7035, IP54, zaprta z enokrilnimi vrati, z vgrajeno ročko na tritočkovno zapiralo z možnostjo vstavitve polcilindričnega zapirala za vgradnjo tipske ključavnice investitorja</t>
  </si>
  <si>
    <t>*Glavno stikalo, 25A, 1P, montaža na vrata, "Schneider"</t>
  </si>
  <si>
    <t xml:space="preserve">*inštalacijski odklopnik tip ACTI9 iC60H, 2-10A/1P-B, "Schneider"    </t>
  </si>
  <si>
    <t>*Programabilni krmilnik 
- 12 opto-coupler vhodov 24V
- 10 relejskih izhodov 8A
- 4 universalni vhodi/izhodi
- Ethernet, USB, IEX-2, 2x RS-232
- 24V DC napajanje
tip: Cybro-3-24-ETH</t>
  </si>
  <si>
    <t>*Napajalnik 230AC/24VDC tip QUINT-PS/1AC/24DC/5 Phoenix contact</t>
  </si>
  <si>
    <t>*Napajalnik 230AC/12VDC tip MINI-PS-100-240AC/10-15DC/2 Phoenix contact</t>
  </si>
  <si>
    <t>*Prilagoditev PZI elektro vezalnih shem elektro-krmilnega na dejansko dobavljeno oz. potrjeno  opremo.</t>
  </si>
  <si>
    <t>*Programiranje krmilnika; priprava aplikativne programske opreme za krmilno opremo po projektnih zahtevah.
Integracija ModBus naprav na krmilnem nivoju.</t>
  </si>
  <si>
    <t>*'Spuščanje sistema v pogon; vnos aplikativne programske opreme v krmilnike;
testiranje vhodno/izhodnih signalov (IQ test), funkcijski zagon (OQ test) , nastavitev delovnih in regulacijskih parametrov.</t>
  </si>
  <si>
    <t>*Po uspešnem zagonu vseh naprav izdelava varnostne kopije vseh nastavitev CNS-a, predaja investitorju na CD-ju.</t>
  </si>
  <si>
    <t>Dobava polaganje in priklop kabla tipa LIYCY, položenega po instalacijskih kanalih skupaj s kabelskimi končniki, priklopom in pritrdilnim materialom. Gre za sledeče kable:</t>
  </si>
  <si>
    <t>* LIYCY 2x1,5 mm2</t>
  </si>
  <si>
    <t>* LIYCY 4x1,5 mm2</t>
  </si>
  <si>
    <t>* LIYCY 7x1,5 mm2</t>
  </si>
  <si>
    <t>A.3.3</t>
  </si>
  <si>
    <t>NN povezave</t>
  </si>
  <si>
    <t>Zbiralčni razvod nVent FleXbus. Ohišje iz thermoplastičnega elastomera, robustne izvedbe - stopnja mehanske odpornosti IK09, brez vsebnosti halogenskih snovi. Pocinkani kontakti za zagotavljanje dobrega in trajnega kontakta med elementi</t>
  </si>
  <si>
    <t>Opomba: pred naročilom obvezno preveriti višino prostora in traso, po kateri poteka zbiralčni sistem</t>
  </si>
  <si>
    <t>ZBIRALČNI RAZVOD 1760A - TR</t>
  </si>
  <si>
    <t>Tip: nVent FleXbus, 1760A, 3P+N</t>
  </si>
  <si>
    <t>Sestavljen iz priključnih elementov, povezovalnega vodnika in spojnih elementov</t>
  </si>
  <si>
    <t>FleXbus vodnik 960mm2, dolžina 5m</t>
  </si>
  <si>
    <t>FleXbus priključek za TR 100mm</t>
  </si>
  <si>
    <t>FleXbus priključek za vodnik 960mm2</t>
  </si>
  <si>
    <t>FlexBus podporni elementi - vertikalni</t>
  </si>
  <si>
    <t>FlexBus podporni elementi - horizontalni</t>
  </si>
  <si>
    <t>FlexBus sluminijasti profil 2m</t>
  </si>
  <si>
    <t>FlexBus uvodnica IP55 za stikalni blok</t>
  </si>
  <si>
    <t>FlexBus zaščita priključkov za TR</t>
  </si>
  <si>
    <t>FlexBus tesnilna pena EI120</t>
  </si>
  <si>
    <t>FlexBus protipožarni elelement</t>
  </si>
  <si>
    <t>FlexBus požarni nosilec</t>
  </si>
  <si>
    <t>Komplet zbiralčni razvod TR</t>
  </si>
  <si>
    <t>OSTALA OPREMA</t>
  </si>
  <si>
    <t>A.4.1</t>
  </si>
  <si>
    <t xml:space="preserve">Ozemljitve transformatorske postaje </t>
  </si>
  <si>
    <t xml:space="preserve"> - tip RH1*H4, 30 x 3,5 mm </t>
  </si>
  <si>
    <t xml:space="preserve"> - križna sponka KON01</t>
  </si>
  <si>
    <t xml:space="preserve"> - valjanec Fe-Zn, 25x4 mm</t>
  </si>
  <si>
    <t xml:space="preserve"> - križna sponka</t>
  </si>
  <si>
    <t xml:space="preserve"> - zidni element prtrditev valjanca</t>
  </si>
  <si>
    <t xml:space="preserve"> - žica P/F 95 mm s kabelskim čevljem in vijačnim materialom</t>
  </si>
  <si>
    <t xml:space="preserve"> - žica P/F 16 mm s kabelskim čevljem in vijačnim materialom</t>
  </si>
  <si>
    <t xml:space="preserve"> - žica P/F 6 mm s kabelskim čevljem in vijačnim materialom</t>
  </si>
  <si>
    <t xml:space="preserve"> - čepne stenske podpore za valjanec</t>
  </si>
  <si>
    <t>A.4.2</t>
  </si>
  <si>
    <t>Dodatna oprema za ventilacijo in hlajenje</t>
  </si>
  <si>
    <t>Dobava in montaža split klimatske naprave Mitsubishi Electric tip MSZ-SF35VE / MUZ-SF35VE (notranja / zunanja enota), kompaktne izvedbe, komplet z vso potrebno cevno inštalacijo, pritrdilnim materialom in odvodom kondenza. Nazivno hladilno/grelno močjo Qh=3,5kW, Qg=2,9kW  
SEER = 7,2 A++; SCOP = 4,4 A+
z el.močjo 1,088…1,03kW; 230V</t>
  </si>
  <si>
    <t>A.4.3</t>
  </si>
  <si>
    <t>Ostala oprema transformatorske postaje</t>
  </si>
  <si>
    <t>Oprema transformatorske postaje:</t>
  </si>
  <si>
    <t xml:space="preserve">Dobava, izdelava in montaža unikatnega nosilca iz trdega PVC materiala za tri enožilne SN (20 kV) kable, pritrjenega na steno v transformatorskem prostoru </t>
  </si>
  <si>
    <t>- leseni zastekljeni okvir za enopolno shemo (SN, NN)</t>
  </si>
  <si>
    <t>- izdelava enopolne sheme (SN, NN)</t>
  </si>
  <si>
    <t>- lesena polička 360x170x20mm</t>
  </si>
  <si>
    <t>- VN preizkuševalec</t>
  </si>
  <si>
    <t>- ozemljitvene vezi z drogom za pritrditev</t>
  </si>
  <si>
    <t>- izolacijska preproga (20kV) dolžine 5 m in širine 1,2m</t>
  </si>
  <si>
    <t>- ročni gasilni aparat ABC na plin CO2 - 6kg, komplet s šobo, gibljivo cevjo, zaplombiran in nameščen</t>
  </si>
  <si>
    <t>- označevalne ploščice na transformatorski postaji</t>
  </si>
  <si>
    <t>- navodila za prvo pomoč</t>
  </si>
  <si>
    <t>- komplet cilindrov s ključavnico in ključev</t>
  </si>
  <si>
    <t>- izolacijske rokavice</t>
  </si>
  <si>
    <t>- plastična veriga rdeče-rumena</t>
  </si>
  <si>
    <t>- knjiga obiskov</t>
  </si>
  <si>
    <t>Skupaj oprema transformatorske postaje</t>
  </si>
  <si>
    <t>Samodvižna žaluzija za aksialni ventilator, mrežica proti mrčesu, pocinkana in dodatno prašno barvana v barvo po izbiri arhitekta, komplet z izdelavo odprtine v steni med betoniranjem objekta.</t>
  </si>
  <si>
    <t>Kabelska polica PK100 s pokrovom, konzolami, pritrdilnim materialom, vroče cinkana</t>
  </si>
  <si>
    <t>Dvižne naprave</t>
  </si>
  <si>
    <t>Transport opreme na gradbišče</t>
  </si>
  <si>
    <t>Funkcionalni preizkus SN bloka in parametriranje zaščitnih relejev</t>
  </si>
  <si>
    <t xml:space="preserve">Parametriranje, preizkus analizatorjev mreže </t>
  </si>
  <si>
    <t>Parametriranje, preizkus in in izdelava poročil o nastavitvi zaščit NN odklopnikov</t>
  </si>
  <si>
    <t>Termične meritve glavnih stikalnih NN blokov v času polne obremenitve in izdaja poročila</t>
  </si>
  <si>
    <t>Izdelava kontrolnega izračuna komplet SN in NN omrežja v objektu glede na izbrano opremo (padec napetosti, kratkostični tok, dimenzinoranje kablov, nastavitev odklopnikov, …)</t>
  </si>
  <si>
    <t>Izdaja certifikatov o skladnosti, podaja poročil in izjav, sodelovanje pri izgradnji, sodelovanje pri koordinacijskih sestankih, izvedba delavnih načrtov in podobno.</t>
  </si>
  <si>
    <t>Izdelava obstojnih napisnih ploščic za vse elemente v TP (kab. police, el. omare, kable, …)</t>
  </si>
  <si>
    <t xml:space="preserve">Izvedba elektro meritev in izdelava poročil </t>
  </si>
  <si>
    <t>A.4.4</t>
  </si>
  <si>
    <t>Ostalo</t>
  </si>
  <si>
    <t>A.4.4.1</t>
  </si>
  <si>
    <t>Dobava in vgradnja materiala za tesnjenje prehodov med požarnima sektorjema, komplet s potrebnim materialom in deli v skladu z NPV in montažo obstojne nalepke izdelovalca.
Komplet za načrt elektroinštalacij (3/2)</t>
  </si>
  <si>
    <t>OPOMBA:
Izvajalec mora imeti potrdilo o strokovnem usposabljanju (Slovensko združenje za požarno varnost).
Pri izdelavi požarne zaščite prehodov obvezna prisotnost izdelovalca požarnega izkaza.</t>
  </si>
  <si>
    <t>a.</t>
  </si>
  <si>
    <t>- požarni zaščitni kit za tesnenje odprtin do 100 cm2</t>
  </si>
  <si>
    <t>b.</t>
  </si>
  <si>
    <t>- požarno zaščitne blazinice za tesnenje odprtin do 500 cm2</t>
  </si>
  <si>
    <t>c.</t>
  </si>
  <si>
    <t>- požarno zaščitne plošče in požarno zaščitni premaz za tesnejne odprtin do 1000 cm2</t>
  </si>
  <si>
    <t>A.4.4.2</t>
  </si>
  <si>
    <t>Razna gradbena dela za izvedbo el. inštalacije  za razvod, kot so izdelava preboja, dolbljenje žlebov ter zametavanje inštalacij z malto, 
komplet z vsem potrebnim materialom za vgradnjo.</t>
  </si>
  <si>
    <t>- gradbena dela z materialom</t>
  </si>
  <si>
    <t>- preboj do fi-50mm</t>
  </si>
  <si>
    <t>- preboj do 400x300 mm</t>
  </si>
  <si>
    <t>d.</t>
  </si>
  <si>
    <t>- preboj do 500x200 mm</t>
  </si>
  <si>
    <t>TP2-FVE - Skladišče 50 20/0,4kV</t>
  </si>
  <si>
    <t>B.1.</t>
  </si>
  <si>
    <t>B.1.1</t>
  </si>
  <si>
    <t>B.1.2.1</t>
  </si>
  <si>
    <t>B.1.2.2</t>
  </si>
  <si>
    <t>B.1.2.3</t>
  </si>
  <si>
    <t>B.1.2.4</t>
  </si>
  <si>
    <t>B.1.2.5</t>
  </si>
  <si>
    <t>B.1.3</t>
  </si>
  <si>
    <t>B.2.</t>
  </si>
  <si>
    <t>B.2.1</t>
  </si>
  <si>
    <t>B.2.1.1</t>
  </si>
  <si>
    <t>B.2.1.2</t>
  </si>
  <si>
    <t>B.2.1.3</t>
  </si>
  <si>
    <t>B.2.2</t>
  </si>
  <si>
    <t>B.2.3</t>
  </si>
  <si>
    <t>B.3.</t>
  </si>
  <si>
    <t>NIZKO NAPETOSTNA OPREMA</t>
  </si>
  <si>
    <t>B.3.1</t>
  </si>
  <si>
    <t>B.3.2</t>
  </si>
  <si>
    <t>B.3.2.1</t>
  </si>
  <si>
    <t>B.3.2.2</t>
  </si>
  <si>
    <t>B.3.2.3</t>
  </si>
  <si>
    <t>B.3.2.4</t>
  </si>
  <si>
    <t>B.3.3</t>
  </si>
  <si>
    <t>B.4.</t>
  </si>
  <si>
    <t>B.4.1</t>
  </si>
  <si>
    <t>B.4.2</t>
  </si>
  <si>
    <t>B.4.3</t>
  </si>
  <si>
    <t>B.4.4</t>
  </si>
  <si>
    <t>B.4.4.1</t>
  </si>
  <si>
    <t>B.4.4.2</t>
  </si>
  <si>
    <t>C.</t>
  </si>
  <si>
    <t>SN KABLOVOD</t>
  </si>
  <si>
    <t>Dobava in polaganje SN kablovoda, položen delno v obstoječo kabelsko kanalizacijo, večinoma v novo, komplet</t>
  </si>
  <si>
    <t>- 3xNA2XS(F)2Y 1x150/25 RM 12/20kVmm2</t>
  </si>
  <si>
    <t>Izvlačenje dela obstoječega SN kablovoda  (ca. 9m), ki se spoji s kablom iz TP2 (KS-2) v EKJ-1
OPOMBA: V primeru, da kablovod ostane v zemlji ga je potrebno ustrezno ozemljiti</t>
  </si>
  <si>
    <t>Dobava in montaža kabelska spojke v obstoječem kabelskem jašku, komplet z ustreznim materialom in priborom za montažo</t>
  </si>
  <si>
    <t>- kot npr. tip CPKJ 5121/1X 70-150mm, tehnično enakovredno ali boljše</t>
  </si>
  <si>
    <t>Dobava in montaža kabelskih končnikov, 
komplet z ustreznim materialom in priborom za montažo</t>
  </si>
  <si>
    <t>- kos</t>
  </si>
  <si>
    <t>Označevanje kablov v kabelskih jaških in TP</t>
  </si>
  <si>
    <t>Uvod kablovoda (3 kabli) v obstoječi jašek</t>
  </si>
  <si>
    <t>Manipulativni stroški upravljanja (vklop-izklop) zaradi priklopa novega dovodnega kabla</t>
  </si>
  <si>
    <t>Nadzor s strani upravljalca elektro omrežja</t>
  </si>
  <si>
    <t>Končne el. meritve SN kablovodov in preverjanje ustreznosti zaščitnih naprav, njihova nastavitev in izdelava merilnih rezultatov, komplet z visokonapetostnim preizkusom kabla in končnikov</t>
  </si>
  <si>
    <t xml:space="preserve">
Dobava in izvedba celotne strehe (kot.npr. Coverib 850).</t>
  </si>
  <si>
    <t>Paneli morajo biti korozijsko odporni, z oznako C5-M – obalno območje z veliko stopnjo slanosti.</t>
  </si>
  <si>
    <t xml:space="preserve">Paneli se montirajo v jekleno konstrukcijo. </t>
  </si>
  <si>
    <t>- streha skladišč 50 in 51 (na mestu prosojnih panelov)</t>
  </si>
  <si>
    <t>Strešna varovala</t>
  </si>
  <si>
    <t xml:space="preserve">Fiksna jeklena sidrna točka v skladu z DIN EN 795:2012 </t>
  </si>
  <si>
    <t xml:space="preserve">Varnostno sidro (kot npr. ABS-Lock X-Rivet) zasnovano za vgradnjo na strešne panele (≥ 0.45mm) z osnim razmikom med vrhovi valov od 280 do 333 mm in pritrjeno s  14-imi bulb-tite pritrdili . </t>
  </si>
  <si>
    <t xml:space="preserve">V celoti izdelano iz nerjavnega jekla, nosilna plošča ima na spodnji strani vgrajene tesnilne trakove z zanko, ki jo je mogoče odviti in odstraniti. </t>
  </si>
  <si>
    <t xml:space="preserve">Povezovalna jeklenica premera 6 mm je izdelana iz nerjavnega jekla in testirana na podlagi EN795:2012 in CEN/TS 16415:2013. </t>
  </si>
  <si>
    <t>Zajeti ves potreben material za izvedbo certificiranega sistema (Specifikacija v nadaljevanju je izdelana informativno, prilagodi se lahko izbranemu dobavitelju)</t>
  </si>
  <si>
    <t>Skupna dolžina varovanja - glavna streha</t>
  </si>
  <si>
    <t>Po izvedbi mora izvajalec izdati certifikat o ustreznosti sistema s predpisano zakonodajo in standardi.</t>
  </si>
  <si>
    <t>Podnožje AIO-SYST-20</t>
  </si>
  <si>
    <t>Vijak M16x 600 nerjaveče jeklo kakovosti 1.4301</t>
  </si>
  <si>
    <t>Vmesni element AIO-SZH-10</t>
  </si>
  <si>
    <t>Tablica AIO-TYP-20</t>
  </si>
  <si>
    <t>Vpenjalo AIO-ENDS-10</t>
  </si>
  <si>
    <t>Končni opornik AIO-EB-15</t>
  </si>
  <si>
    <t>Jeklenica AIO-SEIL-30</t>
  </si>
  <si>
    <t>Drsnik AIO-GLEIT-10-A4</t>
  </si>
  <si>
    <t>Varovalni sistem za lestve VERT-SET-50</t>
  </si>
  <si>
    <t>Tablica VERT-TYP-50</t>
  </si>
  <si>
    <t>Drsnik VERT-GLEIT-50</t>
  </si>
  <si>
    <t>SKL 50</t>
  </si>
  <si>
    <t>SKL 51</t>
  </si>
  <si>
    <t>Maska police iz zaščitne mreže v jeklenih okvirjih.
Mreža iz valovite žice (vibracijska mreža) z okenci 20x20mm. (debelina žice cca 1,6mm)
Mreže montirane v okvirje iz HOP-U profilov iz barvane pocinkane 
pločevine.
Segmenti v okvirjih velikosti 
cca 1500x3500mm.
HOP-U profili zadostne debeline za prevzem obtežbe vetra na razponu 1,70m.
Skupaj z izdelavo vseh vertikalnih in zaključnih obrob za estetsko dokončanje maske.</t>
  </si>
  <si>
    <t>- 	Skupaj z izdelavo vseh vertikalnih in zaključnih obrob za estetsko dokončanje maske.</t>
  </si>
  <si>
    <t>SPECIALNA OPREMA</t>
  </si>
  <si>
    <t>Če ni drugače predpisano, se za vse postavke smatra, da je v enotni ceni zajeto: delo, oprema in tehnologija, dobava in vgradnja vsega potrebnega materiala, transport do gradbišča, horizontalni in vertikalni transporti znotraj gradbišča, morebitne storitve in najemi, spremljajoče takse.</t>
  </si>
  <si>
    <t>Zaščita pred ptiči na pokrovi omar za razsmernike</t>
  </si>
  <si>
    <t>KLJUČAVNIČARSKA DELA</t>
  </si>
  <si>
    <t>VODOVOD PRESTAVITEV HIDRANTNEGA OMREŽJA</t>
  </si>
  <si>
    <t>Dobava in montaža certificiranih penjalnih lestev s hrbtnim varovalom, skupaj s pritrdilnim in ostalim pomožnim materialom;
AK zaščita primerna lokaciji oziroma skladno z osnovnim objektom.</t>
  </si>
  <si>
    <t>Pokrivanje enokapne strehe nad elektro policami s kritino iz barvane pocinkane profilirane pločevine s protikondečno zaščito, d=min 0,6 mm (kot npr. Coverib)</t>
  </si>
  <si>
    <t>Pritrditev na leseno podkonstrukcijo iz Osb plošč s samotesnilnimi vijaki brez preklopov.</t>
  </si>
  <si>
    <t>Vključno z vsemi obrobami.</t>
  </si>
  <si>
    <t>Dobava in montaža inox zaščite pred pticami na omarah razsmernikov.</t>
  </si>
  <si>
    <t xml:space="preserve">Bodice dolžine 10cm na osnovi iz pločevine, vse v inox izvedbi. </t>
  </si>
  <si>
    <t>Fizična ovira, ki prepreči pticam da pristanejo, počivajo ali gnezdijo na neželenih mestih. Namestitev z vijaki ali s primernim lepilom.</t>
  </si>
  <si>
    <t xml:space="preserve">	- zaščita pred ptiči</t>
  </si>
  <si>
    <t>Easergy T300 zajemalni modulom SC150</t>
  </si>
  <si>
    <t>Tokovniki SCTR500-1 500/1 class 3</t>
  </si>
  <si>
    <t>1kos Easergy T300 komunikacijskim modulom HU250, ki bo vgrajen v prvi IM celici (+K1)</t>
  </si>
  <si>
    <t>tokovni transformatorji 3 kom, 75/5/5A, cl.0,5, FS10, 15VA - 5P20 2.5 VA -, tip ARJP1</t>
  </si>
  <si>
    <t>VN - konektorski priključki (nad 1250 kVA), porcelanasti skozniki (do 1250 kVA), NN - porcelanasti skoznki z ploščatimi bakrenimi priključki, dvosmerni kolesa, kljuke za dvigovanje, priključek ozemljitve (2 lokacije)</t>
  </si>
  <si>
    <t>VN - konektorski priključki (nad 1250 kVA), porcelanasti skozniki (do 1250 kVA), NN - porcelanasti skozniki z ploščatimi bakrenimi priključki, dvosmerni kolesa, kljuke za dvigovanje, priključek ozemljitve (2 lokacije)</t>
  </si>
  <si>
    <t>KONFIGURIRANJE</t>
  </si>
  <si>
    <t>OPOMBA: Postavke konfiguriranja veljajo za obe transformatorski postaji 
(TP1-FVE in TP2-FVE)</t>
  </si>
  <si>
    <t>Konfiguriranje in preizkušanje SCADA sistema</t>
  </si>
  <si>
    <t xml:space="preserve">* inženiring in preizkus nadzornega sistema </t>
  </si>
  <si>
    <t>Konfiguriranje in preizkus RTU-jev z SN celicami po posameznih TP</t>
  </si>
  <si>
    <t>* inženiring in preizkus RTU</t>
  </si>
  <si>
    <t>C.1</t>
  </si>
  <si>
    <t>C.2</t>
  </si>
  <si>
    <t>D.</t>
  </si>
  <si>
    <t>D.1.</t>
  </si>
  <si>
    <r>
      <t xml:space="preserve">Dobava in vgradnja oljnega, hermetično zaprtega transformatorja </t>
    </r>
    <r>
      <rPr>
        <b/>
        <sz val="10"/>
        <rFont val="Arial"/>
        <family val="2"/>
        <charset val="238"/>
      </rPr>
      <t>1000kVA</t>
    </r>
    <r>
      <rPr>
        <sz val="10"/>
        <rFont val="Arial"/>
        <family val="2"/>
        <charset val="238"/>
      </rPr>
      <t>, "kot npr. Kolektor ETRA, SIEMENS, GBE,..."   po spodnjih tehničnih karakteristikah in standardno opremo:</t>
    </r>
  </si>
  <si>
    <t>- 1x stigmaflex fi-110mm - rumene barve</t>
  </si>
  <si>
    <t>Dobava in polaganje optičnega kabla za notranje in zunanje polaganje,
Kabel položen v kabelsko kanalizacijo, z zaključevanjem, za povezavo med glavnim TK vozliščem RIŽANA, KO-50-FVE2 in KO50-FVE1</t>
  </si>
  <si>
    <r>
      <t>- TOSM03 (2x12) CMAN 
s premerom 9/125</t>
    </r>
    <r>
      <rPr>
        <sz val="10"/>
        <color theme="1"/>
        <rFont val="GreekC"/>
        <charset val="238"/>
      </rPr>
      <t>m</t>
    </r>
    <r>
      <rPr>
        <sz val="10"/>
        <color theme="1"/>
        <rFont val="Arial"/>
        <family val="2"/>
        <charset val="238"/>
      </rPr>
      <t>m</t>
    </r>
  </si>
  <si>
    <t>- tok vršne moči: 13,3A</t>
  </si>
  <si>
    <t>- napetost vršne moči: 31,6V</t>
  </si>
  <si>
    <t>- sončne celice: monokristalne / 108 {2x(9x6)}</t>
  </si>
  <si>
    <t>- kabel dolžine 1.100 mm</t>
  </si>
  <si>
    <t>- kot npr. CanadianSolar, TOPHiKu6 / CS6R-420T</t>
  </si>
  <si>
    <t>Dobava in montaža odvodnega aksialnega ventilatorja kot npr. tip AW 400E4 sileo Axial fan (230, 50Hz) V5, koda 34125, "SystemAir", s pritrdilnim materialom, montaža na dodatni nosilec pred rešetko. Termostata za krmiljenje ventilatorja tip: NET26 (0-60°C), nameščen v trafo boksu na višini h=1,5m, "Pichler"</t>
  </si>
  <si>
    <t>- zahteva po Tier 1</t>
  </si>
  <si>
    <t>IV.1.</t>
  </si>
  <si>
    <t>A.7.</t>
  </si>
  <si>
    <t>REKAPITULACIJA - IV.1. FOTONAPETOSTNA ELEKTRARNA</t>
  </si>
  <si>
    <t>IV.2.</t>
  </si>
  <si>
    <t>TRANSFORMATORSKA POSTAJA IN SN KABLOVOD</t>
  </si>
  <si>
    <t>- teža do 22kg</t>
  </si>
  <si>
    <t>Dobava, transport in postavitev AB ohišja montažno betonske transformatorske postaje, kot npr. SAVA 4M z dodatnimi moduli, zunanjih dim.: (7,83×4,46 m) v barvi, ki jo določi investitor, z možnostjo vgradnje transformatorjev 2×1000kVA ter z ločenima SN in NN prostoroma, na predhodno zgrajeno betonsko platformo ustrezne nosilnosti, komplet z vsemi slikopleskarskimi ter ključavničarskimi deli.</t>
  </si>
  <si>
    <t>- vrata TR prostor</t>
  </si>
  <si>
    <t>- vrata SN/NN prostor, 90x210cm (svetle odprtine)</t>
  </si>
  <si>
    <t>temperaturna zaščita v dveh stopnjah in zaščita pred iztekom olja</t>
  </si>
  <si>
    <t xml:space="preserve">* NN plošča +B01 sestavljena iz 6 polj (+K1 ~ +K6), ki so po namembnosti:
1x kabelsko polje dim. 300x2000x600 mm (ŠxVxG), enojna vrata
1x odvodno polje dim. 800x2000x600, enojna vrata
1x dovodno polje dim. 650x2000x600, enojna vrata, 
1x dovodno+spoijno polje dim. 650x2000x600, enojna vrata
1x odvodno polje dim. 800x2000x600, enojna vrata
1x kabelsko polje dim. 300x2000x600 mm, enojna vrata
</t>
  </si>
  <si>
    <t xml:space="preserve">*Motorsko zaščitno stikalo tip GV2 P06 (1…1,6A), "Schneider"    </t>
  </si>
  <si>
    <t xml:space="preserve">* NN plošča +B01 sestavljena iz 7 polj (+K1 ~ +K7), ki so po namembnosti:
1x kabelsko polje dim. 300x2000x600 mm (ŠxVxG), enojna vrata
1x odvodno polje dim. 800x2000x600, enojna vrata
1x dovodno polje dim. 650x2000x600, enojna vrata, 
1x dovodno+spojno polje dim. 650x2000x600, enojna vrata
1x odvodno polje dim. 800x2000x600, enojna vrata
1x kabelsko polje dim. 300x2000x600 mm, enojna vrata
</t>
  </si>
  <si>
    <t xml:space="preserve">*Motorsko zaščitno stikalo tip GV2 P006 (1..1,6A), "Schneider"    </t>
  </si>
  <si>
    <t>- dolžina vhodnih žic 0,5m</t>
  </si>
  <si>
    <t>- dolžina izhodnih žic 1,2m/2,2m</t>
  </si>
  <si>
    <t>Izvedba tal podkletenega dela transformatorske postaje v rahlem nagibu in z lokalno poglobitvijo za potrebe črpanja morebitne vode.</t>
  </si>
  <si>
    <t>Porušitev in odstranitev asfaltne plasti v debelini nad 15 cm, skupaj z nakladanjem in odvozom na dogovorjeno lokacijo oziroma stalno deponijo do 20 km daleč, vključno s stroški deponiranja (takse, pristojbine ... – vse do potrditve evidenčnih listov).</t>
  </si>
  <si>
    <t>Točkovna porušitev in odstranitev asfaltne plasti v debelini cca 10cm, skupaj z nakladanjem in odvozom na dogovorjeno lokacijo oziroma stalno deponijo do 20 km daleč, vključno s stroški deponiranja (takse, pristojbine ... – vse do potrditve evidenčnih listov).</t>
  </si>
  <si>
    <t>Porušitev in odstranitev s cementom vezane (stabilizirane) nosilne plasti v debelini do 20 cm, skupaj z nakladanjem in odvozom na dogovorjeno lokacijo oziroma stalno deponijo do 20 km daleč, vključno s stroški deponiranja (takse, pristojbine ... – vse do potrditve evidenčnih listov).</t>
  </si>
  <si>
    <t>Demontaža obstoječih lestev, skupaj z nakladanjem in odvozom na dogovorjeno lokacijo oziroma stalno deponijo do 20 km daleč, vključno s stroški deponiranja (takse, pristojbine ... – vse do potrditve evidenčnih listov).</t>
  </si>
  <si>
    <t>Demontaža obstoječe fasade iz plošč Coverib na mestu podestov, skupaj z nakladanjem in odvozom na dogovorjeno lokacijo oziroma stalno deponijo do 20 km daleč, vključno s stroški deponiranja (takse, pristojbine ... – vse do potrditve evidenčnih listov).</t>
  </si>
  <si>
    <t>Demontaža obstoječih svetlobnih strešnih panelov Coverib, skupaj z nakladanjem in odvozom na dogovorjeno lokacijo oziroma stalno deponijo do 20 km daleč, vključno s stroški deponiranja (takse, pristojbine ... – vse do potrditve evidenčnih listov).</t>
  </si>
  <si>
    <t>Porušitev in odstranitev ojačenega cementnega betona, skupaj z nakladanjem in odvozom na dogovorjeno lokacijo oziroma stalno deponijo do 20 km daleč, vključno s stroški deponiranja (takse, pristojbine ... – vse do potrditve evidenčnih listov).</t>
  </si>
  <si>
    <t>Demontaža obstoječih svetilk (reflektorjev) montiranih na fasadi in strehi objekta, ki bodo z izvedbo tangirani, skladiščenje v času gradnje ter ponovna montaža v času gradnje.</t>
  </si>
  <si>
    <t>Izvedba prebojev v obstoječih zračnikih na strehi objekta (velikost odprtine ca. 70x70mm) ter ustrezna zatesnitev obstoječe odprtine po položitvi kabelske police (ca. 24 prebojev), komplet z vsem potrebnim materialom in priborom.</t>
  </si>
  <si>
    <t>Izvedba prebojev v obstoječih zračnikih na strehi objekta (velikost odprtine ca. 350x70mm) ter ustrezna zatesnitev obstoječe odprtine po položitvi kabelske police (ca. 24 prebojev), komplet z vsem potrebnim materialom in priborom.</t>
  </si>
  <si>
    <t>III.3</t>
  </si>
  <si>
    <t>ZUNANJA UREDITEV TER METEORNA KANALIZACIJA</t>
  </si>
  <si>
    <t>II.9.</t>
  </si>
  <si>
    <t>GRADBENA DELA ZA STROJNE INŠTALACIJE</t>
  </si>
  <si>
    <t>II.10.</t>
  </si>
  <si>
    <t>V stroških odvoza odpada na deponijo so zajeti tudi vsi potrebni pripadajoči stroški deponiranja (takse, pristojbine, …) – vse do potrditve evidenčnih listov.</t>
  </si>
  <si>
    <t>Dobava in postavitev električne avtomatske potopne črpalke, primerne tudi za umazano vodo, vključno s krmilno omarico in internim ožičenjem, vključno z iztokom, višinska razlika minimalno 3m, pretok vsaj 300L/min, napetost 230V, 50Hz, Iv=1x16A.</t>
  </si>
  <si>
    <t>-'za 110mm rebraste cevi
1 kos Tip: HSI150 1x1 K/100 Hauff Technik ali enakovredno
1 kos Tip: HSI150 D1x110 KS WR Hauff Technik ali enakovredno</t>
  </si>
  <si>
    <t>Dobava in montaža celotnega sistema podkonstrukcije izbranih FE panelov, vključno s pritrdilnim materialom, za obstoječo kritino Coverib 850 in tesnjenjem.
Konstrukcija mora biti predvidena tako, da njena masa skupaj s FE paneli ne preseže 15 kg/m2.
Predhodno obvezna uskladitev z izbranim dobaviteljem panelov in projektantom.</t>
  </si>
  <si>
    <t>Varovalni odri za izvajanje del na strehi (postavitev FE in ostala dela na strehi) z vsemi predpisanimi stabilizacijami in elementi varovanja.</t>
  </si>
  <si>
    <t>REKAPITULACIJA - KONFIGURIRANJE</t>
  </si>
  <si>
    <t>-za 160mm rebraste cevi
6 kos Tip: HSI150 1x1 K/100 Hauff Technik ali enakovredno
4 kos Tip: HSI150 MA168 WR Hauff Technik ali enakovredno 
2 kos Tip: HRK150 SSG 3x24-54 b40 PAGF/A4/EPDM554 Hauff Technik ali enakovredno</t>
  </si>
  <si>
    <t xml:space="preserve">Priprava površine betonskih tal v trafo postajah: 
- čiščenje površine, odstranitev nesprijetih delčkov, sesanje;
- sprijemni sloj (mešanica cementa, peska in dodatka kot npr. mapei-planicrete, vse po navodiloih proizvajalca  </t>
  </si>
  <si>
    <t>Dobava in vgradnja malte ali betona ali namenskega proizvoda, primernega za tankoslojno dodajanje na osnovno betonsko podlago, vključno z vsemi potrebnimi primesmi za potrebe tankega nanosa (npr. imokril-elastik); vgradnja v debelini cca 7cm, izvedba v padcih do 1%
(izvedba naklona v kleteh trafo postaj)</t>
  </si>
  <si>
    <t>Izdelava opaža za lokalne poglobitve dimenzij 60x60x60cm
(poglobitve v trafo postajah za črpanje morebitnih voda)</t>
  </si>
  <si>
    <t>Krško, september 2023</t>
  </si>
  <si>
    <t>Andrej Molan, el. teh.</t>
  </si>
  <si>
    <t>Momir Bogdan, univ. dipl. inž. kult. teh.</t>
  </si>
  <si>
    <t>Mateja Žigante, dipl. inž. str.</t>
  </si>
  <si>
    <t>Miha Bukovec, dipl. inž. el.</t>
  </si>
  <si>
    <t>Luka Gramc, univ. dipl. inž. grad.</t>
  </si>
  <si>
    <r>
      <t xml:space="preserve">Izdelava uradnega končnega geodetskega posnetka izvedenih del za potrebe izdelave PID; 
sprotno snemanje vsebin, ki po izgradnji niso vidne ali dostopne; 
</t>
    </r>
    <r>
      <rPr>
        <i/>
        <sz val="10"/>
        <rFont val="Arial CE"/>
        <charset val="238"/>
      </rPr>
      <t>(za celoten projekt, tj. za vsa strokovna področja oziroma vse načrte po PZI)</t>
    </r>
  </si>
  <si>
    <t>Izvedba preiskav materialno tehničnega stanja strešnih montažnih AB nosilnih elementov (T gredice, T primarni nosilci) v naslednji vsebini:
- vizualni ogled mroebitnih poškodb,
- sklerometriranje (24 mest),
- skeniranje armature v poljih (24 mest),
- skeniranje armature ob podporah (24 mest),
- odbijanje krovnega sloja ter ugotavljanje količine in premera armature, vključno z naknadno grobo sanacijo (8 mest),
- odbijanje krovnega sloja in odvzem vzorcev armature ter preiskava natezne trdnosti vgrajene armature, vključno z naknadno grobo sanacijo (4 mesta);
vključno z izdelavo poročila o izvedenih terenskih in laboratorijskih preiskavah;
izvedba preiskav oziroma odvzem vzrocev na višini do 10m, vključno s stroški potrebne dvižne tehnike v času izvedbe preiskav;
preiskave izvede za to pooblaščena organizacija;
mesta sond se določi v sodelovanju s projektantom.</t>
  </si>
  <si>
    <t>Enota</t>
  </si>
  <si>
    <t>Količina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</si>
</sst>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Red]0"/>
    <numFmt numFmtId="168" formatCode="#,##0.0;[Red]#,##0.0"/>
    <numFmt numFmtId="169" formatCode="#,##0.00;[Red]#,##0.00"/>
    <numFmt numFmtId="170" formatCode="#,##0.0"/>
    <numFmt numFmtId="171" formatCode="_-* #,##0.0\ _S_I_T_-;\-* #,##0.0\ _S_I_T_-;_-* &quot;-&quot;??\ _S_I_T_-;_-@_-"/>
    <numFmt numFmtId="172" formatCode="#,##0.00_ ;\-#,##0.00\ "/>
    <numFmt numFmtId="173" formatCode="#,##0.00\ &quot;Ł&quot;"/>
    <numFmt numFmtId="174" formatCode="#,##0.00\ &quot;SIT&quot;"/>
    <numFmt numFmtId="175" formatCode="#,##0.00;[Red]\-#,##0.00;\ "/>
  </numFmts>
  <fonts count="76">
    <font>
      <sz val="10"/>
      <color theme="1"/>
      <name val="Arial"/>
      <family val="2"/>
      <charset val="238"/>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b/>
      <sz val="10"/>
      <name val="Arial"/>
      <family val="2"/>
      <charset val="238"/>
    </font>
    <font>
      <sz val="10"/>
      <name val="Arial"/>
      <family val="2"/>
      <charset val="238"/>
    </font>
    <font>
      <sz val="10"/>
      <name val="Arial CE"/>
      <charset val="238"/>
    </font>
    <font>
      <sz val="9"/>
      <name val="Courier New CE"/>
      <charset val="238"/>
    </font>
    <font>
      <sz val="5"/>
      <name val="Courier New CE"/>
      <family val="3"/>
      <charset val="238"/>
    </font>
    <font>
      <b/>
      <sz val="10"/>
      <name val="Courier New CE"/>
      <family val="3"/>
      <charset val="238"/>
    </font>
    <font>
      <sz val="9"/>
      <name val="Courier New"/>
      <family val="3"/>
      <charset val="238"/>
    </font>
    <font>
      <sz val="10"/>
      <name val="Arial CE"/>
      <family val="2"/>
      <charset val="238"/>
    </font>
    <font>
      <u/>
      <sz val="10"/>
      <color indexed="12"/>
      <name val="Trebuchet MS"/>
      <family val="2"/>
    </font>
    <font>
      <sz val="9"/>
      <name val="Arial CE"/>
      <charset val="238"/>
    </font>
    <font>
      <b/>
      <i/>
      <sz val="10"/>
      <name val="Arial"/>
      <family val="2"/>
      <charset val="238"/>
    </font>
    <font>
      <sz val="11"/>
      <color rgb="FF000000"/>
      <name val="Calibri"/>
      <family val="2"/>
      <scheme val="minor"/>
    </font>
    <font>
      <sz val="11"/>
      <color indexed="8"/>
      <name val="Calibri"/>
      <family val="2"/>
      <charset val="238"/>
    </font>
    <font>
      <sz val="7"/>
      <color theme="0" tint="-0.14999847407452621"/>
      <name val="Arial"/>
      <family val="2"/>
      <charset val="238"/>
    </font>
    <font>
      <sz val="7"/>
      <color theme="1"/>
      <name val="Arial"/>
      <family val="2"/>
      <charset val="238"/>
    </font>
    <font>
      <i/>
      <sz val="8"/>
      <name val="Switzerland"/>
      <charset val="238"/>
    </font>
    <font>
      <i/>
      <sz val="10"/>
      <color theme="1"/>
      <name val="Arial"/>
      <family val="2"/>
      <charset val="238"/>
    </font>
    <font>
      <sz val="10"/>
      <color rgb="FFFF0000"/>
      <name val="Arial"/>
      <family val="2"/>
      <charset val="238"/>
    </font>
    <font>
      <i/>
      <sz val="10"/>
      <name val="Arial"/>
      <family val="2"/>
      <charset val="238"/>
    </font>
    <font>
      <i/>
      <u/>
      <sz val="10"/>
      <name val="Arial"/>
      <family val="2"/>
      <charset val="238"/>
    </font>
    <font>
      <sz val="9"/>
      <name val="Arial"/>
      <family val="2"/>
      <charset val="238"/>
    </font>
    <font>
      <b/>
      <sz val="8"/>
      <color indexed="81"/>
      <name val="Tahoma"/>
      <family val="2"/>
      <charset val="238"/>
    </font>
    <font>
      <sz val="8"/>
      <color indexed="81"/>
      <name val="Tahoma"/>
      <family val="2"/>
      <charset val="238"/>
    </font>
    <font>
      <sz val="10"/>
      <name val="Arial"/>
      <family val="2"/>
    </font>
    <font>
      <b/>
      <sz val="10"/>
      <color rgb="FFFF0000"/>
      <name val="Arial"/>
      <family val="2"/>
      <charset val="238"/>
    </font>
    <font>
      <sz val="10"/>
      <color rgb="FF0000FF"/>
      <name val="Arial"/>
      <family val="2"/>
      <charset val="238"/>
    </font>
    <font>
      <i/>
      <sz val="10"/>
      <name val="Arial CE"/>
      <charset val="238"/>
    </font>
    <font>
      <sz val="10"/>
      <name val="Tahoma"/>
      <family val="2"/>
      <charset val="238"/>
    </font>
    <font>
      <sz val="10"/>
      <name val="Calibri"/>
      <family val="2"/>
      <charset val="238"/>
    </font>
    <font>
      <sz val="7"/>
      <name val="Arial"/>
      <family val="2"/>
      <charset val="238"/>
    </font>
    <font>
      <i/>
      <sz val="10"/>
      <color rgb="FFFF0000"/>
      <name val="Arial"/>
      <family val="2"/>
      <charset val="238"/>
    </font>
    <font>
      <b/>
      <sz val="10"/>
      <name val="Arial"/>
      <family val="2"/>
    </font>
    <font>
      <i/>
      <sz val="10"/>
      <name val="Arial"/>
      <family val="2"/>
    </font>
    <font>
      <sz val="9"/>
      <color rgb="FFFF0000"/>
      <name val="Courier"/>
      <family val="1"/>
      <charset val="238"/>
    </font>
    <font>
      <sz val="9"/>
      <name val="Courier"/>
      <family val="1"/>
      <charset val="238"/>
    </font>
    <font>
      <b/>
      <sz val="10"/>
      <color rgb="FF0070C0"/>
      <name val="Arial"/>
      <family val="2"/>
      <charset val="238"/>
    </font>
    <font>
      <sz val="10"/>
      <color indexed="8"/>
      <name val="Arial"/>
      <family val="2"/>
      <charset val="238"/>
    </font>
    <font>
      <b/>
      <sz val="10"/>
      <color indexed="8"/>
      <name val="Arial"/>
      <family val="2"/>
      <charset val="238"/>
    </font>
    <font>
      <b/>
      <i/>
      <sz val="9"/>
      <color rgb="FFFF0000"/>
      <name val="Courier New"/>
      <family val="3"/>
      <charset val="238"/>
    </font>
    <font>
      <i/>
      <sz val="9"/>
      <name val="Courier New"/>
      <family val="3"/>
      <charset val="238"/>
    </font>
    <font>
      <i/>
      <sz val="10"/>
      <color indexed="8"/>
      <name val="Arial"/>
      <family val="2"/>
      <charset val="238"/>
    </font>
    <font>
      <b/>
      <sz val="10"/>
      <color indexed="10"/>
      <name val="Arial"/>
      <family val="2"/>
      <charset val="238"/>
    </font>
    <font>
      <sz val="10"/>
      <name val="Times New Roman CE"/>
      <family val="1"/>
      <charset val="238"/>
    </font>
    <font>
      <sz val="10"/>
      <color indexed="8"/>
      <name val="Times New Roman CE"/>
      <family val="1"/>
      <charset val="238"/>
    </font>
    <font>
      <b/>
      <i/>
      <sz val="9"/>
      <color indexed="10"/>
      <name val="Courier New"/>
      <family val="3"/>
      <charset val="238"/>
    </font>
    <font>
      <b/>
      <sz val="9"/>
      <color rgb="FFFF0000"/>
      <name val="Courier New"/>
      <family val="3"/>
      <charset val="238"/>
    </font>
    <font>
      <sz val="9"/>
      <color indexed="8"/>
      <name val="Courier New"/>
      <family val="3"/>
      <charset val="238"/>
    </font>
    <font>
      <b/>
      <sz val="9"/>
      <name val="Courier New"/>
      <family val="3"/>
      <charset val="238"/>
    </font>
    <font>
      <b/>
      <sz val="9"/>
      <color indexed="10"/>
      <name val="Courier New"/>
      <family val="3"/>
      <charset val="238"/>
    </font>
    <font>
      <b/>
      <sz val="10"/>
      <color indexed="10"/>
      <name val="Courier New"/>
      <family val="3"/>
      <charset val="238"/>
    </font>
    <font>
      <b/>
      <sz val="11"/>
      <name val="Arial"/>
      <family val="2"/>
      <charset val="238"/>
    </font>
    <font>
      <b/>
      <sz val="10"/>
      <name val="Arial CE"/>
      <charset val="238"/>
    </font>
    <font>
      <sz val="12"/>
      <name val="Courier"/>
      <family val="3"/>
    </font>
    <font>
      <sz val="10"/>
      <name val="Arial Narrow"/>
      <family val="2"/>
      <charset val="238"/>
    </font>
    <font>
      <sz val="10"/>
      <name val="Arial Regular"/>
      <charset val="238"/>
    </font>
    <font>
      <sz val="8"/>
      <name val="Arial CE"/>
      <charset val="238"/>
    </font>
    <font>
      <sz val="12"/>
      <name val="Times New Roman"/>
      <family val="1"/>
      <charset val="238"/>
    </font>
    <font>
      <b/>
      <sz val="10"/>
      <name val="Arial CE"/>
      <family val="2"/>
      <charset val="238"/>
    </font>
    <font>
      <u/>
      <sz val="10"/>
      <name val="Arial"/>
      <family val="2"/>
    </font>
    <font>
      <u/>
      <sz val="10"/>
      <name val="Arial"/>
      <family val="2"/>
      <charset val="238"/>
    </font>
    <font>
      <sz val="10"/>
      <color indexed="11"/>
      <name val="Arial"/>
      <family val="2"/>
      <charset val="238"/>
    </font>
    <font>
      <sz val="10"/>
      <color rgb="FF000000"/>
      <name val="Arial"/>
      <family val="2"/>
      <charset val="238"/>
    </font>
    <font>
      <b/>
      <sz val="10"/>
      <name val="Times New Roman CE"/>
      <charset val="238"/>
    </font>
    <font>
      <b/>
      <sz val="9"/>
      <color rgb="FFFF0000"/>
      <name val="Courier"/>
      <family val="1"/>
      <charset val="238"/>
    </font>
    <font>
      <b/>
      <i/>
      <sz val="10"/>
      <name val="Arial CE"/>
      <charset val="238"/>
    </font>
    <font>
      <sz val="11"/>
      <color theme="1"/>
      <name val="Calibri"/>
      <family val="2"/>
      <charset val="238"/>
    </font>
    <font>
      <sz val="10"/>
      <color theme="1"/>
      <name val="Arial Narrow"/>
      <family val="2"/>
      <charset val="238"/>
    </font>
    <font>
      <sz val="10"/>
      <color theme="1"/>
      <name val="GreekC"/>
      <charset val="238"/>
    </font>
  </fonts>
  <fills count="10">
    <fill>
      <patternFill patternType="none"/>
    </fill>
    <fill>
      <patternFill patternType="gray125"/>
    </fill>
    <fill>
      <patternFill patternType="solid">
        <fgColor theme="9" tint="0.59996337778862885"/>
        <bgColor indexed="64"/>
      </patternFill>
    </fill>
    <fill>
      <patternFill patternType="solid">
        <fgColor theme="4" tint="0.79998168889431442"/>
        <bgColor indexed="64"/>
      </patternFill>
    </fill>
    <fill>
      <patternFill patternType="solid">
        <fgColor theme="6" tint="0.39994506668294322"/>
        <bgColor indexed="64"/>
      </patternFill>
    </fill>
    <fill>
      <patternFill patternType="solid">
        <fgColor rgb="FFFFFF00"/>
        <bgColor indexed="64"/>
      </patternFill>
    </fill>
    <fill>
      <patternFill patternType="solid">
        <fgColor rgb="FFFFC000"/>
        <bgColor indexed="64"/>
      </patternFill>
    </fill>
    <fill>
      <patternFill patternType="solid">
        <fgColor indexed="13"/>
        <bgColor indexed="64"/>
      </patternFill>
    </fill>
    <fill>
      <patternFill patternType="solid">
        <fgColor theme="9" tint="0.59999389629810485"/>
        <bgColor indexed="64"/>
      </patternFill>
    </fill>
    <fill>
      <patternFill patternType="solid">
        <fgColor theme="4" tint="0.39994506668294322"/>
        <bgColor indexed="64"/>
      </patternFill>
    </fill>
  </fills>
  <borders count="39">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medium">
        <color indexed="64"/>
      </left>
      <right/>
      <top/>
      <bottom style="double">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diagonal/>
    </border>
  </borders>
  <cellStyleXfs count="70">
    <xf numFmtId="0" fontId="0" fillId="0" borderId="0"/>
    <xf numFmtId="4" fontId="2" fillId="2" borderId="0">
      <alignment horizontal="right" wrapText="1"/>
      <protection locked="0"/>
    </xf>
    <xf numFmtId="0" fontId="9" fillId="0" borderId="0"/>
    <xf numFmtId="164" fontId="2" fillId="0" borderId="0" applyFont="0" applyFill="0" applyBorder="0" applyAlignment="0" applyProtection="0"/>
    <xf numFmtId="164" fontId="2" fillId="0" borderId="0" applyFont="0" applyFill="0" applyBorder="0" applyAlignment="0" applyProtection="0"/>
    <xf numFmtId="0" fontId="11" fillId="0" borderId="0"/>
    <xf numFmtId="4" fontId="13" fillId="0" borderId="0">
      <alignment horizontal="left" vertical="top"/>
      <protection locked="0"/>
    </xf>
    <xf numFmtId="4" fontId="12" fillId="0" borderId="0">
      <alignment vertical="top"/>
      <protection hidden="1"/>
    </xf>
    <xf numFmtId="4" fontId="13" fillId="0" borderId="0" applyProtection="0">
      <alignment horizontal="left"/>
      <protection locked="0"/>
    </xf>
    <xf numFmtId="4" fontId="14" fillId="3" borderId="0">
      <alignment horizontal="right"/>
      <protection locked="0"/>
    </xf>
    <xf numFmtId="0" fontId="14" fillId="4" borderId="0">
      <protection locked="0"/>
    </xf>
    <xf numFmtId="9" fontId="11" fillId="0" borderId="0" applyFont="0" applyFill="0" applyBorder="0" applyAlignment="0" applyProtection="0"/>
    <xf numFmtId="0" fontId="15"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6" fillId="0" borderId="0" applyNumberFormat="0" applyFill="0" applyBorder="0" applyAlignment="0" applyProtection="0">
      <alignment vertical="top"/>
      <protection locked="0"/>
    </xf>
    <xf numFmtId="0" fontId="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9" fillId="0" borderId="0"/>
    <xf numFmtId="0" fontId="9" fillId="0" borderId="0"/>
    <xf numFmtId="0" fontId="9" fillId="0" borderId="0"/>
    <xf numFmtId="0" fontId="1" fillId="0" borderId="0"/>
    <xf numFmtId="164" fontId="11" fillId="0" borderId="0" applyFont="0" applyFill="0" applyBorder="0" applyAlignment="0" applyProtection="0"/>
    <xf numFmtId="9" fontId="11" fillId="0" borderId="0" applyFont="0" applyFill="0" applyBorder="0" applyAlignment="0" applyProtection="0"/>
    <xf numFmtId="0" fontId="17" fillId="0" borderId="0"/>
    <xf numFmtId="166" fontId="17" fillId="0" borderId="0" applyFont="0" applyFill="0" applyBorder="0" applyAlignment="0" applyProtection="0"/>
    <xf numFmtId="0" fontId="10" fillId="0" borderId="0"/>
    <xf numFmtId="9" fontId="11" fillId="0" borderId="0" applyFont="0" applyFill="0" applyBorder="0" applyAlignment="0" applyProtection="0"/>
    <xf numFmtId="0" fontId="11" fillId="0" borderId="0"/>
    <xf numFmtId="4" fontId="13" fillId="0" borderId="0">
      <alignment horizontal="left" vertical="top"/>
      <protection locked="0"/>
    </xf>
    <xf numFmtId="0" fontId="19" fillId="0" borderId="0"/>
    <xf numFmtId="164" fontId="2" fillId="0" borderId="0" applyFont="0" applyFill="0" applyBorder="0" applyAlignment="0" applyProtection="0"/>
    <xf numFmtId="166" fontId="20" fillId="0" borderId="0" applyFont="0" applyFill="0" applyBorder="0" applyAlignment="0" applyProtection="0"/>
    <xf numFmtId="0" fontId="1" fillId="0" borderId="0"/>
    <xf numFmtId="0" fontId="23" fillId="0" borderId="0"/>
    <xf numFmtId="165" fontId="10" fillId="0" borderId="0" applyFont="0" applyFill="0" applyBorder="0" applyAlignment="0" applyProtection="0"/>
    <xf numFmtId="9" fontId="10" fillId="0" borderId="0" applyFont="0" applyFill="0" applyBorder="0" applyAlignment="0" applyProtection="0"/>
    <xf numFmtId="43" fontId="2" fillId="0" borderId="0" applyFont="0" applyFill="0" applyBorder="0" applyAlignment="0" applyProtection="0"/>
    <xf numFmtId="0" fontId="31" fillId="0" borderId="0"/>
    <xf numFmtId="44" fontId="2" fillId="0" borderId="0" applyFont="0" applyFill="0" applyBorder="0" applyAlignment="0" applyProtection="0"/>
    <xf numFmtId="9" fontId="2" fillId="0" borderId="0" applyFont="0" applyFill="0" applyBorder="0" applyAlignment="0" applyProtection="0"/>
    <xf numFmtId="0" fontId="10" fillId="0" borderId="0"/>
    <xf numFmtId="0" fontId="2" fillId="0" borderId="0"/>
    <xf numFmtId="49" fontId="23" fillId="0" borderId="0">
      <alignment horizontal="right" vertical="top"/>
    </xf>
    <xf numFmtId="0" fontId="15" fillId="0" borderId="0"/>
    <xf numFmtId="49" fontId="23" fillId="0" borderId="0">
      <alignment horizontal="right" vertical="top"/>
    </xf>
    <xf numFmtId="166" fontId="10" fillId="0" borderId="0" applyFont="0" applyFill="0" applyBorder="0" applyAlignment="0" applyProtection="0"/>
    <xf numFmtId="37" fontId="60" fillId="0" borderId="0"/>
    <xf numFmtId="0" fontId="9" fillId="0" borderId="0"/>
    <xf numFmtId="0" fontId="9" fillId="0" borderId="0"/>
    <xf numFmtId="0" fontId="9" fillId="0" borderId="0"/>
    <xf numFmtId="0" fontId="9" fillId="0" borderId="0"/>
    <xf numFmtId="0" fontId="64" fillId="0" borderId="0"/>
    <xf numFmtId="0" fontId="10" fillId="0" borderId="0"/>
    <xf numFmtId="0" fontId="9" fillId="0" borderId="0">
      <alignment vertical="center"/>
    </xf>
    <xf numFmtId="166" fontId="9" fillId="0" borderId="0" applyFont="0" applyFill="0" applyBorder="0" applyAlignment="0" applyProtection="0"/>
    <xf numFmtId="0" fontId="11" fillId="0" borderId="0"/>
    <xf numFmtId="4" fontId="2" fillId="9" borderId="0">
      <alignment horizontal="right" wrapText="1"/>
      <protection locked="0"/>
    </xf>
  </cellStyleXfs>
  <cellXfs count="692">
    <xf numFmtId="0" fontId="0" fillId="0" borderId="0" xfId="0"/>
    <xf numFmtId="0" fontId="3"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3" fillId="0" borderId="0" xfId="0" applyFont="1"/>
    <xf numFmtId="0" fontId="0" fillId="0" borderId="0" xfId="0" applyAlignment="1">
      <alignment horizontal="left"/>
    </xf>
    <xf numFmtId="0" fontId="5" fillId="0" borderId="0" xfId="0" applyFont="1"/>
    <xf numFmtId="0" fontId="3" fillId="0" borderId="0" xfId="0" quotePrefix="1" applyFont="1"/>
    <xf numFmtId="0" fontId="6" fillId="0" borderId="0" xfId="0" applyFont="1"/>
    <xf numFmtId="0" fontId="0" fillId="0" borderId="6" xfId="0" applyBorder="1"/>
    <xf numFmtId="0" fontId="3" fillId="0" borderId="6" xfId="0" quotePrefix="1" applyFont="1" applyBorder="1"/>
    <xf numFmtId="0" fontId="3" fillId="0" borderId="6" xfId="0" applyFont="1" applyBorder="1"/>
    <xf numFmtId="49" fontId="7" fillId="0" borderId="9" xfId="0" applyNumberFormat="1" applyFont="1" applyBorder="1" applyAlignment="1">
      <alignment vertical="top"/>
    </xf>
    <xf numFmtId="0" fontId="3" fillId="0" borderId="0" xfId="0" applyFont="1" applyAlignment="1">
      <alignment horizontal="left" vertical="center"/>
    </xf>
    <xf numFmtId="0" fontId="4" fillId="0" borderId="6" xfId="0" applyFont="1" applyBorder="1"/>
    <xf numFmtId="0" fontId="9" fillId="0" borderId="0" xfId="0" applyFont="1" applyAlignment="1">
      <alignment horizontal="center" vertical="top" wrapText="1"/>
    </xf>
    <xf numFmtId="0" fontId="18" fillId="0" borderId="0" xfId="0" applyFont="1" applyAlignment="1">
      <alignment horizontal="left" vertical="top" wrapText="1"/>
    </xf>
    <xf numFmtId="0" fontId="3" fillId="0" borderId="0" xfId="0" applyFont="1" applyAlignment="1">
      <alignment horizontal="left" vertical="top" wrapText="1"/>
    </xf>
    <xf numFmtId="0" fontId="3" fillId="0" borderId="7" xfId="0" applyFont="1" applyBorder="1" applyAlignment="1">
      <alignment horizontal="left" vertical="top"/>
    </xf>
    <xf numFmtId="2" fontId="9" fillId="0" borderId="0" xfId="0" applyNumberFormat="1" applyFont="1" applyAlignment="1">
      <alignment horizontal="right" vertical="top" wrapText="1"/>
    </xf>
    <xf numFmtId="0" fontId="15" fillId="0" borderId="0" xfId="0" applyFont="1" applyAlignment="1">
      <alignment horizontal="left" vertical="top" wrapText="1"/>
    </xf>
    <xf numFmtId="0" fontId="0" fillId="0" borderId="0" xfId="0" applyAlignment="1">
      <alignment vertical="top" wrapText="1"/>
    </xf>
    <xf numFmtId="0" fontId="0" fillId="0" borderId="0" xfId="0" applyAlignment="1">
      <alignment horizontal="center" vertical="top"/>
    </xf>
    <xf numFmtId="0" fontId="0" fillId="0" borderId="0" xfId="0" applyAlignment="1">
      <alignment vertical="top"/>
    </xf>
    <xf numFmtId="0" fontId="9" fillId="0" borderId="0" xfId="0" applyFont="1" applyAlignment="1">
      <alignment vertical="top" wrapText="1"/>
    </xf>
    <xf numFmtId="0" fontId="0" fillId="0" borderId="0" xfId="0" applyAlignment="1">
      <alignment horizontal="left" vertical="top" wrapText="1"/>
    </xf>
    <xf numFmtId="0" fontId="0" fillId="0" borderId="8" xfId="0" applyBorder="1" applyAlignment="1">
      <alignment horizontal="left" vertical="top" wrapText="1"/>
    </xf>
    <xf numFmtId="0" fontId="3" fillId="0" borderId="7" xfId="0" applyFont="1" applyBorder="1" applyAlignment="1">
      <alignment horizontal="left" vertical="top" wrapText="1"/>
    </xf>
    <xf numFmtId="0" fontId="21" fillId="0" borderId="5" xfId="0" applyFont="1" applyBorder="1" applyAlignment="1">
      <alignment horizontal="left" vertical="top" wrapText="1"/>
    </xf>
    <xf numFmtId="0" fontId="22" fillId="0" borderId="0" xfId="0" applyFont="1" applyAlignment="1">
      <alignment vertical="top" wrapText="1"/>
    </xf>
    <xf numFmtId="0" fontId="3" fillId="0" borderId="0" xfId="0" applyFont="1" applyAlignment="1">
      <alignment horizontal="left" vertical="top"/>
    </xf>
    <xf numFmtId="0" fontId="0" fillId="0" borderId="0" xfId="0" applyAlignment="1">
      <alignment horizontal="center" vertical="top" wrapText="1"/>
    </xf>
    <xf numFmtId="2" fontId="0" fillId="0" borderId="0" xfId="0" applyNumberFormat="1" applyAlignment="1">
      <alignment horizontal="right" vertical="top" wrapText="1"/>
    </xf>
    <xf numFmtId="44" fontId="0" fillId="0" borderId="0" xfId="0" applyNumberFormat="1" applyAlignment="1">
      <alignment horizontal="right" vertical="top" wrapText="1"/>
    </xf>
    <xf numFmtId="2" fontId="0" fillId="0" borderId="0" xfId="0" applyNumberFormat="1" applyAlignment="1">
      <alignment horizontal="center" vertical="top" wrapText="1"/>
    </xf>
    <xf numFmtId="0" fontId="0" fillId="0" borderId="8" xfId="0" applyBorder="1" applyAlignment="1">
      <alignment horizontal="center" vertical="top" wrapText="1"/>
    </xf>
    <xf numFmtId="2" fontId="0" fillId="0" borderId="8" xfId="0" applyNumberFormat="1" applyBorder="1" applyAlignment="1">
      <alignment horizontal="right" vertical="top" wrapText="1"/>
    </xf>
    <xf numFmtId="44" fontId="0" fillId="0" borderId="8" xfId="0" applyNumberFormat="1" applyBorder="1" applyAlignment="1">
      <alignment horizontal="right" vertical="top" wrapText="1"/>
    </xf>
    <xf numFmtId="0" fontId="21" fillId="0" borderId="5" xfId="0" applyFont="1" applyBorder="1" applyAlignment="1">
      <alignment horizontal="center" vertical="top" wrapText="1"/>
    </xf>
    <xf numFmtId="2" fontId="21" fillId="0" borderId="5" xfId="0" applyNumberFormat="1" applyFont="1" applyBorder="1" applyAlignment="1">
      <alignment horizontal="right" vertical="top" wrapText="1"/>
    </xf>
    <xf numFmtId="44" fontId="21" fillId="0" borderId="5" xfId="0" applyNumberFormat="1" applyFont="1" applyBorder="1" applyAlignment="1">
      <alignment horizontal="right" vertical="top" wrapText="1"/>
    </xf>
    <xf numFmtId="2" fontId="22" fillId="0" borderId="0" xfId="0" applyNumberFormat="1" applyFont="1" applyAlignment="1">
      <alignment horizontal="center" vertical="top" wrapText="1"/>
    </xf>
    <xf numFmtId="0" fontId="3" fillId="0" borderId="0" xfId="0" applyFont="1" applyAlignment="1">
      <alignment horizontal="center" vertical="top" wrapText="1"/>
    </xf>
    <xf numFmtId="2" fontId="3" fillId="0" borderId="0" xfId="0" applyNumberFormat="1" applyFont="1" applyAlignment="1">
      <alignment horizontal="right" vertical="top" wrapText="1"/>
    </xf>
    <xf numFmtId="44" fontId="3" fillId="0" borderId="0" xfId="0" applyNumberFormat="1" applyFont="1" applyAlignment="1">
      <alignment horizontal="right" vertical="top" wrapText="1"/>
    </xf>
    <xf numFmtId="2" fontId="0" fillId="0" borderId="0" xfId="0" applyNumberFormat="1" applyAlignment="1">
      <alignment horizontal="right" vertical="top"/>
    </xf>
    <xf numFmtId="44" fontId="0" fillId="0" borderId="0" xfId="0" applyNumberFormat="1" applyAlignment="1">
      <alignment vertical="top"/>
    </xf>
    <xf numFmtId="0" fontId="0" fillId="0" borderId="7" xfId="0" applyBorder="1" applyAlignment="1">
      <alignment horizontal="center" vertical="top" wrapText="1"/>
    </xf>
    <xf numFmtId="2" fontId="0" fillId="0" borderId="7" xfId="0" applyNumberFormat="1" applyBorder="1" applyAlignment="1">
      <alignment horizontal="right" vertical="top" wrapText="1"/>
    </xf>
    <xf numFmtId="44" fontId="0" fillId="0" borderId="7" xfId="1" applyNumberFormat="1" applyFont="1" applyFill="1" applyBorder="1" applyAlignment="1">
      <alignment horizontal="right" vertical="top" wrapText="1"/>
      <protection locked="0"/>
    </xf>
    <xf numFmtId="44" fontId="0" fillId="0" borderId="0" xfId="0" applyNumberFormat="1" applyAlignment="1">
      <alignment horizontal="right" vertical="top"/>
    </xf>
    <xf numFmtId="0" fontId="3" fillId="0" borderId="0" xfId="0" applyFont="1" applyAlignment="1">
      <alignment horizontal="left"/>
    </xf>
    <xf numFmtId="0" fontId="3" fillId="0" borderId="10" xfId="0" applyFont="1" applyBorder="1" applyAlignment="1">
      <alignment horizontal="left" vertical="center"/>
    </xf>
    <xf numFmtId="0" fontId="0" fillId="0" borderId="11" xfId="0" applyBorder="1" applyAlignment="1">
      <alignment vertical="center"/>
    </xf>
    <xf numFmtId="0" fontId="3" fillId="0" borderId="2" xfId="0" applyFont="1" applyBorder="1" applyAlignment="1">
      <alignment horizontal="left" vertical="center"/>
    </xf>
    <xf numFmtId="0" fontId="0" fillId="0" borderId="3" xfId="0" applyBorder="1" applyAlignment="1">
      <alignment vertical="center"/>
    </xf>
    <xf numFmtId="0" fontId="0" fillId="0" borderId="0" xfId="0" applyAlignment="1">
      <alignment vertical="center"/>
    </xf>
    <xf numFmtId="0" fontId="3" fillId="0" borderId="14" xfId="0" applyFont="1" applyBorder="1" applyAlignment="1">
      <alignment horizontal="left" vertical="center"/>
    </xf>
    <xf numFmtId="0" fontId="0" fillId="0" borderId="15" xfId="0" applyBorder="1" applyAlignment="1">
      <alignment vertical="center"/>
    </xf>
    <xf numFmtId="0" fontId="0" fillId="0" borderId="17" xfId="0" applyBorder="1" applyAlignment="1">
      <alignment horizontal="left" vertical="center"/>
    </xf>
    <xf numFmtId="0" fontId="0" fillId="0" borderId="1" xfId="0" applyBorder="1" applyAlignment="1">
      <alignment vertical="center"/>
    </xf>
    <xf numFmtId="0" fontId="3" fillId="0" borderId="21" xfId="0" applyFont="1" applyBorder="1" applyAlignment="1">
      <alignment horizontal="left" vertical="center"/>
    </xf>
    <xf numFmtId="0" fontId="0" fillId="0" borderId="4" xfId="0" applyBorder="1" applyAlignment="1">
      <alignment vertical="center"/>
    </xf>
    <xf numFmtId="0" fontId="0" fillId="0" borderId="0" xfId="0" applyAlignment="1">
      <alignment horizontal="left" vertical="center"/>
    </xf>
    <xf numFmtId="0" fontId="3" fillId="0" borderId="15" xfId="0" applyFont="1" applyBorder="1" applyAlignment="1">
      <alignment vertical="center"/>
    </xf>
    <xf numFmtId="0" fontId="0" fillId="0" borderId="21" xfId="0" applyBorder="1" applyAlignment="1">
      <alignment horizontal="left" vertical="center"/>
    </xf>
    <xf numFmtId="0" fontId="3" fillId="0" borderId="3" xfId="0" applyFont="1" applyBorder="1" applyAlignment="1">
      <alignment vertical="center"/>
    </xf>
    <xf numFmtId="49" fontId="21" fillId="0" borderId="5" xfId="0" applyNumberFormat="1" applyFont="1" applyBorder="1" applyAlignment="1">
      <alignment horizontal="left" vertical="top"/>
    </xf>
    <xf numFmtId="0" fontId="0" fillId="0" borderId="0" xfId="0" applyAlignment="1">
      <alignment horizontal="left" vertical="top"/>
    </xf>
    <xf numFmtId="0" fontId="9" fillId="0" borderId="0" xfId="0" applyFont="1" applyAlignment="1">
      <alignment horizontal="left" vertical="top" wrapText="1"/>
    </xf>
    <xf numFmtId="0" fontId="15" fillId="0" borderId="0" xfId="0" quotePrefix="1" applyFont="1" applyAlignment="1">
      <alignment horizontal="left" vertical="top" wrapText="1"/>
    </xf>
    <xf numFmtId="4" fontId="0" fillId="0" borderId="0" xfId="0" applyNumberFormat="1" applyAlignment="1">
      <alignment horizontal="right"/>
    </xf>
    <xf numFmtId="1" fontId="0" fillId="0" borderId="0" xfId="0" applyNumberFormat="1" applyAlignment="1">
      <alignment horizontal="left"/>
    </xf>
    <xf numFmtId="4" fontId="0" fillId="0" borderId="0" xfId="0" applyNumberFormat="1" applyAlignment="1">
      <alignment vertical="top"/>
    </xf>
    <xf numFmtId="0" fontId="8" fillId="0" borderId="1" xfId="0" applyFont="1" applyBorder="1" applyAlignment="1">
      <alignment horizontal="left" vertical="top"/>
    </xf>
    <xf numFmtId="0" fontId="8" fillId="0" borderId="1" xfId="0" applyFont="1" applyBorder="1" applyAlignment="1">
      <alignment horizontal="center" vertical="top"/>
    </xf>
    <xf numFmtId="2" fontId="8" fillId="0" borderId="1" xfId="0" applyNumberFormat="1" applyFont="1" applyBorder="1" applyAlignment="1">
      <alignment horizontal="right" vertical="top"/>
    </xf>
    <xf numFmtId="44" fontId="8" fillId="0" borderId="1" xfId="0" applyNumberFormat="1" applyFont="1" applyBorder="1" applyAlignment="1">
      <alignment horizontal="right" vertical="top" wrapText="1"/>
    </xf>
    <xf numFmtId="0" fontId="9" fillId="0" borderId="0" xfId="0" applyFont="1" applyAlignment="1">
      <alignment horizontal="center" vertical="top"/>
    </xf>
    <xf numFmtId="4" fontId="2" fillId="2" borderId="0" xfId="1" applyAlignment="1">
      <alignment horizontal="right" vertical="top" wrapText="1"/>
      <protection locked="0"/>
    </xf>
    <xf numFmtId="4" fontId="0" fillId="0" borderId="0" xfId="0" applyNumberFormat="1" applyAlignment="1">
      <alignment horizontal="right" vertical="top" wrapText="1"/>
    </xf>
    <xf numFmtId="4" fontId="0" fillId="0" borderId="8" xfId="0" applyNumberFormat="1" applyBorder="1" applyAlignment="1">
      <alignment horizontal="right" vertical="top" wrapText="1"/>
    </xf>
    <xf numFmtId="4" fontId="21" fillId="0" borderId="5" xfId="0" applyNumberFormat="1" applyFont="1" applyBorder="1" applyAlignment="1">
      <alignment horizontal="right" vertical="top"/>
    </xf>
    <xf numFmtId="4" fontId="8" fillId="0" borderId="1" xfId="0" applyNumberFormat="1" applyFont="1" applyBorder="1" applyAlignment="1">
      <alignment horizontal="right" vertical="top"/>
    </xf>
    <xf numFmtId="4" fontId="3" fillId="0" borderId="0" xfId="0" applyNumberFormat="1" applyFont="1" applyAlignment="1">
      <alignment horizontal="right" vertical="top" wrapText="1"/>
    </xf>
    <xf numFmtId="4" fontId="9" fillId="0" borderId="0" xfId="0" applyNumberFormat="1" applyFont="1" applyAlignment="1">
      <alignment vertical="top" wrapText="1"/>
    </xf>
    <xf numFmtId="4" fontId="0" fillId="0" borderId="7" xfId="0" applyNumberFormat="1" applyBorder="1" applyAlignment="1">
      <alignment horizontal="right" vertical="top"/>
    </xf>
    <xf numFmtId="4" fontId="3" fillId="0" borderId="7" xfId="0" applyNumberFormat="1" applyFont="1" applyBorder="1" applyAlignment="1">
      <alignment horizontal="right" vertical="top" wrapText="1"/>
    </xf>
    <xf numFmtId="4" fontId="0" fillId="0" borderId="0" xfId="0" applyNumberFormat="1" applyAlignment="1">
      <alignment horizontal="right" vertical="top"/>
    </xf>
    <xf numFmtId="4" fontId="0" fillId="0" borderId="6" xfId="0" applyNumberFormat="1" applyBorder="1"/>
    <xf numFmtId="4" fontId="7" fillId="0" borderId="0" xfId="0" applyNumberFormat="1" applyFont="1" applyAlignment="1">
      <alignment horizontal="right" vertical="top"/>
    </xf>
    <xf numFmtId="4" fontId="0" fillId="0" borderId="0" xfId="0" applyNumberFormat="1"/>
    <xf numFmtId="4" fontId="3" fillId="0" borderId="0" xfId="0" applyNumberFormat="1" applyFont="1"/>
    <xf numFmtId="4" fontId="0" fillId="0" borderId="12" xfId="0" applyNumberFormat="1" applyBorder="1" applyAlignment="1">
      <alignment horizontal="right" vertical="center"/>
    </xf>
    <xf numFmtId="4" fontId="3" fillId="0" borderId="13" xfId="0" applyNumberFormat="1" applyFont="1" applyBorder="1" applyAlignment="1">
      <alignment horizontal="right" vertical="center"/>
    </xf>
    <xf numFmtId="4" fontId="3" fillId="0" borderId="0" xfId="0" applyNumberFormat="1" applyFont="1" applyAlignment="1">
      <alignment horizontal="right" vertical="center"/>
    </xf>
    <xf numFmtId="4" fontId="0" fillId="0" borderId="16" xfId="0" applyNumberFormat="1" applyBorder="1" applyAlignment="1">
      <alignment horizontal="right" vertical="center"/>
    </xf>
    <xf numFmtId="4" fontId="0" fillId="0" borderId="18" xfId="0" applyNumberFormat="1" applyBorder="1" applyAlignment="1">
      <alignment horizontal="right" vertical="center"/>
    </xf>
    <xf numFmtId="4" fontId="3" fillId="0" borderId="22" xfId="0" applyNumberFormat="1" applyFont="1" applyBorder="1" applyAlignment="1">
      <alignment horizontal="right" vertical="center"/>
    </xf>
    <xf numFmtId="4" fontId="3" fillId="0" borderId="16" xfId="0" applyNumberFormat="1" applyFont="1" applyBorder="1" applyAlignment="1">
      <alignment horizontal="right" vertical="center"/>
    </xf>
    <xf numFmtId="4" fontId="0" fillId="0" borderId="22" xfId="0" applyNumberFormat="1" applyBorder="1" applyAlignment="1">
      <alignment horizontal="right" vertical="center"/>
    </xf>
    <xf numFmtId="0" fontId="3" fillId="0" borderId="0" xfId="0" quotePrefix="1" applyFont="1" applyAlignment="1">
      <alignment horizontal="left" vertical="top" wrapText="1"/>
    </xf>
    <xf numFmtId="0" fontId="24" fillId="0" borderId="0" xfId="0" applyFont="1" applyAlignment="1">
      <alignment horizontal="left" wrapText="1"/>
    </xf>
    <xf numFmtId="0" fontId="2" fillId="0" borderId="0" xfId="0" applyFont="1" applyAlignment="1">
      <alignment horizontal="left" wrapText="1"/>
    </xf>
    <xf numFmtId="0" fontId="2" fillId="0" borderId="0" xfId="0" quotePrefix="1" applyFont="1" applyAlignment="1">
      <alignment horizontal="left" wrapText="1"/>
    </xf>
    <xf numFmtId="0" fontId="9" fillId="0" borderId="0" xfId="0" applyFont="1" applyAlignment="1">
      <alignment horizontal="right" vertical="top" wrapText="1"/>
    </xf>
    <xf numFmtId="0" fontId="9" fillId="0" borderId="0" xfId="0" quotePrefix="1" applyFont="1" applyAlignment="1">
      <alignment horizontal="left" vertical="top" wrapText="1"/>
    </xf>
    <xf numFmtId="44" fontId="25" fillId="0" borderId="0" xfId="0" applyNumberFormat="1" applyFont="1" applyAlignment="1">
      <alignment vertical="top"/>
    </xf>
    <xf numFmtId="0" fontId="0" fillId="0" borderId="0" xfId="0" quotePrefix="1" applyAlignment="1">
      <alignment horizontal="left" vertical="top" wrapText="1"/>
    </xf>
    <xf numFmtId="0" fontId="9" fillId="0" borderId="0" xfId="0" applyFont="1" applyAlignment="1">
      <alignment horizontal="center"/>
    </xf>
    <xf numFmtId="0" fontId="9" fillId="0" borderId="0" xfId="0" applyFont="1"/>
    <xf numFmtId="167" fontId="18" fillId="0" borderId="0" xfId="0" applyNumberFormat="1" applyFont="1" applyAlignment="1" applyProtection="1">
      <alignment horizontal="left" vertical="top" shrinkToFit="1"/>
      <protection locked="0"/>
    </xf>
    <xf numFmtId="0" fontId="8" fillId="0" borderId="0" xfId="0" applyFont="1" applyAlignment="1" applyProtection="1">
      <alignment vertical="top" wrapText="1"/>
      <protection locked="0"/>
    </xf>
    <xf numFmtId="167" fontId="9" fillId="0" borderId="0" xfId="0" applyNumberFormat="1" applyFont="1" applyAlignment="1" applyProtection="1">
      <alignment horizontal="left" vertical="top" shrinkToFit="1"/>
      <protection locked="0"/>
    </xf>
    <xf numFmtId="0" fontId="9" fillId="0" borderId="0" xfId="0" applyFont="1" applyAlignment="1" applyProtection="1">
      <alignment vertical="top" wrapText="1"/>
      <protection locked="0"/>
    </xf>
    <xf numFmtId="0" fontId="27" fillId="0" borderId="0" xfId="0" applyFont="1" applyAlignment="1" applyProtection="1">
      <alignment vertical="top" wrapText="1"/>
      <protection locked="0"/>
    </xf>
    <xf numFmtId="0" fontId="26" fillId="0" borderId="0" xfId="0" applyFont="1" applyAlignment="1" applyProtection="1">
      <alignment vertical="top" wrapText="1"/>
      <protection locked="0"/>
    </xf>
    <xf numFmtId="0" fontId="0" fillId="0" borderId="0" xfId="0" applyAlignment="1">
      <alignment horizontal="right"/>
    </xf>
    <xf numFmtId="3" fontId="0" fillId="0" borderId="0" xfId="0" applyNumberFormat="1" applyAlignment="1">
      <alignment horizontal="right"/>
    </xf>
    <xf numFmtId="170" fontId="0" fillId="0" borderId="0" xfId="0" applyNumberFormat="1" applyAlignment="1">
      <alignment horizontal="right"/>
    </xf>
    <xf numFmtId="0" fontId="9" fillId="0" borderId="0" xfId="0" applyFont="1" applyAlignment="1">
      <alignment vertical="top"/>
    </xf>
    <xf numFmtId="0" fontId="9" fillId="0" borderId="0" xfId="0" applyFont="1" applyAlignment="1" applyProtection="1">
      <alignment horizontal="left" vertical="top" wrapText="1"/>
      <protection locked="0"/>
    </xf>
    <xf numFmtId="0" fontId="9" fillId="0" borderId="0" xfId="0" quotePrefix="1" applyFont="1" applyAlignment="1" applyProtection="1">
      <alignment vertical="top" wrapText="1"/>
      <protection locked="0"/>
    </xf>
    <xf numFmtId="0" fontId="0" fillId="0" borderId="0" xfId="0" applyAlignment="1">
      <alignment horizontal="right" vertical="top"/>
    </xf>
    <xf numFmtId="167" fontId="25" fillId="0" borderId="0" xfId="0" applyNumberFormat="1" applyFont="1" applyAlignment="1" applyProtection="1">
      <alignment horizontal="left" vertical="top" shrinkToFit="1"/>
      <protection locked="0"/>
    </xf>
    <xf numFmtId="0" fontId="25" fillId="0" borderId="0" xfId="0" applyFont="1" applyAlignment="1" applyProtection="1">
      <alignment vertical="top" wrapText="1"/>
      <protection locked="0"/>
    </xf>
    <xf numFmtId="0" fontId="9" fillId="0" borderId="0" xfId="0" applyFont="1" applyAlignment="1" applyProtection="1">
      <alignment horizontal="center" vertical="top" wrapText="1"/>
      <protection locked="0"/>
    </xf>
    <xf numFmtId="4" fontId="9" fillId="0" borderId="0" xfId="0" applyNumberFormat="1" applyFont="1" applyAlignment="1">
      <alignment horizontal="right" vertical="top" wrapText="1"/>
    </xf>
    <xf numFmtId="0" fontId="18" fillId="0" borderId="0" xfId="0" applyFont="1" applyAlignment="1" applyProtection="1">
      <alignment horizontal="center" vertical="top"/>
      <protection locked="0"/>
    </xf>
    <xf numFmtId="168" fontId="18" fillId="0" borderId="0" xfId="0" applyNumberFormat="1" applyFont="1" applyAlignment="1" applyProtection="1">
      <alignment horizontal="center" vertical="top" shrinkToFit="1"/>
      <protection locked="0"/>
    </xf>
    <xf numFmtId="169" fontId="26" fillId="0" borderId="0" xfId="0" applyNumberFormat="1" applyFont="1" applyAlignment="1" applyProtection="1">
      <alignment horizontal="center" vertical="top" shrinkToFit="1"/>
      <protection locked="0"/>
    </xf>
    <xf numFmtId="168" fontId="9" fillId="0" borderId="0" xfId="0" applyNumberFormat="1" applyFont="1" applyAlignment="1" applyProtection="1">
      <alignment horizontal="center" vertical="top" shrinkToFit="1"/>
      <protection locked="0"/>
    </xf>
    <xf numFmtId="166" fontId="9" fillId="0" borderId="0" xfId="44" applyFont="1" applyFill="1" applyBorder="1" applyAlignment="1">
      <alignment horizontal="center" vertical="top"/>
    </xf>
    <xf numFmtId="0" fontId="9" fillId="0" borderId="0" xfId="0" applyFont="1" applyAlignment="1" applyProtection="1">
      <alignment horizontal="center" vertical="top"/>
      <protection locked="0"/>
    </xf>
    <xf numFmtId="169" fontId="9" fillId="0" borderId="0" xfId="0" applyNumberFormat="1" applyFont="1" applyAlignment="1" applyProtection="1">
      <alignment horizontal="center" vertical="top" shrinkToFit="1"/>
      <protection locked="0"/>
    </xf>
    <xf numFmtId="43" fontId="9" fillId="0" borderId="0" xfId="49" applyFont="1" applyFill="1" applyBorder="1" applyAlignment="1">
      <alignment vertical="top"/>
    </xf>
    <xf numFmtId="43" fontId="9" fillId="0" borderId="0" xfId="49" applyFont="1" applyFill="1" applyBorder="1" applyAlignment="1">
      <alignment horizontal="center" vertical="top"/>
    </xf>
    <xf numFmtId="166" fontId="9" fillId="0" borderId="0" xfId="44" applyFont="1" applyFill="1" applyBorder="1" applyAlignment="1">
      <alignment vertical="top"/>
    </xf>
    <xf numFmtId="168" fontId="9" fillId="0" borderId="0" xfId="0" applyNumberFormat="1" applyFont="1" applyAlignment="1">
      <alignment horizontal="center" vertical="top" shrinkToFit="1"/>
    </xf>
    <xf numFmtId="169" fontId="9" fillId="0" borderId="0" xfId="0" applyNumberFormat="1" applyFont="1" applyAlignment="1">
      <alignment horizontal="center" vertical="top" shrinkToFit="1"/>
    </xf>
    <xf numFmtId="3" fontId="0" fillId="0" borderId="0" xfId="0" applyNumberFormat="1" applyAlignment="1">
      <alignment horizontal="right" vertical="top"/>
    </xf>
    <xf numFmtId="168" fontId="0" fillId="0" borderId="0" xfId="0" applyNumberFormat="1" applyAlignment="1" applyProtection="1">
      <alignment horizontal="right" vertical="top" shrinkToFit="1"/>
      <protection locked="0"/>
    </xf>
    <xf numFmtId="170" fontId="0" fillId="0" borderId="0" xfId="0" applyNumberFormat="1" applyAlignment="1">
      <alignment horizontal="right" vertical="top"/>
    </xf>
    <xf numFmtId="0" fontId="0" fillId="0" borderId="0" xfId="0" applyAlignment="1">
      <alignment horizontal="center" wrapText="1"/>
    </xf>
    <xf numFmtId="0" fontId="3" fillId="0" borderId="0" xfId="0" applyFont="1" applyAlignment="1">
      <alignment horizontal="left" wrapText="1"/>
    </xf>
    <xf numFmtId="0" fontId="0" fillId="0" borderId="0" xfId="0" applyAlignment="1">
      <alignment horizontal="center"/>
    </xf>
    <xf numFmtId="0" fontId="0" fillId="0" borderId="8" xfId="0" applyBorder="1" applyAlignment="1">
      <alignment vertical="top" wrapText="1"/>
    </xf>
    <xf numFmtId="0" fontId="3" fillId="0" borderId="0" xfId="0" applyFont="1" applyAlignment="1">
      <alignment vertical="top" wrapText="1"/>
    </xf>
    <xf numFmtId="0" fontId="28" fillId="0" borderId="0" xfId="0" applyFont="1" applyAlignment="1">
      <alignment horizontal="center" vertical="top" wrapText="1"/>
    </xf>
    <xf numFmtId="168" fontId="28" fillId="0" borderId="0" xfId="44" applyNumberFormat="1" applyFont="1" applyFill="1" applyBorder="1" applyAlignment="1">
      <alignment horizontal="center" vertical="top"/>
    </xf>
    <xf numFmtId="166" fontId="28" fillId="0" borderId="0" xfId="44" applyFont="1" applyFill="1" applyBorder="1" applyAlignment="1">
      <alignment horizontal="center" vertical="top"/>
    </xf>
    <xf numFmtId="171" fontId="28" fillId="0" borderId="0" xfId="44" applyNumberFormat="1" applyFont="1" applyFill="1" applyBorder="1" applyAlignment="1">
      <alignment horizontal="center" vertical="top"/>
    </xf>
    <xf numFmtId="4" fontId="2" fillId="0" borderId="0" xfId="1" applyFill="1" applyAlignment="1">
      <alignment horizontal="right" vertical="top" wrapText="1"/>
      <protection locked="0"/>
    </xf>
    <xf numFmtId="4" fontId="9" fillId="0" borderId="0" xfId="0" applyNumberFormat="1" applyFont="1" applyAlignment="1" applyProtection="1">
      <alignment horizontal="center" vertical="top"/>
      <protection locked="0"/>
    </xf>
    <xf numFmtId="4" fontId="25" fillId="0" borderId="0" xfId="0" applyNumberFormat="1" applyFont="1" applyAlignment="1" applyProtection="1">
      <alignment horizontal="center" vertical="top"/>
      <protection locked="0"/>
    </xf>
    <xf numFmtId="168" fontId="25" fillId="0" borderId="0" xfId="0" applyNumberFormat="1" applyFont="1" applyAlignment="1" applyProtection="1">
      <alignment horizontal="center" vertical="top" shrinkToFit="1"/>
      <protection locked="0"/>
    </xf>
    <xf numFmtId="169" fontId="25" fillId="0" borderId="0" xfId="0" applyNumberFormat="1" applyFont="1" applyAlignment="1" applyProtection="1">
      <alignment horizontal="center" vertical="top" shrinkToFit="1"/>
      <protection locked="0"/>
    </xf>
    <xf numFmtId="170" fontId="9" fillId="0" borderId="0" xfId="0" applyNumberFormat="1" applyFont="1" applyAlignment="1" applyProtection="1">
      <alignment horizontal="center" vertical="top"/>
      <protection locked="0"/>
    </xf>
    <xf numFmtId="168" fontId="9" fillId="0" borderId="0" xfId="0" applyNumberFormat="1" applyFont="1" applyAlignment="1" applyProtection="1">
      <alignment horizontal="right" vertical="top" shrinkToFit="1"/>
      <protection locked="0"/>
    </xf>
    <xf numFmtId="0" fontId="28" fillId="0" borderId="0" xfId="0" applyFont="1" applyAlignment="1">
      <alignment vertical="top" wrapText="1"/>
    </xf>
    <xf numFmtId="0" fontId="21" fillId="0" borderId="5" xfId="0" applyFont="1" applyBorder="1" applyAlignment="1">
      <alignment vertical="top" wrapText="1"/>
    </xf>
    <xf numFmtId="0" fontId="3" fillId="0" borderId="0" xfId="0" quotePrefix="1" applyFont="1" applyAlignment="1">
      <alignment vertical="top" wrapText="1"/>
    </xf>
    <xf numFmtId="0" fontId="0" fillId="0" borderId="0" xfId="0" quotePrefix="1" applyAlignment="1">
      <alignment vertical="top" wrapText="1"/>
    </xf>
    <xf numFmtId="0" fontId="9" fillId="0" borderId="0" xfId="0" quotePrefix="1" applyFont="1" applyAlignment="1">
      <alignment vertical="top" wrapText="1"/>
    </xf>
    <xf numFmtId="0" fontId="3" fillId="0" borderId="7" xfId="0" applyFont="1" applyBorder="1" applyAlignment="1">
      <alignment vertical="top"/>
    </xf>
    <xf numFmtId="0" fontId="15" fillId="0" borderId="0" xfId="0" quotePrefix="1" applyFont="1" applyAlignment="1">
      <alignment vertical="top" wrapText="1"/>
    </xf>
    <xf numFmtId="44" fontId="0" fillId="0" borderId="0" xfId="1" applyNumberFormat="1" applyFont="1" applyFill="1" applyAlignment="1">
      <alignment horizontal="right" vertical="top" wrapText="1"/>
      <protection locked="0"/>
    </xf>
    <xf numFmtId="0" fontId="3" fillId="0" borderId="0" xfId="0" applyFont="1" applyAlignment="1">
      <alignment vertical="top"/>
    </xf>
    <xf numFmtId="0" fontId="25" fillId="0" borderId="0" xfId="0" quotePrefix="1" applyFont="1" applyAlignment="1">
      <alignment vertical="top" wrapText="1"/>
    </xf>
    <xf numFmtId="4" fontId="9" fillId="0" borderId="0" xfId="0" quotePrefix="1" applyNumberFormat="1" applyFont="1" applyAlignment="1">
      <alignment horizontal="left" vertical="top" wrapText="1"/>
    </xf>
    <xf numFmtId="0" fontId="25" fillId="0" borderId="0" xfId="0" applyFont="1" applyAlignment="1">
      <alignment horizontal="left" vertical="top" wrapText="1"/>
    </xf>
    <xf numFmtId="0" fontId="9" fillId="0" borderId="0" xfId="50" applyFont="1" applyAlignment="1">
      <alignment vertical="top" wrapText="1"/>
    </xf>
    <xf numFmtId="0" fontId="9" fillId="0" borderId="0" xfId="50" applyFont="1" applyAlignment="1">
      <alignment horizontal="left" vertical="top" wrapText="1"/>
    </xf>
    <xf numFmtId="4" fontId="9" fillId="0" borderId="0" xfId="43" applyNumberFormat="1" applyFont="1" applyFill="1" applyAlignment="1" applyProtection="1">
      <alignment horizontal="left" vertical="top"/>
      <protection locked="0"/>
    </xf>
    <xf numFmtId="0" fontId="25" fillId="0" borderId="0" xfId="0" applyFont="1" applyAlignment="1">
      <alignment vertical="top" wrapText="1"/>
    </xf>
    <xf numFmtId="49" fontId="9" fillId="0" borderId="0" xfId="0" applyNumberFormat="1" applyFont="1" applyAlignment="1">
      <alignment horizontal="left" vertical="top" wrapText="1"/>
    </xf>
    <xf numFmtId="4" fontId="9" fillId="0" borderId="0" xfId="0" applyNumberFormat="1" applyFont="1" applyAlignment="1" applyProtection="1">
      <alignment horizontal="left" vertical="top"/>
      <protection locked="0"/>
    </xf>
    <xf numFmtId="0" fontId="25" fillId="0" borderId="0" xfId="0" applyFont="1" applyAlignment="1">
      <alignment horizontal="left" vertical="top"/>
    </xf>
    <xf numFmtId="4" fontId="25" fillId="0" borderId="0" xfId="0" applyNumberFormat="1" applyFont="1" applyAlignment="1">
      <alignment horizontal="right"/>
    </xf>
    <xf numFmtId="0" fontId="25" fillId="0" borderId="0" xfId="0" applyFont="1" applyAlignment="1">
      <alignment horizontal="center"/>
    </xf>
    <xf numFmtId="0" fontId="25" fillId="0" borderId="0" xfId="0" applyFont="1"/>
    <xf numFmtId="4" fontId="25" fillId="0" borderId="0" xfId="0" applyNumberFormat="1" applyFont="1" applyAlignment="1" applyProtection="1">
      <alignment horizontal="left" vertical="top"/>
      <protection locked="0"/>
    </xf>
    <xf numFmtId="0" fontId="33" fillId="0" borderId="0" xfId="0" applyFont="1" applyAlignment="1">
      <alignment horizontal="left" vertical="top"/>
    </xf>
    <xf numFmtId="0" fontId="33" fillId="0" borderId="0" xfId="0" applyFont="1" applyAlignment="1">
      <alignment horizontal="left" vertical="top" wrapText="1"/>
    </xf>
    <xf numFmtId="4" fontId="33" fillId="0" borderId="0" xfId="43" applyNumberFormat="1" applyFont="1" applyFill="1" applyAlignment="1" applyProtection="1">
      <alignment horizontal="left" vertical="top"/>
      <protection locked="0"/>
    </xf>
    <xf numFmtId="4" fontId="33" fillId="0" borderId="0" xfId="0" applyNumberFormat="1" applyFont="1" applyAlignment="1">
      <alignment horizontal="right"/>
    </xf>
    <xf numFmtId="0" fontId="33" fillId="0" borderId="0" xfId="0" applyFont="1" applyAlignment="1">
      <alignment horizontal="center"/>
    </xf>
    <xf numFmtId="0" fontId="33" fillId="0" borderId="0" xfId="0" applyFont="1"/>
    <xf numFmtId="49" fontId="9" fillId="0" borderId="0" xfId="0" applyNumberFormat="1" applyFont="1" applyAlignment="1">
      <alignment vertical="top" wrapText="1"/>
    </xf>
    <xf numFmtId="49" fontId="9" fillId="0" borderId="0" xfId="0" quotePrefix="1" applyNumberFormat="1" applyFont="1" applyAlignment="1">
      <alignment vertical="top" wrapText="1"/>
    </xf>
    <xf numFmtId="0" fontId="8" fillId="0" borderId="0" xfId="50" applyFont="1" applyAlignment="1">
      <alignment vertical="top" wrapText="1"/>
    </xf>
    <xf numFmtId="0" fontId="10" fillId="0" borderId="0" xfId="0" applyFont="1" applyAlignment="1">
      <alignment horizontal="left" vertical="top" wrapText="1"/>
    </xf>
    <xf numFmtId="2" fontId="8" fillId="0" borderId="0" xfId="0" applyNumberFormat="1" applyFont="1" applyAlignment="1">
      <alignment vertical="top" wrapText="1"/>
    </xf>
    <xf numFmtId="2" fontId="9" fillId="0" borderId="0" xfId="0" applyNumberFormat="1" applyFont="1" applyAlignment="1">
      <alignment vertical="top" wrapText="1"/>
    </xf>
    <xf numFmtId="0" fontId="34" fillId="0" borderId="0" xfId="0" applyFont="1" applyAlignment="1">
      <alignment horizontal="left" vertical="top" wrapText="1"/>
    </xf>
    <xf numFmtId="44" fontId="9" fillId="0" borderId="0" xfId="44" applyNumberFormat="1" applyFont="1" applyBorder="1" applyAlignment="1">
      <alignment vertical="top" wrapText="1"/>
    </xf>
    <xf numFmtId="44" fontId="35" fillId="0" borderId="0" xfId="44" applyNumberFormat="1" applyFont="1" applyFill="1" applyBorder="1" applyAlignment="1">
      <alignment vertical="top" wrapText="1"/>
    </xf>
    <xf numFmtId="0" fontId="34" fillId="0" borderId="0" xfId="0" quotePrefix="1" applyFont="1" applyAlignment="1">
      <alignment horizontal="left" vertical="top" wrapText="1"/>
    </xf>
    <xf numFmtId="0" fontId="8" fillId="0" borderId="0" xfId="0" applyFont="1" applyAlignment="1">
      <alignment horizontal="left" wrapText="1"/>
    </xf>
    <xf numFmtId="2" fontId="0" fillId="0" borderId="0" xfId="0" applyNumberFormat="1" applyAlignment="1">
      <alignment horizontal="center"/>
    </xf>
    <xf numFmtId="2" fontId="0" fillId="0" borderId="0" xfId="0" applyNumberFormat="1" applyAlignment="1">
      <alignment vertical="top" wrapText="1"/>
    </xf>
    <xf numFmtId="2" fontId="22" fillId="0" borderId="0" xfId="0" applyNumberFormat="1" applyFont="1" applyAlignment="1">
      <alignment vertical="top" wrapText="1"/>
    </xf>
    <xf numFmtId="2" fontId="0" fillId="0" borderId="0" xfId="0" applyNumberFormat="1" applyAlignment="1">
      <alignment horizontal="center" vertical="top"/>
    </xf>
    <xf numFmtId="2" fontId="0" fillId="0" borderId="0" xfId="0" applyNumberFormat="1" applyAlignment="1">
      <alignment vertical="top"/>
    </xf>
    <xf numFmtId="2" fontId="0" fillId="0" borderId="0" xfId="0" applyNumberFormat="1"/>
    <xf numFmtId="0" fontId="37" fillId="0" borderId="0" xfId="0" applyFont="1" applyAlignment="1">
      <alignment vertical="top" wrapText="1"/>
    </xf>
    <xf numFmtId="0" fontId="0" fillId="0" borderId="0" xfId="0" quotePrefix="1" applyAlignment="1">
      <alignment vertical="center" wrapText="1"/>
    </xf>
    <xf numFmtId="0" fontId="0" fillId="5" borderId="0" xfId="0" applyFill="1"/>
    <xf numFmtId="0" fontId="25" fillId="0" borderId="0" xfId="0" applyFont="1" applyAlignment="1">
      <alignment horizontal="center" vertical="top"/>
    </xf>
    <xf numFmtId="2" fontId="25" fillId="0" borderId="0" xfId="0" applyNumberFormat="1" applyFont="1" applyAlignment="1">
      <alignment horizontal="right" vertical="top"/>
    </xf>
    <xf numFmtId="0" fontId="25" fillId="0" borderId="0" xfId="0" applyFont="1" applyAlignment="1">
      <alignment vertical="top"/>
    </xf>
    <xf numFmtId="49" fontId="25" fillId="0" borderId="0" xfId="0" applyNumberFormat="1" applyFont="1" applyAlignment="1" applyProtection="1">
      <alignment vertical="top" wrapText="1"/>
      <protection locked="0"/>
    </xf>
    <xf numFmtId="49" fontId="38" fillId="0" borderId="0" xfId="0" applyNumberFormat="1" applyFont="1" applyAlignment="1" applyProtection="1">
      <alignment horizontal="left" vertical="top" wrapText="1"/>
      <protection locked="0"/>
    </xf>
    <xf numFmtId="0" fontId="25" fillId="0" borderId="0" xfId="0" quotePrefix="1" applyFont="1" applyAlignment="1">
      <alignment vertical="top"/>
    </xf>
    <xf numFmtId="49" fontId="38" fillId="0" borderId="0" xfId="0" applyNumberFormat="1" applyFont="1" applyAlignment="1">
      <alignment vertical="top" wrapText="1"/>
    </xf>
    <xf numFmtId="49" fontId="38" fillId="0" borderId="0" xfId="0" applyNumberFormat="1" applyFont="1" applyAlignment="1" applyProtection="1">
      <alignment vertical="top" wrapText="1"/>
      <protection locked="0"/>
    </xf>
    <xf numFmtId="170" fontId="25" fillId="0" borderId="0" xfId="0" applyNumberFormat="1" applyFont="1" applyAlignment="1">
      <alignment horizontal="right" vertical="top"/>
    </xf>
    <xf numFmtId="4" fontId="25" fillId="0" borderId="0" xfId="0" applyNumberFormat="1" applyFont="1" applyAlignment="1">
      <alignment vertical="top"/>
    </xf>
    <xf numFmtId="0" fontId="25" fillId="6" borderId="0" xfId="0" applyFont="1" applyFill="1" applyAlignment="1">
      <alignment vertical="top"/>
    </xf>
    <xf numFmtId="0" fontId="3" fillId="0" borderId="24" xfId="0" applyFont="1" applyBorder="1" applyAlignment="1">
      <alignment horizontal="left" vertical="center"/>
    </xf>
    <xf numFmtId="0" fontId="0" fillId="0" borderId="25" xfId="0" applyBorder="1" applyAlignment="1">
      <alignment vertical="center"/>
    </xf>
    <xf numFmtId="4" fontId="3" fillId="0" borderId="23" xfId="0" applyNumberFormat="1" applyFont="1" applyBorder="1" applyAlignment="1">
      <alignment horizontal="right" vertical="center"/>
    </xf>
    <xf numFmtId="0" fontId="0" fillId="0" borderId="8" xfId="0" applyBorder="1" applyAlignment="1">
      <alignment horizontal="left" wrapText="1"/>
    </xf>
    <xf numFmtId="0" fontId="0" fillId="0" borderId="8" xfId="0" applyBorder="1" applyAlignment="1">
      <alignment horizontal="right" wrapText="1"/>
    </xf>
    <xf numFmtId="4" fontId="0" fillId="0" borderId="8" xfId="0" applyNumberFormat="1" applyBorder="1" applyAlignment="1">
      <alignment horizontal="right" wrapText="1"/>
    </xf>
    <xf numFmtId="49" fontId="7" fillId="0" borderId="5" xfId="0" applyNumberFormat="1" applyFont="1" applyBorder="1" applyAlignment="1">
      <alignment vertical="top"/>
    </xf>
    <xf numFmtId="0" fontId="7" fillId="0" borderId="5" xfId="0" applyFont="1" applyBorder="1" applyAlignment="1">
      <alignment horizontal="left" wrapText="1"/>
    </xf>
    <xf numFmtId="0" fontId="7" fillId="0" borderId="5" xfId="0" applyFont="1" applyBorder="1" applyAlignment="1">
      <alignment horizontal="right" wrapText="1"/>
    </xf>
    <xf numFmtId="0" fontId="4" fillId="0" borderId="1" xfId="0" applyFont="1" applyBorder="1" applyAlignment="1">
      <alignment horizontal="righ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0" fillId="0" borderId="0" xfId="0" applyProtection="1">
      <protection locked="0"/>
    </xf>
    <xf numFmtId="49" fontId="31" fillId="0" borderId="0" xfId="12" quotePrefix="1" applyNumberFormat="1" applyFont="1" applyAlignment="1">
      <alignment horizontal="left" vertical="top" wrapText="1"/>
    </xf>
    <xf numFmtId="4" fontId="40" fillId="0" borderId="0" xfId="0" applyNumberFormat="1" applyFont="1" applyAlignment="1" applyProtection="1">
      <alignment horizontal="right" vertical="top" wrapText="1"/>
      <protection locked="0"/>
    </xf>
    <xf numFmtId="0" fontId="42" fillId="0" borderId="0" xfId="0" applyFont="1" applyAlignment="1">
      <alignment horizontal="right" vertical="top"/>
    </xf>
    <xf numFmtId="0" fontId="31" fillId="0" borderId="0" xfId="0" applyFont="1" applyAlignment="1">
      <alignment horizontal="right" vertical="top"/>
    </xf>
    <xf numFmtId="0" fontId="2" fillId="0" borderId="0" xfId="0" applyFont="1"/>
    <xf numFmtId="0" fontId="2" fillId="0" borderId="0" xfId="0" applyFont="1" applyAlignment="1">
      <alignment horizontal="center"/>
    </xf>
    <xf numFmtId="0" fontId="41" fillId="0" borderId="0" xfId="0" applyFont="1" applyAlignment="1">
      <alignment horizontal="right" vertical="top"/>
    </xf>
    <xf numFmtId="0" fontId="9" fillId="0" borderId="0" xfId="46" applyFont="1" applyAlignment="1">
      <alignment horizontal="right" vertical="top"/>
    </xf>
    <xf numFmtId="49" fontId="44" fillId="0" borderId="0" xfId="0" applyNumberFormat="1" applyFont="1" applyAlignment="1">
      <alignment vertical="top" wrapText="1"/>
    </xf>
    <xf numFmtId="49" fontId="9" fillId="0" borderId="0" xfId="0" applyNumberFormat="1" applyFont="1" applyAlignment="1">
      <alignment horizontal="right" vertical="top"/>
    </xf>
    <xf numFmtId="169" fontId="9" fillId="0" borderId="0" xfId="12" applyNumberFormat="1" applyFont="1" applyAlignment="1" applyProtection="1">
      <alignment horizontal="right" vertical="top" shrinkToFit="1"/>
      <protection locked="0"/>
    </xf>
    <xf numFmtId="49" fontId="46" fillId="0" borderId="0" xfId="55" applyFont="1" applyAlignment="1">
      <alignment horizontal="left" vertical="top"/>
    </xf>
    <xf numFmtId="49" fontId="8" fillId="0" borderId="0" xfId="12" applyNumberFormat="1" applyFont="1" applyAlignment="1">
      <alignment horizontal="right" vertical="top" wrapText="1"/>
    </xf>
    <xf numFmtId="49" fontId="48" fillId="0" borderId="0" xfId="0" applyNumberFormat="1" applyFont="1" applyAlignment="1">
      <alignment horizontal="right" vertical="top" wrapText="1"/>
    </xf>
    <xf numFmtId="4" fontId="26" fillId="0" borderId="0" xfId="0" applyNumberFormat="1" applyFont="1" applyAlignment="1" applyProtection="1">
      <alignment horizontal="right" vertical="top" wrapText="1"/>
      <protection locked="0"/>
    </xf>
    <xf numFmtId="0" fontId="0" fillId="0" borderId="0" xfId="0" applyAlignment="1">
      <alignment horizontal="right" vertical="top" wrapText="1"/>
    </xf>
    <xf numFmtId="2" fontId="0" fillId="0" borderId="0" xfId="0" applyNumberFormat="1" applyAlignment="1">
      <alignment horizontal="center" wrapText="1"/>
    </xf>
    <xf numFmtId="0" fontId="43" fillId="0" borderId="0" xfId="0" applyFont="1" applyAlignment="1">
      <alignment horizontal="right" wrapText="1"/>
    </xf>
    <xf numFmtId="0" fontId="32" fillId="0" borderId="0" xfId="0" applyFont="1" applyAlignment="1">
      <alignment horizontal="right" wrapText="1"/>
    </xf>
    <xf numFmtId="0" fontId="0" fillId="0" borderId="8" xfId="0" applyBorder="1" applyAlignment="1">
      <alignment horizontal="right" vertical="top" wrapText="1"/>
    </xf>
    <xf numFmtId="3" fontId="0" fillId="0" borderId="8" xfId="0" applyNumberFormat="1" applyBorder="1" applyAlignment="1">
      <alignment horizontal="right" wrapText="1"/>
    </xf>
    <xf numFmtId="49" fontId="7" fillId="0" borderId="5" xfId="0" applyNumberFormat="1" applyFont="1" applyBorder="1" applyAlignment="1">
      <alignment horizontal="right" vertical="top"/>
    </xf>
    <xf numFmtId="3" fontId="7" fillId="0" borderId="5" xfId="0" applyNumberFormat="1" applyFont="1" applyBorder="1" applyAlignment="1">
      <alignment horizontal="right" wrapText="1"/>
    </xf>
    <xf numFmtId="3" fontId="4" fillId="0" borderId="1" xfId="0" applyNumberFormat="1" applyFont="1" applyBorder="1" applyAlignment="1">
      <alignment horizontal="right" vertical="center" wrapText="1"/>
    </xf>
    <xf numFmtId="3" fontId="0" fillId="0" borderId="0" xfId="0" applyNumberFormat="1"/>
    <xf numFmtId="4" fontId="0" fillId="0" borderId="0" xfId="0" applyNumberFormat="1" applyAlignment="1" applyProtection="1">
      <alignment horizontal="right"/>
      <protection locked="0"/>
    </xf>
    <xf numFmtId="49" fontId="9" fillId="0" borderId="0" xfId="38" quotePrefix="1" applyNumberFormat="1" applyFont="1" applyAlignment="1">
      <alignment vertical="top"/>
    </xf>
    <xf numFmtId="49" fontId="9" fillId="0" borderId="0" xfId="38" applyNumberFormat="1" applyFont="1" applyAlignment="1">
      <alignment vertical="top"/>
    </xf>
    <xf numFmtId="49" fontId="8" fillId="0" borderId="0" xfId="38" quotePrefix="1" applyNumberFormat="1" applyFont="1" applyAlignment="1">
      <alignment vertical="top"/>
    </xf>
    <xf numFmtId="49" fontId="8" fillId="0" borderId="0" xfId="38" applyNumberFormat="1" applyFont="1" applyAlignment="1">
      <alignment vertical="top"/>
    </xf>
    <xf numFmtId="0" fontId="3" fillId="0" borderId="0" xfId="0" applyFont="1" applyAlignment="1">
      <alignment horizontal="right" vertical="top"/>
    </xf>
    <xf numFmtId="49" fontId="8" fillId="0" borderId="0" xfId="38" applyNumberFormat="1" applyFont="1" applyAlignment="1">
      <alignment vertical="top" wrapText="1"/>
    </xf>
    <xf numFmtId="49" fontId="8" fillId="0" borderId="0" xfId="38" applyNumberFormat="1" applyFont="1" applyAlignment="1">
      <alignment horizontal="right" vertical="top"/>
    </xf>
    <xf numFmtId="1" fontId="8" fillId="0" borderId="0" xfId="38" applyNumberFormat="1" applyFont="1" applyAlignment="1">
      <alignment horizontal="right" vertical="top"/>
    </xf>
    <xf numFmtId="3" fontId="9" fillId="0" borderId="0" xfId="38" applyNumberFormat="1" applyFont="1" applyAlignment="1">
      <alignment horizontal="right" vertical="top"/>
    </xf>
    <xf numFmtId="172" fontId="9" fillId="0" borderId="0" xfId="49" applyNumberFormat="1" applyFont="1" applyFill="1" applyAlignment="1" applyProtection="1">
      <alignment horizontal="right"/>
    </xf>
    <xf numFmtId="49" fontId="8" fillId="0" borderId="0" xfId="12" quotePrefix="1" applyNumberFormat="1" applyFont="1" applyAlignment="1">
      <alignment horizontal="left" vertical="top" wrapText="1"/>
    </xf>
    <xf numFmtId="3" fontId="48" fillId="0" borderId="0" xfId="0" applyNumberFormat="1" applyFont="1" applyAlignment="1">
      <alignment horizontal="right" vertical="top" wrapText="1"/>
    </xf>
    <xf numFmtId="4" fontId="48" fillId="0" borderId="0" xfId="0" applyNumberFormat="1" applyFont="1" applyAlignment="1">
      <alignment horizontal="right" vertical="top" wrapText="1"/>
    </xf>
    <xf numFmtId="2" fontId="42" fillId="0" borderId="0" xfId="0" applyNumberFormat="1" applyFont="1" applyAlignment="1">
      <alignment horizontal="right" vertical="top"/>
    </xf>
    <xf numFmtId="10" fontId="9" fillId="0" borderId="0" xfId="0" applyNumberFormat="1" applyFont="1" applyAlignment="1">
      <alignment wrapText="1"/>
    </xf>
    <xf numFmtId="49" fontId="44" fillId="0" borderId="0" xfId="0" quotePrefix="1" applyNumberFormat="1" applyFont="1" applyAlignment="1">
      <alignment horizontal="left" vertical="top" wrapText="1"/>
    </xf>
    <xf numFmtId="3" fontId="9" fillId="0" borderId="0" xfId="0" applyNumberFormat="1" applyFont="1" applyAlignment="1">
      <alignment horizontal="right" vertical="top" shrinkToFit="1"/>
    </xf>
    <xf numFmtId="4" fontId="9" fillId="0" borderId="0" xfId="12" applyNumberFormat="1" applyFont="1" applyAlignment="1" applyProtection="1">
      <alignment horizontal="right" vertical="top"/>
      <protection locked="0"/>
    </xf>
    <xf numFmtId="4" fontId="9" fillId="0" borderId="0" xfId="47" applyNumberFormat="1" applyFont="1" applyFill="1" applyBorder="1" applyAlignment="1" applyProtection="1">
      <alignment horizontal="right" vertical="top"/>
    </xf>
    <xf numFmtId="2" fontId="14" fillId="0" borderId="0" xfId="0" quotePrefix="1" applyNumberFormat="1" applyFont="1" applyAlignment="1">
      <alignment horizontal="right" vertical="top" wrapText="1"/>
    </xf>
    <xf numFmtId="0" fontId="14" fillId="0" borderId="0" xfId="0" applyFont="1" applyAlignment="1">
      <alignment horizontal="right" vertical="top"/>
    </xf>
    <xf numFmtId="49" fontId="9" fillId="0" borderId="0" xfId="0" quotePrefix="1" applyNumberFormat="1" applyFont="1" applyAlignment="1">
      <alignment horizontal="left" vertical="top" wrapText="1"/>
    </xf>
    <xf numFmtId="1" fontId="9" fillId="0" borderId="0" xfId="0" applyNumberFormat="1" applyFont="1" applyAlignment="1">
      <alignment horizontal="right"/>
    </xf>
    <xf numFmtId="3" fontId="9" fillId="0" borderId="0" xfId="0" applyNumberFormat="1" applyFont="1" applyAlignment="1">
      <alignment horizontal="right"/>
    </xf>
    <xf numFmtId="4" fontId="0" fillId="2" borderId="0" xfId="1" applyFont="1">
      <alignment horizontal="right" wrapText="1"/>
      <protection locked="0"/>
    </xf>
    <xf numFmtId="4" fontId="9" fillId="0" borderId="0" xfId="0" applyNumberFormat="1" applyFont="1" applyAlignment="1">
      <alignment horizontal="right" wrapText="1"/>
    </xf>
    <xf numFmtId="2" fontId="14" fillId="0" borderId="0" xfId="0" applyNumberFormat="1" applyFont="1" applyAlignment="1">
      <alignment horizontal="right" vertical="top"/>
    </xf>
    <xf numFmtId="49" fontId="26" fillId="0" borderId="0" xfId="56" quotePrefix="1" applyNumberFormat="1" applyFont="1" applyAlignment="1">
      <alignment horizontal="right" vertical="top"/>
    </xf>
    <xf numFmtId="49" fontId="44" fillId="0" borderId="0" xfId="12" applyNumberFormat="1" applyFont="1" applyAlignment="1">
      <alignment vertical="top" wrapText="1"/>
    </xf>
    <xf numFmtId="49" fontId="9" fillId="0" borderId="0" xfId="12" applyNumberFormat="1" applyFont="1" applyAlignment="1">
      <alignment horizontal="right" vertical="top"/>
    </xf>
    <xf numFmtId="3" fontId="9" fillId="0" borderId="0" xfId="12" applyNumberFormat="1" applyFont="1" applyAlignment="1">
      <alignment horizontal="right" vertical="top" shrinkToFit="1"/>
    </xf>
    <xf numFmtId="169" fontId="9" fillId="0" borderId="0" xfId="12" applyNumberFormat="1" applyFont="1" applyAlignment="1">
      <alignment horizontal="right" vertical="top" shrinkToFit="1"/>
    </xf>
    <xf numFmtId="169" fontId="14" fillId="0" borderId="0" xfId="12" applyNumberFormat="1" applyFont="1" applyAlignment="1">
      <alignment horizontal="right" vertical="top" shrinkToFit="1"/>
    </xf>
    <xf numFmtId="4" fontId="0" fillId="0" borderId="0" xfId="1" applyFont="1" applyFill="1">
      <alignment horizontal="right" wrapText="1"/>
      <protection locked="0"/>
    </xf>
    <xf numFmtId="169" fontId="9" fillId="0" borderId="0" xfId="0" applyNumberFormat="1" applyFont="1" applyAlignment="1" applyProtection="1">
      <alignment horizontal="right" vertical="top" shrinkToFit="1"/>
      <protection locked="0"/>
    </xf>
    <xf numFmtId="169" fontId="14" fillId="0" borderId="0" xfId="0" applyNumberFormat="1" applyFont="1" applyAlignment="1">
      <alignment horizontal="right" vertical="top" shrinkToFit="1"/>
    </xf>
    <xf numFmtId="0" fontId="50" fillId="0" borderId="0" xfId="0" applyFont="1" applyAlignment="1">
      <alignment horizontal="right" vertical="top"/>
    </xf>
    <xf numFmtId="1" fontId="8" fillId="0" borderId="0" xfId="38" applyNumberFormat="1" applyFont="1" applyAlignment="1">
      <alignment horizontal="left" vertical="top"/>
    </xf>
    <xf numFmtId="3" fontId="9" fillId="0" borderId="0" xfId="38" applyNumberFormat="1" applyFont="1" applyAlignment="1">
      <alignment vertical="top"/>
    </xf>
    <xf numFmtId="1" fontId="9" fillId="0" borderId="0" xfId="0" applyNumberFormat="1" applyFont="1" applyAlignment="1">
      <alignment horizontal="center"/>
    </xf>
    <xf numFmtId="3" fontId="9" fillId="0" borderId="0" xfId="0" applyNumberFormat="1" applyFont="1" applyAlignment="1">
      <alignment horizontal="left"/>
    </xf>
    <xf numFmtId="0" fontId="51" fillId="0" borderId="0" xfId="0" applyFont="1" applyAlignment="1">
      <alignment horizontal="right" vertical="top"/>
    </xf>
    <xf numFmtId="49" fontId="9" fillId="5" borderId="0" xfId="0" applyNumberFormat="1" applyFont="1" applyFill="1" applyAlignment="1">
      <alignment vertical="top" wrapText="1"/>
    </xf>
    <xf numFmtId="0" fontId="43" fillId="0" borderId="0" xfId="0" applyFont="1" applyAlignment="1">
      <alignment horizontal="right"/>
    </xf>
    <xf numFmtId="0" fontId="32" fillId="0" borderId="0" xfId="0" applyFont="1" applyAlignment="1">
      <alignment horizontal="right"/>
    </xf>
    <xf numFmtId="0" fontId="0" fillId="0" borderId="0" xfId="0" quotePrefix="1" applyAlignment="1">
      <alignment horizontal="left" wrapText="1"/>
    </xf>
    <xf numFmtId="0" fontId="14" fillId="0" borderId="0" xfId="12" applyFont="1" applyAlignment="1">
      <alignment horizontal="right" vertical="top" wrapText="1"/>
    </xf>
    <xf numFmtId="3" fontId="14" fillId="0" borderId="0" xfId="52" applyNumberFormat="1" applyFont="1" applyFill="1" applyBorder="1" applyAlignment="1" applyProtection="1">
      <alignment horizontal="right" vertical="top" wrapText="1"/>
    </xf>
    <xf numFmtId="1" fontId="52" fillId="0" borderId="0" xfId="56" applyNumberFormat="1" applyFont="1" applyAlignment="1">
      <alignment horizontal="right" vertical="top" wrapText="1"/>
    </xf>
    <xf numFmtId="4" fontId="14" fillId="0" borderId="0" xfId="56" applyNumberFormat="1" applyFont="1" applyAlignment="1">
      <alignment horizontal="right" vertical="top"/>
    </xf>
    <xf numFmtId="4" fontId="2" fillId="2" borderId="0" xfId="1">
      <alignment horizontal="right" wrapText="1"/>
      <protection locked="0"/>
    </xf>
    <xf numFmtId="49" fontId="55" fillId="0" borderId="0" xfId="12" applyNumberFormat="1" applyFont="1" applyAlignment="1">
      <alignment vertical="top" wrapText="1"/>
    </xf>
    <xf numFmtId="169" fontId="14" fillId="0" borderId="0" xfId="12" applyNumberFormat="1" applyFont="1" applyAlignment="1" applyProtection="1">
      <alignment horizontal="right" vertical="top" shrinkToFit="1"/>
      <protection locked="0"/>
    </xf>
    <xf numFmtId="1" fontId="52" fillId="0" borderId="0" xfId="56" applyNumberFormat="1" applyFont="1" applyAlignment="1">
      <alignment vertical="top"/>
    </xf>
    <xf numFmtId="4" fontId="2" fillId="0" borderId="0" xfId="1" applyFill="1">
      <alignment horizontal="right" wrapText="1"/>
      <protection locked="0"/>
    </xf>
    <xf numFmtId="49" fontId="9" fillId="0" borderId="0" xfId="38" applyNumberFormat="1" applyFont="1" applyAlignment="1">
      <alignment vertical="top" wrapText="1"/>
    </xf>
    <xf numFmtId="49" fontId="9" fillId="0" borderId="0" xfId="38" quotePrefix="1" applyNumberFormat="1" applyFont="1" applyAlignment="1">
      <alignment vertical="top" wrapText="1"/>
    </xf>
    <xf numFmtId="0" fontId="9" fillId="0" borderId="0" xfId="0" applyFont="1" applyAlignment="1">
      <alignment horizontal="left" wrapText="1"/>
    </xf>
    <xf numFmtId="0" fontId="9" fillId="0" borderId="0" xfId="0" applyFont="1" applyAlignment="1">
      <alignment horizontal="right"/>
    </xf>
    <xf numFmtId="0" fontId="9" fillId="0" borderId="0" xfId="0" quotePrefix="1" applyFont="1" applyAlignment="1">
      <alignment horizontal="left" wrapText="1"/>
    </xf>
    <xf numFmtId="1" fontId="26" fillId="0" borderId="0" xfId="0" applyNumberFormat="1" applyFont="1" applyAlignment="1">
      <alignment horizontal="right" vertical="top" wrapText="1"/>
    </xf>
    <xf numFmtId="49" fontId="9" fillId="0" borderId="0" xfId="7" applyNumberFormat="1" applyFont="1" applyAlignment="1" applyProtection="1">
      <alignment vertical="top" wrapText="1"/>
    </xf>
    <xf numFmtId="0" fontId="48" fillId="0" borderId="0" xfId="46" quotePrefix="1" applyFont="1" applyAlignment="1">
      <alignment horizontal="right" vertical="top" wrapText="1"/>
    </xf>
    <xf numFmtId="0" fontId="44" fillId="0" borderId="0" xfId="46" applyFont="1" applyAlignment="1">
      <alignment horizontal="left" vertical="top" wrapText="1"/>
    </xf>
    <xf numFmtId="0" fontId="44" fillId="0" borderId="0" xfId="46" applyFont="1" applyAlignment="1">
      <alignment horizontal="right" vertical="top" wrapText="1"/>
    </xf>
    <xf numFmtId="3" fontId="9" fillId="0" borderId="0" xfId="47" applyNumberFormat="1" applyFont="1" applyFill="1" applyBorder="1" applyAlignment="1" applyProtection="1">
      <alignment horizontal="right" vertical="top"/>
    </xf>
    <xf numFmtId="4" fontId="26" fillId="0" borderId="0" xfId="47" applyNumberFormat="1" applyFont="1" applyFill="1" applyBorder="1" applyAlignment="1" applyProtection="1">
      <alignment horizontal="right" vertical="top"/>
      <protection locked="0"/>
    </xf>
    <xf numFmtId="4" fontId="26" fillId="0" borderId="0" xfId="47" applyNumberFormat="1" applyFont="1" applyFill="1" applyBorder="1" applyAlignment="1" applyProtection="1">
      <alignment horizontal="right" vertical="top"/>
    </xf>
    <xf numFmtId="4" fontId="53" fillId="0" borderId="0" xfId="46" applyNumberFormat="1" applyFont="1" applyAlignment="1">
      <alignment horizontal="left" vertical="top"/>
    </xf>
    <xf numFmtId="4" fontId="54" fillId="0" borderId="0" xfId="46" applyNumberFormat="1" applyFont="1" applyAlignment="1">
      <alignment horizontal="right" vertical="top"/>
    </xf>
    <xf numFmtId="4" fontId="14" fillId="0" borderId="0" xfId="46" applyNumberFormat="1" applyFont="1" applyAlignment="1">
      <alignment horizontal="right" vertical="top"/>
    </xf>
    <xf numFmtId="0" fontId="25" fillId="0" borderId="0" xfId="0" applyFont="1" applyAlignment="1">
      <alignment horizontal="right"/>
    </xf>
    <xf numFmtId="49" fontId="14" fillId="0" borderId="0" xfId="12" quotePrefix="1" applyNumberFormat="1" applyFont="1" applyAlignment="1">
      <alignment horizontal="left" vertical="top" wrapText="1"/>
    </xf>
    <xf numFmtId="1" fontId="32" fillId="0" borderId="0" xfId="12" applyNumberFormat="1" applyFont="1" applyAlignment="1">
      <alignment horizontal="left" vertical="top" shrinkToFit="1"/>
    </xf>
    <xf numFmtId="49" fontId="9" fillId="0" borderId="0" xfId="12" applyNumberFormat="1" applyFont="1" applyAlignment="1">
      <alignment horizontal="left" vertical="top" wrapText="1"/>
    </xf>
    <xf numFmtId="0" fontId="9" fillId="0" borderId="0" xfId="12" applyFont="1" applyAlignment="1">
      <alignment horizontal="right" vertical="top" wrapText="1"/>
    </xf>
    <xf numFmtId="3" fontId="9" fillId="0" borderId="0" xfId="39" applyNumberFormat="1" applyFont="1" applyFill="1" applyBorder="1" applyAlignment="1" applyProtection="1">
      <alignment horizontal="right" vertical="top" wrapText="1"/>
    </xf>
    <xf numFmtId="1" fontId="49" fillId="0" borderId="0" xfId="12" applyNumberFormat="1" applyFont="1" applyAlignment="1">
      <alignment horizontal="left" vertical="top"/>
    </xf>
    <xf numFmtId="0" fontId="9" fillId="0" borderId="0" xfId="12" quotePrefix="1" applyFont="1" applyAlignment="1">
      <alignment horizontal="left" vertical="top" wrapText="1"/>
    </xf>
    <xf numFmtId="0" fontId="9" fillId="0" borderId="0" xfId="12" quotePrefix="1" applyFont="1" applyAlignment="1">
      <alignment horizontal="right" vertical="top" wrapText="1"/>
    </xf>
    <xf numFmtId="3" fontId="9" fillId="0" borderId="0" xfId="12" applyNumberFormat="1" applyFont="1" applyAlignment="1">
      <alignment horizontal="right" vertical="top" wrapText="1"/>
    </xf>
    <xf numFmtId="1" fontId="57" fillId="0" borderId="0" xfId="58" applyNumberFormat="1" applyFont="1" applyFill="1" applyBorder="1" applyAlignment="1" applyProtection="1">
      <alignment horizontal="left" vertical="top"/>
    </xf>
    <xf numFmtId="49" fontId="9" fillId="0" borderId="0" xfId="46" quotePrefix="1" applyNumberFormat="1" applyFont="1" applyAlignment="1">
      <alignment horizontal="left" vertical="top" wrapText="1"/>
    </xf>
    <xf numFmtId="49" fontId="9" fillId="0" borderId="0" xfId="7" applyNumberFormat="1" applyFont="1" applyAlignment="1" applyProtection="1">
      <alignment horizontal="right" vertical="top"/>
    </xf>
    <xf numFmtId="3" fontId="9" fillId="0" borderId="0" xfId="7" applyNumberFormat="1" applyFont="1" applyAlignment="1" applyProtection="1">
      <alignment horizontal="right" vertical="top" shrinkToFit="1"/>
    </xf>
    <xf numFmtId="49" fontId="53" fillId="0" borderId="0" xfId="57" applyFont="1" applyAlignment="1">
      <alignment horizontal="left" vertical="top"/>
    </xf>
    <xf numFmtId="1" fontId="9" fillId="0" borderId="0" xfId="57" applyNumberFormat="1" applyFont="1" applyAlignment="1">
      <alignment horizontal="right" vertical="top" wrapText="1"/>
    </xf>
    <xf numFmtId="0" fontId="0" fillId="0" borderId="7" xfId="0" applyBorder="1" applyAlignment="1">
      <alignment horizontal="right"/>
    </xf>
    <xf numFmtId="3" fontId="0" fillId="0" borderId="7" xfId="0" applyNumberFormat="1" applyBorder="1" applyAlignment="1">
      <alignment horizontal="right"/>
    </xf>
    <xf numFmtId="4" fontId="0" fillId="0" borderId="7" xfId="0" applyNumberFormat="1" applyBorder="1" applyAlignment="1" applyProtection="1">
      <alignment horizontal="right"/>
      <protection locked="0"/>
    </xf>
    <xf numFmtId="4" fontId="0" fillId="0" borderId="7" xfId="0" applyNumberFormat="1" applyBorder="1" applyAlignment="1">
      <alignment horizontal="right"/>
    </xf>
    <xf numFmtId="0" fontId="0" fillId="0" borderId="0" xfId="0" applyAlignment="1">
      <alignment horizontal="right" vertical="center"/>
    </xf>
    <xf numFmtId="0" fontId="0" fillId="0" borderId="7" xfId="0" applyBorder="1" applyAlignment="1">
      <alignment horizontal="right" vertical="center"/>
    </xf>
    <xf numFmtId="3" fontId="0" fillId="0" borderId="7" xfId="0" applyNumberFormat="1" applyBorder="1" applyAlignment="1">
      <alignment horizontal="right" vertical="center"/>
    </xf>
    <xf numFmtId="4" fontId="0" fillId="0" borderId="7" xfId="0" applyNumberFormat="1" applyBorder="1" applyAlignment="1">
      <alignment horizontal="right" vertical="center"/>
    </xf>
    <xf numFmtId="4" fontId="3" fillId="0" borderId="7" xfId="0" applyNumberFormat="1" applyFont="1" applyBorder="1" applyAlignment="1">
      <alignment horizontal="right" vertical="center"/>
    </xf>
    <xf numFmtId="4" fontId="32" fillId="0" borderId="0" xfId="0" applyNumberFormat="1" applyFont="1" applyAlignment="1">
      <alignment horizontal="right" vertical="center"/>
    </xf>
    <xf numFmtId="0" fontId="9" fillId="0" borderId="0" xfId="0" applyFont="1" applyAlignment="1">
      <alignment wrapText="1"/>
    </xf>
    <xf numFmtId="0" fontId="58" fillId="0" borderId="0" xfId="0" quotePrefix="1" applyFont="1" applyAlignment="1">
      <alignment horizontal="right" wrapText="1"/>
    </xf>
    <xf numFmtId="0" fontId="9" fillId="0" borderId="0" xfId="0" applyFont="1" applyAlignment="1">
      <alignment horizontal="right" vertical="top"/>
    </xf>
    <xf numFmtId="0" fontId="8" fillId="0" borderId="0" xfId="0" applyFont="1" applyAlignment="1">
      <alignment horizontal="right" vertical="top"/>
    </xf>
    <xf numFmtId="49" fontId="8" fillId="0" borderId="0" xfId="0" applyNumberFormat="1" applyFont="1" applyAlignment="1">
      <alignment horizontal="right" vertical="top"/>
    </xf>
    <xf numFmtId="0" fontId="59" fillId="0" borderId="0" xfId="0" applyFont="1" applyAlignment="1" applyProtection="1">
      <alignment horizontal="left" vertical="center" wrapText="1"/>
      <protection locked="0"/>
    </xf>
    <xf numFmtId="0" fontId="9" fillId="0" borderId="0" xfId="0" applyFont="1" applyAlignment="1">
      <alignment horizontal="left"/>
    </xf>
    <xf numFmtId="0" fontId="9" fillId="0" borderId="0" xfId="0" quotePrefix="1" applyFont="1" applyAlignment="1">
      <alignment horizontal="left" vertical="center" wrapText="1"/>
    </xf>
    <xf numFmtId="0" fontId="61" fillId="0" borderId="0" xfId="59" applyNumberFormat="1" applyFont="1" applyAlignment="1">
      <alignment horizontal="left" vertical="top" wrapText="1"/>
    </xf>
    <xf numFmtId="1" fontId="61" fillId="0" borderId="0" xfId="59" applyNumberFormat="1" applyFont="1" applyAlignment="1">
      <alignment horizontal="left" vertical="top" wrapText="1"/>
    </xf>
    <xf numFmtId="0" fontId="8" fillId="0" borderId="0" xfId="0" quotePrefix="1" applyFont="1" applyAlignment="1">
      <alignment horizontal="left" wrapText="1"/>
    </xf>
    <xf numFmtId="0" fontId="9" fillId="0" borderId="0" xfId="60" applyAlignment="1">
      <alignment horizontal="left"/>
    </xf>
    <xf numFmtId="0" fontId="61" fillId="0" borderId="0" xfId="5" applyFont="1" applyAlignment="1">
      <alignment horizontal="left"/>
    </xf>
    <xf numFmtId="0" fontId="9" fillId="0" borderId="0" xfId="60" applyAlignment="1">
      <alignment horizontal="left" vertical="justify"/>
    </xf>
    <xf numFmtId="0" fontId="9" fillId="0" borderId="0" xfId="60" applyAlignment="1">
      <alignment horizontal="left" vertical="justify" wrapText="1"/>
    </xf>
    <xf numFmtId="0" fontId="62" fillId="0" borderId="0" xfId="60" applyFont="1" applyAlignment="1">
      <alignment wrapText="1"/>
    </xf>
    <xf numFmtId="4" fontId="63" fillId="0" borderId="0" xfId="0" applyNumberFormat="1" applyFont="1" applyAlignment="1">
      <alignment horizontal="right"/>
    </xf>
    <xf numFmtId="0" fontId="9" fillId="0" borderId="0" xfId="5" applyFont="1" applyAlignment="1">
      <alignment horizontal="left"/>
    </xf>
    <xf numFmtId="0" fontId="9" fillId="0" borderId="0" xfId="5" applyFont="1" applyAlignment="1">
      <alignment horizontal="center" vertical="top"/>
    </xf>
    <xf numFmtId="0" fontId="9" fillId="0" borderId="0" xfId="5" applyFont="1" applyAlignment="1">
      <alignment horizontal="right" vertical="top"/>
    </xf>
    <xf numFmtId="0" fontId="9" fillId="0" borderId="0" xfId="60" applyAlignment="1">
      <alignment horizontal="center"/>
    </xf>
    <xf numFmtId="0" fontId="9" fillId="0" borderId="0" xfId="60" applyAlignment="1">
      <alignment horizontal="right"/>
    </xf>
    <xf numFmtId="4" fontId="9" fillId="0" borderId="0" xfId="0" applyNumberFormat="1" applyFont="1" applyAlignment="1">
      <alignment wrapText="1"/>
    </xf>
    <xf numFmtId="0" fontId="61" fillId="0" borderId="0" xfId="0" applyFont="1" applyAlignment="1">
      <alignment horizontal="right" vertical="top" wrapText="1"/>
    </xf>
    <xf numFmtId="0" fontId="9" fillId="0" borderId="0" xfId="60" applyAlignment="1">
      <alignment horizontal="left" wrapText="1"/>
    </xf>
    <xf numFmtId="1" fontId="9" fillId="0" borderId="0" xfId="60" applyNumberFormat="1" applyAlignment="1">
      <alignment horizontal="left" wrapText="1"/>
    </xf>
    <xf numFmtId="0" fontId="9" fillId="0" borderId="7" xfId="0" applyFont="1" applyBorder="1" applyAlignment="1">
      <alignment horizontal="center"/>
    </xf>
    <xf numFmtId="3" fontId="9" fillId="0" borderId="7" xfId="0" applyNumberFormat="1" applyFont="1" applyBorder="1" applyAlignment="1">
      <alignment horizontal="right"/>
    </xf>
    <xf numFmtId="0" fontId="9" fillId="0" borderId="0" xfId="0" applyFont="1" applyAlignment="1">
      <alignment horizontal="right" vertical="center"/>
    </xf>
    <xf numFmtId="0" fontId="9" fillId="0" borderId="7" xfId="0" applyFont="1" applyBorder="1" applyAlignment="1">
      <alignment horizontal="center" vertical="center"/>
    </xf>
    <xf numFmtId="3" fontId="9" fillId="0" borderId="7" xfId="0" applyNumberFormat="1" applyFont="1" applyBorder="1" applyAlignment="1">
      <alignment horizontal="right" vertical="center"/>
    </xf>
    <xf numFmtId="49" fontId="3" fillId="0" borderId="0" xfId="0" applyNumberFormat="1" applyFont="1" applyAlignment="1">
      <alignment horizontal="right" vertical="top"/>
    </xf>
    <xf numFmtId="44" fontId="0" fillId="0" borderId="0" xfId="51" applyFont="1" applyAlignment="1" applyProtection="1">
      <alignment horizontal="right"/>
    </xf>
    <xf numFmtId="4" fontId="0" fillId="0" borderId="0" xfId="0" applyNumberFormat="1" applyAlignment="1">
      <alignment horizontal="center"/>
    </xf>
    <xf numFmtId="0" fontId="0" fillId="0" borderId="0" xfId="5" applyFont="1" applyAlignment="1">
      <alignment horizontal="right"/>
    </xf>
    <xf numFmtId="0" fontId="0" fillId="0" borderId="0" xfId="5" applyFont="1" applyAlignment="1">
      <alignment horizontal="center"/>
    </xf>
    <xf numFmtId="0" fontId="2" fillId="0" borderId="0" xfId="0" applyFont="1" applyAlignment="1">
      <alignment horizontal="right"/>
    </xf>
    <xf numFmtId="0" fontId="8" fillId="0" borderId="0" xfId="0" applyFont="1" applyAlignment="1">
      <alignment horizontal="left" vertical="top" wrapText="1"/>
    </xf>
    <xf numFmtId="0" fontId="0" fillId="0" borderId="7" xfId="0" applyBorder="1" applyAlignment="1">
      <alignment horizontal="center"/>
    </xf>
    <xf numFmtId="0" fontId="0" fillId="0" borderId="7" xfId="0" applyBorder="1" applyAlignment="1">
      <alignment horizontal="center" vertical="center"/>
    </xf>
    <xf numFmtId="0" fontId="9" fillId="0" borderId="0" xfId="62" applyAlignment="1">
      <alignment horizontal="left"/>
    </xf>
    <xf numFmtId="0" fontId="2" fillId="0" borderId="0" xfId="62" applyFont="1" applyAlignment="1">
      <alignment horizontal="left"/>
    </xf>
    <xf numFmtId="0" fontId="2" fillId="0" borderId="0" xfId="60" applyFont="1" applyAlignment="1">
      <alignment horizontal="left"/>
    </xf>
    <xf numFmtId="3" fontId="9" fillId="0" borderId="0" xfId="60" applyNumberFormat="1" applyAlignment="1">
      <alignment horizontal="left"/>
    </xf>
    <xf numFmtId="0" fontId="9" fillId="0" borderId="0" xfId="60" applyAlignment="1">
      <alignment horizontal="center" wrapText="1"/>
    </xf>
    <xf numFmtId="1" fontId="9" fillId="0" borderId="0" xfId="60" applyNumberFormat="1" applyAlignment="1">
      <alignment horizontal="right" wrapText="1"/>
    </xf>
    <xf numFmtId="4" fontId="9" fillId="0" borderId="0" xfId="60" applyNumberFormat="1" applyAlignment="1">
      <alignment horizontal="left"/>
    </xf>
    <xf numFmtId="0" fontId="9" fillId="0" borderId="0" xfId="64" applyFont="1" applyAlignment="1">
      <alignment horizontal="left"/>
    </xf>
    <xf numFmtId="4" fontId="9" fillId="0" borderId="0" xfId="60" applyNumberFormat="1" applyAlignment="1">
      <alignment horizontal="center"/>
    </xf>
    <xf numFmtId="3" fontId="0" fillId="0" borderId="0" xfId="0" applyNumberFormat="1" applyAlignment="1">
      <alignment horizontal="left"/>
    </xf>
    <xf numFmtId="0" fontId="8" fillId="0" borderId="0" xfId="60" applyFont="1" applyAlignment="1">
      <alignment horizontal="left"/>
    </xf>
    <xf numFmtId="49" fontId="9" fillId="0" borderId="0" xfId="64" applyNumberFormat="1" applyFont="1" applyAlignment="1">
      <alignment horizontal="left" wrapText="1"/>
    </xf>
    <xf numFmtId="3" fontId="9" fillId="0" borderId="0" xfId="64" applyNumberFormat="1" applyFont="1" applyAlignment="1">
      <alignment horizontal="left" wrapText="1"/>
    </xf>
    <xf numFmtId="4" fontId="9" fillId="0" borderId="0" xfId="64" applyNumberFormat="1" applyFont="1" applyAlignment="1" applyProtection="1">
      <alignment horizontal="right"/>
      <protection locked="0"/>
    </xf>
    <xf numFmtId="4" fontId="10" fillId="0" borderId="0" xfId="65" applyNumberFormat="1"/>
    <xf numFmtId="4" fontId="9" fillId="0" borderId="0" xfId="64" applyNumberFormat="1" applyFont="1" applyAlignment="1">
      <alignment horizontal="center"/>
    </xf>
    <xf numFmtId="4" fontId="9" fillId="0" borderId="0" xfId="60" applyNumberFormat="1" applyAlignment="1">
      <alignment horizontal="center" wrapText="1"/>
    </xf>
    <xf numFmtId="4" fontId="9" fillId="0" borderId="0" xfId="60" applyNumberFormat="1" applyAlignment="1">
      <alignment horizontal="center" vertical="justify" wrapText="1"/>
    </xf>
    <xf numFmtId="0" fontId="8" fillId="0" borderId="0" xfId="0" applyFont="1" applyAlignment="1">
      <alignment horizontal="center" vertical="top"/>
    </xf>
    <xf numFmtId="4" fontId="9" fillId="0" borderId="0" xfId="0" applyNumberFormat="1" applyFont="1" applyAlignment="1">
      <alignment horizontal="left"/>
    </xf>
    <xf numFmtId="4" fontId="9" fillId="0" borderId="0" xfId="0" applyNumberFormat="1" applyFont="1" applyAlignment="1">
      <alignment horizontal="center"/>
    </xf>
    <xf numFmtId="0" fontId="8" fillId="0" borderId="0" xfId="0" applyFont="1" applyAlignment="1">
      <alignment horizontal="center"/>
    </xf>
    <xf numFmtId="2" fontId="8" fillId="0" borderId="0" xfId="0" applyNumberFormat="1" applyFont="1" applyAlignment="1">
      <alignment horizontal="center" vertical="top"/>
    </xf>
    <xf numFmtId="0" fontId="8" fillId="0" borderId="0" xfId="0" applyFont="1" applyAlignment="1">
      <alignment horizontal="left"/>
    </xf>
    <xf numFmtId="49" fontId="8" fillId="0" borderId="0" xfId="64" applyNumberFormat="1" applyFont="1" applyAlignment="1">
      <alignment horizontal="center"/>
    </xf>
    <xf numFmtId="0" fontId="68" fillId="0" borderId="0" xfId="0" applyFont="1" applyAlignment="1" applyProtection="1">
      <alignment horizontal="center"/>
      <protection locked="0"/>
    </xf>
    <xf numFmtId="175" fontId="68" fillId="0" borderId="0" xfId="66" applyNumberFormat="1" applyFont="1" applyAlignment="1">
      <alignment horizontal="center" vertical="top" wrapText="1"/>
    </xf>
    <xf numFmtId="0" fontId="8" fillId="0" borderId="0" xfId="0" applyFont="1" applyAlignment="1">
      <alignment vertical="top" wrapText="1"/>
    </xf>
    <xf numFmtId="1" fontId="9" fillId="0" borderId="0" xfId="0" applyNumberFormat="1" applyFont="1" applyAlignment="1">
      <alignment horizontal="left" vertical="top" wrapText="1"/>
    </xf>
    <xf numFmtId="1" fontId="0" fillId="0" borderId="0" xfId="0" applyNumberFormat="1" applyAlignment="1">
      <alignment horizontal="left" vertical="top"/>
    </xf>
    <xf numFmtId="49" fontId="0" fillId="0" borderId="0" xfId="0" applyNumberFormat="1" applyAlignment="1">
      <alignment horizontal="right" vertical="top"/>
    </xf>
    <xf numFmtId="0" fontId="0" fillId="0" borderId="0" xfId="0" quotePrefix="1" applyAlignment="1">
      <alignment horizontal="right" vertical="top"/>
    </xf>
    <xf numFmtId="0" fontId="14" fillId="0" borderId="0" xfId="68" applyFont="1"/>
    <xf numFmtId="4" fontId="0" fillId="8" borderId="0" xfId="0" applyNumberFormat="1" applyFill="1" applyAlignment="1">
      <alignment horizontal="right"/>
    </xf>
    <xf numFmtId="169" fontId="53" fillId="0" borderId="0" xfId="0" applyNumberFormat="1" applyFont="1" applyAlignment="1">
      <alignment horizontal="left" vertical="top" shrinkToFit="1"/>
    </xf>
    <xf numFmtId="169" fontId="43" fillId="0" borderId="0" xfId="12" applyNumberFormat="1" applyFont="1" applyAlignment="1">
      <alignment horizontal="right" shrinkToFit="1"/>
    </xf>
    <xf numFmtId="2" fontId="50" fillId="0" borderId="0" xfId="0" applyNumberFormat="1" applyFont="1" applyAlignment="1">
      <alignment horizontal="left" vertical="top"/>
    </xf>
    <xf numFmtId="4" fontId="2" fillId="0" borderId="0" xfId="1" applyFill="1" applyProtection="1">
      <alignment horizontal="right" wrapText="1"/>
    </xf>
    <xf numFmtId="169" fontId="8" fillId="0" borderId="0" xfId="12" applyNumberFormat="1" applyFont="1" applyAlignment="1">
      <alignment horizontal="right" shrinkToFit="1"/>
    </xf>
    <xf numFmtId="0" fontId="70" fillId="0" borderId="0" xfId="0" applyFont="1" applyAlignment="1">
      <alignment horizontal="right" vertical="top"/>
    </xf>
    <xf numFmtId="4" fontId="2" fillId="8" borderId="0" xfId="1" applyFill="1" applyProtection="1">
      <alignment horizontal="right" wrapText="1"/>
    </xf>
    <xf numFmtId="2" fontId="71" fillId="0" borderId="0" xfId="0" applyNumberFormat="1" applyFont="1" applyAlignment="1">
      <alignment horizontal="left" vertical="top"/>
    </xf>
    <xf numFmtId="0" fontId="3" fillId="0" borderId="26" xfId="0" applyFont="1" applyBorder="1" applyAlignment="1">
      <alignment horizontal="left" vertical="center" wrapText="1"/>
    </xf>
    <xf numFmtId="4" fontId="0" fillId="0" borderId="26" xfId="0" applyNumberFormat="1" applyBorder="1" applyAlignment="1">
      <alignment horizontal="right" vertical="center"/>
    </xf>
    <xf numFmtId="4" fontId="3" fillId="0" borderId="26" xfId="0" applyNumberFormat="1" applyFont="1" applyBorder="1" applyAlignment="1">
      <alignment horizontal="right" vertical="center"/>
    </xf>
    <xf numFmtId="4" fontId="0" fillId="0" borderId="0" xfId="0" applyNumberFormat="1" applyAlignment="1">
      <alignment vertical="top" wrapText="1"/>
    </xf>
    <xf numFmtId="0" fontId="10" fillId="0" borderId="0" xfId="0" quotePrefix="1" applyFont="1" applyAlignment="1">
      <alignment horizontal="left" vertical="top" wrapText="1"/>
    </xf>
    <xf numFmtId="4" fontId="9" fillId="2" borderId="0" xfId="1" applyFont="1" applyAlignment="1">
      <alignment vertical="top" wrapText="1"/>
      <protection locked="0"/>
    </xf>
    <xf numFmtId="0" fontId="59" fillId="0" borderId="0" xfId="0" quotePrefix="1" applyFont="1" applyAlignment="1">
      <alignment horizontal="left" vertical="top" wrapText="1"/>
    </xf>
    <xf numFmtId="4" fontId="9" fillId="0" borderId="0" xfId="1" applyFont="1" applyFill="1" applyAlignment="1">
      <alignment vertical="top" wrapText="1"/>
      <protection locked="0"/>
    </xf>
    <xf numFmtId="4" fontId="9" fillId="0" borderId="0" xfId="44" applyNumberFormat="1" applyFont="1" applyBorder="1" applyAlignment="1">
      <alignment vertical="top" wrapText="1"/>
    </xf>
    <xf numFmtId="4" fontId="35" fillId="0" borderId="0" xfId="44" applyNumberFormat="1" applyFont="1" applyFill="1" applyBorder="1" applyAlignment="1">
      <alignment vertical="top" wrapText="1"/>
    </xf>
    <xf numFmtId="0" fontId="73" fillId="0" borderId="0" xfId="0" applyFont="1" applyAlignment="1">
      <alignment horizontal="justify" vertical="top"/>
    </xf>
    <xf numFmtId="4" fontId="21" fillId="0" borderId="5" xfId="0" applyNumberFormat="1" applyFont="1" applyBorder="1" applyAlignment="1">
      <alignment horizontal="right" vertical="top" wrapText="1"/>
    </xf>
    <xf numFmtId="4" fontId="8" fillId="0" borderId="1" xfId="0" applyNumberFormat="1" applyFont="1" applyBorder="1" applyAlignment="1">
      <alignment horizontal="right" vertical="top" wrapText="1"/>
    </xf>
    <xf numFmtId="0" fontId="18" fillId="0" borderId="0" xfId="0" quotePrefix="1" applyFont="1" applyAlignment="1">
      <alignment horizontal="left" vertical="top" wrapText="1"/>
    </xf>
    <xf numFmtId="4" fontId="0" fillId="0" borderId="7" xfId="0" applyNumberFormat="1" applyBorder="1" applyAlignment="1">
      <alignment horizontal="right" vertical="top" wrapText="1"/>
    </xf>
    <xf numFmtId="4" fontId="0" fillId="0" borderId="7" xfId="1" applyFont="1" applyFill="1" applyBorder="1" applyAlignment="1">
      <alignment horizontal="right" vertical="top" wrapText="1"/>
      <protection locked="0"/>
    </xf>
    <xf numFmtId="0" fontId="26" fillId="0" borderId="0" xfId="0" quotePrefix="1" applyFont="1" applyAlignment="1">
      <alignment horizontal="left" vertical="top" wrapText="1"/>
    </xf>
    <xf numFmtId="0" fontId="26" fillId="0" borderId="0" xfId="0" applyFont="1" applyAlignment="1">
      <alignment horizontal="left" vertical="top" wrapText="1"/>
    </xf>
    <xf numFmtId="49" fontId="26" fillId="0" borderId="0" xfId="0" applyNumberFormat="1" applyFont="1" applyAlignment="1">
      <alignment horizontal="left" vertical="top" wrapText="1"/>
    </xf>
    <xf numFmtId="49" fontId="18" fillId="0" borderId="0" xfId="0" applyNumberFormat="1" applyFont="1" applyAlignment="1">
      <alignment horizontal="left" vertical="top" wrapText="1"/>
    </xf>
    <xf numFmtId="49" fontId="26" fillId="0" borderId="0" xfId="0" applyNumberFormat="1" applyFont="1" applyAlignment="1">
      <alignment vertical="top" wrapText="1"/>
    </xf>
    <xf numFmtId="44" fontId="9" fillId="0" borderId="0" xfId="0" applyNumberFormat="1" applyFont="1" applyAlignment="1">
      <alignment vertical="top" wrapText="1"/>
    </xf>
    <xf numFmtId="44" fontId="9" fillId="0" borderId="0" xfId="1" applyNumberFormat="1" applyFont="1" applyFill="1" applyAlignment="1">
      <alignment vertical="top" wrapText="1"/>
      <protection locked="0"/>
    </xf>
    <xf numFmtId="44" fontId="9" fillId="8" borderId="0" xfId="1" applyNumberFormat="1" applyFont="1" applyFill="1" applyAlignment="1">
      <alignment vertical="top" wrapText="1"/>
      <protection locked="0"/>
    </xf>
    <xf numFmtId="0" fontId="72" fillId="0" borderId="0" xfId="0" quotePrefix="1" applyFont="1" applyAlignment="1">
      <alignment horizontal="left" vertical="top" wrapText="1"/>
    </xf>
    <xf numFmtId="0" fontId="25" fillId="0" borderId="0" xfId="0" applyFont="1" applyAlignment="1">
      <alignment horizontal="left"/>
    </xf>
    <xf numFmtId="1" fontId="61" fillId="0" borderId="0" xfId="59" applyNumberFormat="1" applyFont="1" applyAlignment="1">
      <alignment horizontal="right" vertical="top" wrapText="1"/>
    </xf>
    <xf numFmtId="0" fontId="74" fillId="0" borderId="0" xfId="5" applyFont="1" applyAlignment="1">
      <alignment horizontal="right"/>
    </xf>
    <xf numFmtId="0" fontId="8" fillId="0" borderId="7" xfId="12" quotePrefix="1" applyFont="1" applyBorder="1" applyAlignment="1">
      <alignment horizontal="left" vertical="top" wrapText="1"/>
    </xf>
    <xf numFmtId="49" fontId="45" fillId="0" borderId="7" xfId="55" applyFont="1" applyBorder="1" applyAlignment="1">
      <alignment horizontal="center" vertical="top" wrapText="1"/>
    </xf>
    <xf numFmtId="49" fontId="44" fillId="0" borderId="7" xfId="0" applyNumberFormat="1" applyFont="1" applyBorder="1" applyAlignment="1">
      <alignment vertical="top" wrapText="1"/>
    </xf>
    <xf numFmtId="49" fontId="9" fillId="0" borderId="7" xfId="0" applyNumberFormat="1" applyFont="1" applyBorder="1" applyAlignment="1">
      <alignment horizontal="right" vertical="top"/>
    </xf>
    <xf numFmtId="169" fontId="9" fillId="0" borderId="7" xfId="12" applyNumberFormat="1" applyFont="1" applyBorder="1" applyAlignment="1" applyProtection="1">
      <alignment horizontal="right" vertical="top" shrinkToFit="1"/>
      <protection locked="0"/>
    </xf>
    <xf numFmtId="3" fontId="9" fillId="0" borderId="7" xfId="0" applyNumberFormat="1" applyFont="1" applyBorder="1" applyAlignment="1">
      <alignment horizontal="right" vertical="top" shrinkToFit="1"/>
    </xf>
    <xf numFmtId="49" fontId="9" fillId="0" borderId="7" xfId="7" quotePrefix="1" applyNumberFormat="1" applyFont="1" applyBorder="1" applyAlignment="1" applyProtection="1">
      <alignment horizontal="left" vertical="top" wrapText="1"/>
    </xf>
    <xf numFmtId="49" fontId="9" fillId="0" borderId="7" xfId="7" quotePrefix="1" applyNumberFormat="1" applyFont="1" applyBorder="1" applyAlignment="1" applyProtection="1">
      <alignment horizontal="right" vertical="top" wrapText="1"/>
    </xf>
    <xf numFmtId="9" fontId="9" fillId="0" borderId="7" xfId="48" applyFont="1" applyFill="1" applyBorder="1" applyAlignment="1" applyProtection="1">
      <alignment horizontal="right" vertical="top"/>
      <protection locked="0"/>
    </xf>
    <xf numFmtId="0" fontId="8" fillId="0" borderId="0" xfId="12" quotePrefix="1" applyFont="1" applyAlignment="1">
      <alignment horizontal="left" vertical="top" wrapText="1"/>
    </xf>
    <xf numFmtId="49" fontId="45" fillId="0" borderId="0" xfId="55" applyFont="1" applyAlignment="1">
      <alignment horizontal="center" vertical="top" wrapText="1"/>
    </xf>
    <xf numFmtId="4" fontId="3" fillId="0" borderId="28" xfId="0" applyNumberFormat="1" applyFont="1" applyBorder="1" applyAlignment="1">
      <alignment horizontal="right" vertical="center"/>
    </xf>
    <xf numFmtId="0" fontId="3" fillId="0" borderId="17" xfId="0" applyFont="1" applyBorder="1" applyAlignment="1">
      <alignment horizontal="left" vertical="center"/>
    </xf>
    <xf numFmtId="0" fontId="0" fillId="0" borderId="5" xfId="0" applyBorder="1" applyAlignment="1">
      <alignment vertical="center"/>
    </xf>
    <xf numFmtId="4" fontId="0" fillId="0" borderId="28" xfId="0" applyNumberFormat="1" applyBorder="1" applyAlignment="1">
      <alignment horizontal="right" vertical="center"/>
    </xf>
    <xf numFmtId="4" fontId="0" fillId="0" borderId="13" xfId="0" applyNumberFormat="1" applyBorder="1" applyAlignment="1">
      <alignment horizontal="right" vertical="center"/>
    </xf>
    <xf numFmtId="0" fontId="0" fillId="0" borderId="27" xfId="0" applyBorder="1" applyAlignment="1">
      <alignment horizontal="left" vertical="center"/>
    </xf>
    <xf numFmtId="4" fontId="0" fillId="0" borderId="30" xfId="0" applyNumberFormat="1" applyBorder="1" applyAlignment="1">
      <alignment horizontal="right" vertical="center"/>
    </xf>
    <xf numFmtId="0" fontId="0" fillId="0" borderId="33" xfId="0" applyBorder="1" applyAlignment="1">
      <alignment vertical="center"/>
    </xf>
    <xf numFmtId="4" fontId="0" fillId="0" borderId="31" xfId="0" applyNumberFormat="1" applyBorder="1" applyAlignment="1">
      <alignment horizontal="right" vertical="center"/>
    </xf>
    <xf numFmtId="49" fontId="0" fillId="0" borderId="29" xfId="0" applyNumberFormat="1" applyBorder="1" applyAlignment="1">
      <alignment horizontal="left" vertical="center"/>
    </xf>
    <xf numFmtId="0" fontId="3" fillId="0" borderId="35" xfId="0" applyFont="1" applyBorder="1" applyAlignment="1">
      <alignment horizontal="left" vertical="center"/>
    </xf>
    <xf numFmtId="0" fontId="0" fillId="0" borderId="26" xfId="0" applyBorder="1" applyAlignment="1">
      <alignment vertical="center"/>
    </xf>
    <xf numFmtId="49" fontId="0" fillId="0" borderId="2" xfId="0" applyNumberFormat="1" applyBorder="1" applyAlignment="1">
      <alignment horizontal="left" vertical="center"/>
    </xf>
    <xf numFmtId="0" fontId="0" fillId="0" borderId="32" xfId="0" applyBorder="1" applyAlignment="1">
      <alignment horizontal="left" vertical="center"/>
    </xf>
    <xf numFmtId="4" fontId="3" fillId="0" borderId="34" xfId="0" applyNumberFormat="1" applyFont="1" applyBorder="1" applyAlignment="1">
      <alignment horizontal="right" vertical="center"/>
    </xf>
    <xf numFmtId="0" fontId="0" fillId="0" borderId="36" xfId="0" applyBorder="1" applyAlignment="1">
      <alignment horizontal="left" vertical="center"/>
    </xf>
    <xf numFmtId="0" fontId="0" fillId="0" borderId="7" xfId="0" applyBorder="1" applyAlignment="1">
      <alignment vertical="center"/>
    </xf>
    <xf numFmtId="4" fontId="0" fillId="0" borderId="37" xfId="0" applyNumberFormat="1" applyBorder="1" applyAlignment="1">
      <alignment horizontal="right" vertical="center"/>
    </xf>
    <xf numFmtId="0" fontId="8" fillId="0" borderId="0" xfId="0" applyFont="1" applyAlignment="1">
      <alignment horizontal="right" wrapText="1"/>
    </xf>
    <xf numFmtId="4" fontId="31" fillId="2" borderId="0" xfId="1" applyFont="1" applyAlignment="1">
      <alignment horizontal="right" vertical="top" wrapText="1"/>
      <protection locked="0"/>
    </xf>
    <xf numFmtId="0" fontId="25" fillId="0" borderId="0" xfId="54" applyFont="1" applyAlignment="1">
      <alignment vertical="top"/>
    </xf>
    <xf numFmtId="0" fontId="2" fillId="0" borderId="0" xfId="54" applyAlignment="1">
      <alignment vertical="top"/>
    </xf>
    <xf numFmtId="4" fontId="31" fillId="0" borderId="0" xfId="1" applyFont="1" applyFill="1" applyAlignment="1">
      <alignment horizontal="right" vertical="top" wrapText="1"/>
      <protection locked="0"/>
    </xf>
    <xf numFmtId="4" fontId="31" fillId="0" borderId="0" xfId="0" applyNumberFormat="1" applyFont="1" applyAlignment="1">
      <alignment horizontal="right" vertical="top"/>
    </xf>
    <xf numFmtId="0" fontId="43" fillId="0" borderId="0" xfId="0" applyFont="1" applyAlignment="1">
      <alignment vertical="top"/>
    </xf>
    <xf numFmtId="0" fontId="32" fillId="0" borderId="0" xfId="0" applyFont="1" applyAlignment="1">
      <alignment vertical="top"/>
    </xf>
    <xf numFmtId="0" fontId="2" fillId="0" borderId="0" xfId="0" applyFont="1" applyAlignment="1">
      <alignment vertical="top"/>
    </xf>
    <xf numFmtId="0" fontId="31" fillId="0" borderId="0" xfId="54" applyFont="1" applyAlignment="1">
      <alignment vertical="top"/>
    </xf>
    <xf numFmtId="0" fontId="2" fillId="0" borderId="0" xfId="0" applyFont="1" applyAlignment="1">
      <alignment horizontal="center" vertical="top"/>
    </xf>
    <xf numFmtId="0" fontId="0" fillId="0" borderId="0" xfId="54" applyFont="1" applyAlignment="1">
      <alignment vertical="top"/>
    </xf>
    <xf numFmtId="0" fontId="25" fillId="0" borderId="0" xfId="0" applyFont="1" applyAlignment="1" applyProtection="1">
      <alignment horizontal="center" vertical="top"/>
      <protection locked="0"/>
    </xf>
    <xf numFmtId="0" fontId="0" fillId="0" borderId="0" xfId="0" applyAlignment="1" applyProtection="1">
      <alignment horizontal="center" vertical="top"/>
      <protection locked="0"/>
    </xf>
    <xf numFmtId="49" fontId="40" fillId="0" borderId="0" xfId="0" applyNumberFormat="1" applyFont="1" applyAlignment="1">
      <alignment horizontal="center" vertical="top" wrapText="1"/>
    </xf>
    <xf numFmtId="0" fontId="31" fillId="0" borderId="0" xfId="0" applyFont="1" applyAlignment="1">
      <alignment horizontal="center" vertical="top"/>
    </xf>
    <xf numFmtId="0" fontId="31" fillId="0" borderId="0" xfId="54" applyFont="1" applyAlignment="1">
      <alignment horizontal="center" vertical="top"/>
    </xf>
    <xf numFmtId="0" fontId="0" fillId="5" borderId="0" xfId="0" applyFill="1" applyAlignment="1">
      <alignment vertical="top" wrapText="1"/>
    </xf>
    <xf numFmtId="0" fontId="0" fillId="5" borderId="0" xfId="0" applyFill="1" applyAlignment="1">
      <alignment vertical="top"/>
    </xf>
    <xf numFmtId="3" fontId="0" fillId="0" borderId="0" xfId="0" applyNumberFormat="1" applyAlignment="1">
      <alignment horizontal="right" vertical="top" wrapText="1"/>
    </xf>
    <xf numFmtId="3" fontId="0" fillId="0" borderId="8" xfId="0" applyNumberFormat="1" applyBorder="1" applyAlignment="1">
      <alignment horizontal="right" vertical="top" wrapText="1"/>
    </xf>
    <xf numFmtId="0" fontId="7" fillId="0" borderId="5" xfId="0" applyFont="1" applyBorder="1" applyAlignment="1">
      <alignment horizontal="left" vertical="top" wrapText="1"/>
    </xf>
    <xf numFmtId="0" fontId="7" fillId="0" borderId="5" xfId="0" applyFont="1" applyBorder="1" applyAlignment="1">
      <alignment horizontal="right" vertical="top" wrapText="1"/>
    </xf>
    <xf numFmtId="3" fontId="7" fillId="0" borderId="5" xfId="0" applyNumberFormat="1" applyFont="1" applyBorder="1" applyAlignment="1">
      <alignment horizontal="right" vertical="top" wrapText="1"/>
    </xf>
    <xf numFmtId="4" fontId="7" fillId="0" borderId="5" xfId="0" applyNumberFormat="1" applyFont="1" applyBorder="1" applyAlignment="1">
      <alignment horizontal="right" vertical="top" wrapText="1"/>
    </xf>
    <xf numFmtId="0" fontId="4" fillId="0" borderId="1" xfId="0" applyFont="1" applyBorder="1" applyAlignment="1">
      <alignment horizontal="right" vertical="top" wrapText="1"/>
    </xf>
    <xf numFmtId="0" fontId="4" fillId="0" borderId="1" xfId="0" applyFont="1" applyBorder="1" applyAlignment="1">
      <alignment horizontal="center" vertical="top" wrapText="1"/>
    </xf>
    <xf numFmtId="3" fontId="4" fillId="0" borderId="1" xfId="0" applyNumberFormat="1" applyFont="1" applyBorder="1" applyAlignment="1">
      <alignment horizontal="right" vertical="top" wrapText="1"/>
    </xf>
    <xf numFmtId="4" fontId="4" fillId="0" borderId="1" xfId="0" applyNumberFormat="1" applyFont="1" applyBorder="1" applyAlignment="1">
      <alignment horizontal="right" vertical="top" wrapText="1"/>
    </xf>
    <xf numFmtId="3" fontId="0" fillId="0" borderId="0" xfId="0" applyNumberFormat="1" applyAlignment="1">
      <alignment vertical="top"/>
    </xf>
    <xf numFmtId="0" fontId="0" fillId="0" borderId="0" xfId="0" applyAlignment="1" applyProtection="1">
      <alignment vertical="top"/>
      <protection locked="0"/>
    </xf>
    <xf numFmtId="4" fontId="0" fillId="0" borderId="0" xfId="0" applyNumberFormat="1" applyAlignment="1" applyProtection="1">
      <alignment horizontal="right" vertical="top"/>
      <protection locked="0"/>
    </xf>
    <xf numFmtId="4" fontId="9" fillId="0" borderId="0" xfId="38" applyNumberFormat="1" applyFont="1" applyAlignment="1" applyProtection="1">
      <alignment vertical="top"/>
      <protection locked="0"/>
    </xf>
    <xf numFmtId="172" fontId="9" fillId="0" borderId="0" xfId="49" applyNumberFormat="1" applyFont="1" applyFill="1" applyAlignment="1" applyProtection="1">
      <alignment horizontal="right" vertical="top"/>
    </xf>
    <xf numFmtId="49" fontId="9" fillId="0" borderId="0" xfId="0" applyNumberFormat="1" applyFont="1" applyAlignment="1">
      <alignment vertical="top"/>
    </xf>
    <xf numFmtId="10" fontId="9" fillId="0" borderId="0" xfId="0" applyNumberFormat="1" applyFont="1" applyAlignment="1">
      <alignment horizontal="right" vertical="top" wrapText="1"/>
    </xf>
    <xf numFmtId="3" fontId="9" fillId="0" borderId="0" xfId="0" applyNumberFormat="1" applyFont="1" applyAlignment="1">
      <alignment horizontal="right" vertical="top" wrapText="1"/>
    </xf>
    <xf numFmtId="10" fontId="9" fillId="0" borderId="0" xfId="0" applyNumberFormat="1" applyFont="1" applyAlignment="1" applyProtection="1">
      <alignment vertical="top" wrapText="1"/>
      <protection locked="0"/>
    </xf>
    <xf numFmtId="10" fontId="9" fillId="0" borderId="0" xfId="0" applyNumberFormat="1" applyFont="1" applyAlignment="1">
      <alignment vertical="top" wrapText="1"/>
    </xf>
    <xf numFmtId="1" fontId="9" fillId="0" borderId="0" xfId="0" applyNumberFormat="1" applyFont="1" applyAlignment="1">
      <alignment horizontal="right" vertical="top"/>
    </xf>
    <xf numFmtId="3" fontId="9" fillId="0" borderId="0" xfId="0" applyNumberFormat="1" applyFont="1" applyAlignment="1">
      <alignment horizontal="right" vertical="top"/>
    </xf>
    <xf numFmtId="4" fontId="0" fillId="2" borderId="0" xfId="1" applyFont="1" applyAlignment="1">
      <alignment horizontal="right" vertical="top" wrapText="1"/>
      <protection locked="0"/>
    </xf>
    <xf numFmtId="0" fontId="45" fillId="0" borderId="0" xfId="12" applyFont="1" applyAlignment="1">
      <alignment horizontal="fill" vertical="top" wrapText="1"/>
    </xf>
    <xf numFmtId="0" fontId="14" fillId="0" borderId="0" xfId="0" applyFont="1" applyAlignment="1">
      <alignment vertical="top"/>
    </xf>
    <xf numFmtId="0" fontId="45" fillId="0" borderId="7" xfId="12" applyFont="1" applyBorder="1" applyAlignment="1">
      <alignment horizontal="fill" vertical="top" wrapText="1"/>
    </xf>
    <xf numFmtId="49" fontId="26" fillId="0" borderId="0" xfId="55" applyFont="1">
      <alignment horizontal="right" vertical="top"/>
    </xf>
    <xf numFmtId="3" fontId="18" fillId="0" borderId="7" xfId="55" applyNumberFormat="1" applyFont="1" applyBorder="1">
      <alignment horizontal="right" vertical="top"/>
    </xf>
    <xf numFmtId="4" fontId="18" fillId="0" borderId="7" xfId="55" applyNumberFormat="1" applyFont="1" applyBorder="1" applyProtection="1">
      <alignment horizontal="right" vertical="top"/>
      <protection locked="0"/>
    </xf>
    <xf numFmtId="4" fontId="45" fillId="0" borderId="7" xfId="55" applyNumberFormat="1" applyFont="1" applyBorder="1">
      <alignment horizontal="right" vertical="top"/>
    </xf>
    <xf numFmtId="49" fontId="47" fillId="0" borderId="0" xfId="55" applyFont="1">
      <alignment horizontal="right" vertical="top"/>
    </xf>
    <xf numFmtId="4" fontId="0" fillId="0" borderId="0" xfId="1" applyFont="1" applyFill="1" applyAlignment="1">
      <alignment horizontal="right" vertical="top" wrapText="1"/>
      <protection locked="0"/>
    </xf>
    <xf numFmtId="1" fontId="9" fillId="0" borderId="0" xfId="0" applyNumberFormat="1" applyFont="1" applyAlignment="1">
      <alignment horizontal="center" vertical="top"/>
    </xf>
    <xf numFmtId="3" fontId="9" fillId="0" borderId="0" xfId="0" applyNumberFormat="1" applyFont="1" applyAlignment="1">
      <alignment horizontal="center" vertical="top"/>
    </xf>
    <xf numFmtId="1" fontId="9" fillId="0" borderId="0" xfId="0" applyNumberFormat="1" applyFont="1" applyAlignment="1">
      <alignment horizontal="left" vertical="top"/>
    </xf>
    <xf numFmtId="3" fontId="9" fillId="0" borderId="0" xfId="0" applyNumberFormat="1" applyFont="1" applyAlignment="1">
      <alignment horizontal="left" vertical="top"/>
    </xf>
    <xf numFmtId="0" fontId="8" fillId="0" borderId="0" xfId="0" applyFont="1" applyAlignment="1">
      <alignment vertical="top"/>
    </xf>
    <xf numFmtId="4" fontId="8" fillId="0" borderId="0" xfId="0" applyNumberFormat="1" applyFont="1" applyAlignment="1">
      <alignment horizontal="left" vertical="top"/>
    </xf>
    <xf numFmtId="3" fontId="9" fillId="0" borderId="0" xfId="0" applyNumberFormat="1" applyFont="1" applyAlignment="1">
      <alignment vertical="top"/>
    </xf>
    <xf numFmtId="0" fontId="47" fillId="0" borderId="0" xfId="56" applyFont="1" applyAlignment="1">
      <alignment vertical="top"/>
    </xf>
    <xf numFmtId="0" fontId="14" fillId="0" borderId="0" xfId="56" applyFont="1" applyAlignment="1">
      <alignment vertical="top"/>
    </xf>
    <xf numFmtId="0" fontId="55" fillId="0" borderId="0" xfId="12" applyFont="1" applyAlignment="1" applyProtection="1">
      <alignment horizontal="fill" vertical="top" wrapText="1"/>
      <protection locked="0"/>
    </xf>
    <xf numFmtId="0" fontId="56" fillId="0" borderId="0" xfId="12" applyFont="1" applyAlignment="1">
      <alignment vertical="top"/>
    </xf>
    <xf numFmtId="0" fontId="54" fillId="0" borderId="0" xfId="56" applyFont="1" applyAlignment="1">
      <alignment vertical="top"/>
    </xf>
    <xf numFmtId="0" fontId="47" fillId="7" borderId="0" xfId="56" applyFont="1" applyFill="1" applyAlignment="1">
      <alignment vertical="top"/>
    </xf>
    <xf numFmtId="0" fontId="14" fillId="7" borderId="0" xfId="56" applyFont="1" applyFill="1" applyAlignment="1">
      <alignment vertical="top"/>
    </xf>
    <xf numFmtId="4" fontId="9" fillId="0" borderId="0" xfId="25" applyNumberFormat="1" applyFont="1" applyAlignment="1">
      <alignment horizontal="right" vertical="top" wrapText="1"/>
    </xf>
    <xf numFmtId="0" fontId="9" fillId="0" borderId="0" xfId="25" applyFont="1" applyAlignment="1">
      <alignment vertical="top" wrapText="1"/>
    </xf>
    <xf numFmtId="1" fontId="9" fillId="0" borderId="0" xfId="38" applyNumberFormat="1" applyFont="1" applyAlignment="1">
      <alignment horizontal="right" vertical="top" wrapText="1"/>
    </xf>
    <xf numFmtId="3" fontId="9" fillId="0" borderId="0" xfId="38" applyNumberFormat="1" applyFont="1" applyAlignment="1">
      <alignment horizontal="right" vertical="top" wrapText="1"/>
    </xf>
    <xf numFmtId="4" fontId="9" fillId="0" borderId="0" xfId="38" applyNumberFormat="1" applyFont="1" applyAlignment="1">
      <alignment horizontal="right" vertical="top" wrapText="1"/>
    </xf>
    <xf numFmtId="173" fontId="9" fillId="0" borderId="0" xfId="38" applyNumberFormat="1" applyFont="1" applyAlignment="1">
      <alignment vertical="top" wrapText="1"/>
    </xf>
    <xf numFmtId="0" fontId="9" fillId="0" borderId="0" xfId="38" applyFont="1" applyAlignment="1">
      <alignment vertical="top" wrapText="1"/>
    </xf>
    <xf numFmtId="1" fontId="9" fillId="0" borderId="0" xfId="38" applyNumberFormat="1" applyFont="1" applyAlignment="1">
      <alignment horizontal="center" vertical="top" wrapText="1"/>
    </xf>
    <xf numFmtId="3" fontId="9" fillId="0" borderId="0" xfId="38" applyNumberFormat="1" applyFont="1" applyAlignment="1">
      <alignment horizontal="center" vertical="top" wrapText="1"/>
    </xf>
    <xf numFmtId="0" fontId="0" fillId="0" borderId="0" xfId="0" quotePrefix="1" applyAlignment="1" applyProtection="1">
      <alignment horizontal="left" vertical="top" wrapText="1"/>
      <protection locked="0"/>
    </xf>
    <xf numFmtId="3" fontId="0" fillId="0" borderId="0" xfId="0" quotePrefix="1" applyNumberFormat="1" applyAlignment="1">
      <alignment horizontal="left" vertical="top" wrapText="1"/>
    </xf>
    <xf numFmtId="1" fontId="9" fillId="0" borderId="0" xfId="38" applyNumberFormat="1" applyFont="1" applyAlignment="1">
      <alignment horizontal="right" vertical="top"/>
    </xf>
    <xf numFmtId="173" fontId="9" fillId="0" borderId="0" xfId="38" applyNumberFormat="1" applyFont="1" applyAlignment="1">
      <alignment vertical="top"/>
    </xf>
    <xf numFmtId="0" fontId="9" fillId="0" borderId="0" xfId="38" applyFont="1" applyAlignment="1">
      <alignment vertical="top"/>
    </xf>
    <xf numFmtId="169" fontId="9" fillId="0" borderId="0" xfId="7" applyNumberFormat="1" applyFont="1" applyAlignment="1" applyProtection="1">
      <alignment horizontal="right" vertical="top" shrinkToFit="1"/>
      <protection locked="0"/>
    </xf>
    <xf numFmtId="169" fontId="9" fillId="0" borderId="0" xfId="7" applyNumberFormat="1" applyFont="1" applyAlignment="1" applyProtection="1">
      <alignment horizontal="right" vertical="top" shrinkToFit="1"/>
    </xf>
    <xf numFmtId="0" fontId="14" fillId="0" borderId="0" xfId="46" applyFont="1" applyAlignment="1">
      <alignment vertical="top"/>
    </xf>
    <xf numFmtId="0" fontId="47" fillId="0" borderId="0" xfId="46" applyFont="1" applyAlignment="1">
      <alignment vertical="top"/>
    </xf>
    <xf numFmtId="4" fontId="9" fillId="0" borderId="0" xfId="57" applyNumberFormat="1" applyFont="1">
      <alignment horizontal="right" vertical="top"/>
    </xf>
    <xf numFmtId="10" fontId="25" fillId="0" borderId="0" xfId="0" applyNumberFormat="1" applyFont="1" applyAlignment="1">
      <alignment vertical="top" wrapText="1"/>
    </xf>
    <xf numFmtId="0" fontId="14" fillId="0" borderId="0" xfId="12" applyFont="1" applyAlignment="1">
      <alignment vertical="top"/>
    </xf>
    <xf numFmtId="49" fontId="14" fillId="0" borderId="0" xfId="57" applyFont="1">
      <alignment horizontal="right" vertical="top"/>
    </xf>
    <xf numFmtId="3" fontId="9" fillId="0" borderId="7" xfId="57" applyNumberFormat="1" applyFont="1" applyBorder="1">
      <alignment horizontal="right" vertical="top"/>
    </xf>
    <xf numFmtId="4" fontId="9" fillId="0" borderId="7" xfId="57" applyNumberFormat="1" applyFont="1" applyBorder="1">
      <alignment horizontal="right" vertical="top"/>
    </xf>
    <xf numFmtId="3" fontId="18" fillId="0" borderId="0" xfId="55" applyNumberFormat="1" applyFont="1">
      <alignment horizontal="right" vertical="top"/>
    </xf>
    <xf numFmtId="4" fontId="18" fillId="0" borderId="0" xfId="55" applyNumberFormat="1" applyFont="1" applyProtection="1">
      <alignment horizontal="right" vertical="top"/>
      <protection locked="0"/>
    </xf>
    <xf numFmtId="4" fontId="45" fillId="0" borderId="0" xfId="55" applyNumberFormat="1" applyFont="1">
      <alignment horizontal="right" vertical="top"/>
    </xf>
    <xf numFmtId="0" fontId="0" fillId="0" borderId="7" xfId="0" applyBorder="1" applyAlignment="1">
      <alignment horizontal="left" vertical="top" wrapText="1"/>
    </xf>
    <xf numFmtId="0" fontId="0" fillId="0" borderId="7" xfId="0" applyBorder="1" applyAlignment="1">
      <alignment horizontal="right" vertical="top"/>
    </xf>
    <xf numFmtId="3" fontId="0" fillId="0" borderId="7" xfId="0" applyNumberFormat="1" applyBorder="1" applyAlignment="1">
      <alignment horizontal="right" vertical="top"/>
    </xf>
    <xf numFmtId="4" fontId="0" fillId="0" borderId="7" xfId="0" applyNumberFormat="1" applyBorder="1" applyAlignment="1" applyProtection="1">
      <alignment horizontal="right" vertical="top"/>
      <protection locked="0"/>
    </xf>
    <xf numFmtId="4" fontId="3" fillId="0" borderId="7" xfId="0" applyNumberFormat="1" applyFont="1" applyBorder="1" applyAlignment="1">
      <alignment horizontal="right" vertical="top"/>
    </xf>
    <xf numFmtId="4" fontId="3" fillId="0" borderId="0" xfId="0" applyNumberFormat="1" applyFont="1" applyAlignment="1">
      <alignment horizontal="right" vertical="top"/>
    </xf>
    <xf numFmtId="0" fontId="3" fillId="0" borderId="14" xfId="0" applyFont="1" applyBorder="1" applyAlignment="1">
      <alignment horizontal="left" vertical="top"/>
    </xf>
    <xf numFmtId="0" fontId="0" fillId="0" borderId="15" xfId="0" applyBorder="1" applyAlignment="1">
      <alignment vertical="top"/>
    </xf>
    <xf numFmtId="4" fontId="3" fillId="0" borderId="16" xfId="0" applyNumberFormat="1" applyFont="1" applyBorder="1" applyAlignment="1">
      <alignment horizontal="right" vertical="top"/>
    </xf>
    <xf numFmtId="49" fontId="0" fillId="0" borderId="0" xfId="0" applyNumberFormat="1" applyAlignment="1">
      <alignment horizontal="left" vertical="top"/>
    </xf>
    <xf numFmtId="49" fontId="0" fillId="0" borderId="27" xfId="0" applyNumberFormat="1" applyBorder="1" applyAlignment="1">
      <alignment horizontal="left" vertical="top"/>
    </xf>
    <xf numFmtId="0" fontId="0" fillId="0" borderId="5" xfId="0" applyBorder="1" applyAlignment="1">
      <alignment vertical="top"/>
    </xf>
    <xf numFmtId="4" fontId="0" fillId="0" borderId="28" xfId="0" applyNumberFormat="1" applyBorder="1" applyAlignment="1">
      <alignment horizontal="right" vertical="top"/>
    </xf>
    <xf numFmtId="49" fontId="0" fillId="0" borderId="17" xfId="0" applyNumberFormat="1" applyBorder="1" applyAlignment="1">
      <alignment horizontal="left" vertical="top"/>
    </xf>
    <xf numFmtId="0" fontId="0" fillId="0" borderId="1" xfId="0" applyBorder="1" applyAlignment="1">
      <alignment vertical="top"/>
    </xf>
    <xf numFmtId="4" fontId="0" fillId="0" borderId="18" xfId="0" applyNumberFormat="1" applyBorder="1" applyAlignment="1">
      <alignment horizontal="right" vertical="top"/>
    </xf>
    <xf numFmtId="0" fontId="0" fillId="0" borderId="17" xfId="0" applyBorder="1" applyAlignment="1">
      <alignment horizontal="left" vertical="top"/>
    </xf>
    <xf numFmtId="0" fontId="0" fillId="0" borderId="21" xfId="0" applyBorder="1" applyAlignment="1">
      <alignment horizontal="left" vertical="top"/>
    </xf>
    <xf numFmtId="0" fontId="0" fillId="0" borderId="4" xfId="0" applyBorder="1" applyAlignment="1">
      <alignment vertical="top"/>
    </xf>
    <xf numFmtId="4" fontId="0" fillId="0" borderId="22" xfId="0" applyNumberFormat="1" applyBorder="1" applyAlignment="1">
      <alignment horizontal="right" vertical="top"/>
    </xf>
    <xf numFmtId="0" fontId="3" fillId="0" borderId="2" xfId="0" applyFont="1" applyBorder="1" applyAlignment="1">
      <alignment horizontal="left" vertical="top"/>
    </xf>
    <xf numFmtId="0" fontId="0" fillId="0" borderId="3" xfId="0" applyBorder="1" applyAlignment="1">
      <alignment vertical="top"/>
    </xf>
    <xf numFmtId="4" fontId="3" fillId="0" borderId="13" xfId="0" applyNumberFormat="1" applyFont="1" applyBorder="1" applyAlignment="1">
      <alignment horizontal="right" vertical="top"/>
    </xf>
    <xf numFmtId="3" fontId="0" fillId="5" borderId="0" xfId="0" applyNumberFormat="1" applyFill="1" applyAlignment="1">
      <alignment vertical="top"/>
    </xf>
    <xf numFmtId="0" fontId="0" fillId="0" borderId="0" xfId="0" quotePrefix="1" applyAlignment="1">
      <alignment wrapText="1"/>
    </xf>
    <xf numFmtId="1" fontId="9" fillId="0" borderId="0" xfId="25" applyNumberFormat="1" applyFont="1" applyAlignment="1">
      <alignment horizontal="right" vertical="top" wrapText="1"/>
    </xf>
    <xf numFmtId="0" fontId="0" fillId="0" borderId="19" xfId="0" applyBorder="1" applyAlignment="1">
      <alignment horizontal="left" vertical="center"/>
    </xf>
    <xf numFmtId="0" fontId="0" fillId="0" borderId="20" xfId="0" applyBorder="1" applyAlignment="1">
      <alignment vertical="center"/>
    </xf>
    <xf numFmtId="4" fontId="0" fillId="0" borderId="38" xfId="0" applyNumberFormat="1" applyBorder="1" applyAlignment="1">
      <alignment horizontal="right" vertical="center"/>
    </xf>
    <xf numFmtId="0" fontId="3" fillId="0" borderId="0" xfId="0" applyFont="1" applyFill="1" applyAlignment="1">
      <alignment horizontal="left" vertical="top" wrapText="1"/>
    </xf>
    <xf numFmtId="2" fontId="31" fillId="0" borderId="0" xfId="49" applyNumberFormat="1" applyFont="1" applyAlignment="1">
      <alignment horizontal="right" vertical="top"/>
    </xf>
    <xf numFmtId="2" fontId="31" fillId="0" borderId="0" xfId="49" applyNumberFormat="1" applyFont="1" applyAlignment="1">
      <alignment vertical="top"/>
    </xf>
    <xf numFmtId="2" fontId="40" fillId="0" borderId="0" xfId="49" applyNumberFormat="1" applyFont="1" applyAlignment="1">
      <alignment horizontal="right" vertical="top" wrapText="1"/>
    </xf>
    <xf numFmtId="2" fontId="31" fillId="0" borderId="0" xfId="0" applyNumberFormat="1" applyFont="1" applyAlignment="1">
      <alignment horizontal="right" vertical="top"/>
    </xf>
    <xf numFmtId="2" fontId="31" fillId="0" borderId="0" xfId="54" applyNumberFormat="1" applyFont="1" applyAlignment="1">
      <alignment horizontal="right" vertical="top" shrinkToFit="1"/>
    </xf>
    <xf numFmtId="2" fontId="31" fillId="0" borderId="0" xfId="54" applyNumberFormat="1" applyFont="1" applyAlignment="1">
      <alignment vertical="top"/>
    </xf>
    <xf numFmtId="2" fontId="40" fillId="0" borderId="0" xfId="0" applyNumberFormat="1" applyFont="1" applyAlignment="1">
      <alignment vertical="top" wrapText="1"/>
    </xf>
    <xf numFmtId="4" fontId="9" fillId="0" borderId="0" xfId="1" applyFont="1" applyFill="1" applyAlignment="1" applyProtection="1">
      <alignment vertical="top" wrapText="1"/>
    </xf>
    <xf numFmtId="4" fontId="9" fillId="0" borderId="0" xfId="44" applyNumberFormat="1" applyFont="1" applyBorder="1" applyAlignment="1" applyProtection="1">
      <alignment vertical="top" wrapText="1"/>
    </xf>
    <xf numFmtId="0" fontId="9" fillId="0" borderId="0" xfId="60" applyFill="1" applyAlignment="1">
      <alignment horizontal="left" vertical="justify" wrapText="1"/>
    </xf>
    <xf numFmtId="0" fontId="9" fillId="0" borderId="0" xfId="0" applyFont="1" applyFill="1" applyAlignment="1">
      <alignment wrapText="1"/>
    </xf>
    <xf numFmtId="0" fontId="8" fillId="0" borderId="0" xfId="0" quotePrefix="1" applyFont="1" applyFill="1" applyAlignment="1">
      <alignment horizontal="left" wrapText="1"/>
    </xf>
    <xf numFmtId="0" fontId="9" fillId="0" borderId="0" xfId="0" quotePrefix="1" applyFont="1" applyFill="1" applyAlignment="1">
      <alignment horizontal="left" wrapText="1"/>
    </xf>
    <xf numFmtId="0" fontId="9" fillId="0" borderId="0" xfId="60" applyFill="1" applyAlignment="1">
      <alignment horizontal="left" vertical="justify"/>
    </xf>
    <xf numFmtId="0" fontId="9" fillId="0" borderId="0" xfId="60" applyFill="1" applyAlignment="1">
      <alignment vertical="justify"/>
    </xf>
    <xf numFmtId="0" fontId="9" fillId="0" borderId="0" xfId="0" applyFont="1" applyFill="1"/>
    <xf numFmtId="0" fontId="62" fillId="0" borderId="0" xfId="60" applyFont="1" applyFill="1" applyAlignment="1">
      <alignment wrapText="1"/>
    </xf>
    <xf numFmtId="0" fontId="8" fillId="0" borderId="0" xfId="60" applyFont="1" applyFill="1" applyAlignment="1">
      <alignment horizontal="left" vertical="justify" wrapText="1"/>
    </xf>
    <xf numFmtId="0" fontId="9" fillId="0" borderId="0" xfId="61" applyFill="1" applyAlignment="1">
      <alignment horizontal="left" vertical="justify" wrapText="1"/>
    </xf>
    <xf numFmtId="0" fontId="10" fillId="0" borderId="0" xfId="0" applyFont="1" applyFill="1" applyAlignment="1" applyProtection="1">
      <alignment horizontal="left" vertical="center" wrapText="1"/>
      <protection locked="0"/>
    </xf>
    <xf numFmtId="0" fontId="9" fillId="0" borderId="0" xfId="60" applyFill="1" applyAlignment="1">
      <alignment horizontal="left" vertical="top" wrapText="1"/>
    </xf>
    <xf numFmtId="0" fontId="9" fillId="0" borderId="7" xfId="0" applyFont="1" applyFill="1" applyBorder="1" applyAlignment="1">
      <alignment horizontal="left" wrapText="1"/>
    </xf>
    <xf numFmtId="0" fontId="8" fillId="0" borderId="7" xfId="0" applyFont="1" applyFill="1" applyBorder="1" applyAlignment="1">
      <alignment horizontal="left" vertical="center" wrapText="1"/>
    </xf>
    <xf numFmtId="0" fontId="3" fillId="0" borderId="0" xfId="0" applyFont="1" applyFill="1" applyAlignment="1">
      <alignment horizontal="left" wrapText="1"/>
    </xf>
    <xf numFmtId="0" fontId="9" fillId="0" borderId="0" xfId="62" applyFill="1" applyAlignment="1">
      <alignment wrapText="1"/>
    </xf>
    <xf numFmtId="0" fontId="39" fillId="0" borderId="0" xfId="62" applyFont="1" applyFill="1" applyAlignment="1">
      <alignment wrapText="1"/>
    </xf>
    <xf numFmtId="0" fontId="59" fillId="0" borderId="0" xfId="62" applyFont="1" applyFill="1" applyAlignment="1">
      <alignment wrapText="1"/>
    </xf>
    <xf numFmtId="0" fontId="8" fillId="0" borderId="0" xfId="62" applyFont="1" applyFill="1" applyAlignment="1">
      <alignment wrapText="1"/>
    </xf>
    <xf numFmtId="0" fontId="15" fillId="0" borderId="0" xfId="62" applyFont="1" applyFill="1" applyAlignment="1">
      <alignment wrapText="1"/>
    </xf>
    <xf numFmtId="0" fontId="9" fillId="0" borderId="0" xfId="63" applyFill="1" applyAlignment="1">
      <alignment vertical="top" wrapText="1"/>
    </xf>
    <xf numFmtId="0" fontId="3" fillId="0" borderId="0" xfId="0" quotePrefix="1" applyFont="1" applyFill="1" applyAlignment="1">
      <alignment horizontal="left" wrapText="1"/>
    </xf>
    <xf numFmtId="0" fontId="8" fillId="0" borderId="0" xfId="63" applyFont="1" applyFill="1" applyAlignment="1">
      <alignment vertical="top" wrapText="1"/>
    </xf>
    <xf numFmtId="0" fontId="2" fillId="0" borderId="0" xfId="0" quotePrefix="1" applyFont="1" applyFill="1" applyAlignment="1">
      <alignment horizontal="left" wrapText="1"/>
    </xf>
    <xf numFmtId="0" fontId="8" fillId="0" borderId="0" xfId="0" applyFont="1" applyFill="1" applyAlignment="1">
      <alignment horizontal="left" vertical="top" wrapText="1"/>
    </xf>
    <xf numFmtId="0" fontId="0" fillId="0" borderId="0" xfId="0" applyFill="1" applyAlignment="1">
      <alignment wrapText="1"/>
    </xf>
    <xf numFmtId="0" fontId="0" fillId="0" borderId="0" xfId="0" quotePrefix="1" applyFill="1" applyAlignment="1">
      <alignment horizontal="left" wrapText="1"/>
    </xf>
    <xf numFmtId="0" fontId="44" fillId="0" borderId="0" xfId="60" applyFont="1" applyFill="1" applyAlignment="1">
      <alignment horizontal="left" vertical="justify" wrapText="1"/>
    </xf>
    <xf numFmtId="0" fontId="0" fillId="0" borderId="7" xfId="0" applyFill="1" applyBorder="1" applyAlignment="1">
      <alignment horizontal="left" wrapText="1"/>
    </xf>
    <xf numFmtId="0" fontId="3" fillId="0" borderId="7" xfId="0" applyFont="1" applyFill="1" applyBorder="1" applyAlignment="1">
      <alignment horizontal="left" vertical="center" wrapText="1"/>
    </xf>
    <xf numFmtId="0" fontId="8" fillId="0" borderId="0" xfId="0" applyFont="1" applyFill="1" applyAlignment="1">
      <alignment horizontal="left" wrapText="1"/>
    </xf>
    <xf numFmtId="0" fontId="31" fillId="0" borderId="0" xfId="60" applyFont="1" applyFill="1" applyAlignment="1">
      <alignment horizontal="left" vertical="justify" wrapText="1"/>
    </xf>
    <xf numFmtId="0" fontId="31" fillId="0" borderId="0" xfId="64" applyFont="1" applyFill="1" applyAlignment="1">
      <alignment wrapText="1"/>
    </xf>
    <xf numFmtId="0" fontId="65" fillId="0" borderId="0" xfId="62" applyFont="1" applyFill="1" applyAlignment="1">
      <alignment vertical="top" wrapText="1"/>
    </xf>
    <xf numFmtId="0" fontId="9" fillId="0" borderId="0" xfId="0" applyFont="1" applyFill="1" applyAlignment="1">
      <alignment vertical="center" wrapText="1"/>
    </xf>
    <xf numFmtId="0" fontId="2" fillId="0" borderId="0" xfId="60" applyFont="1" applyFill="1" applyAlignment="1">
      <alignment horizontal="left" vertical="justify" wrapText="1"/>
    </xf>
    <xf numFmtId="0" fontId="9" fillId="0" borderId="0" xfId="62" applyFill="1" applyAlignment="1">
      <alignment vertical="top" wrapText="1"/>
    </xf>
    <xf numFmtId="0" fontId="15" fillId="0" borderId="0" xfId="62" applyFont="1" applyFill="1"/>
    <xf numFmtId="0" fontId="9" fillId="0" borderId="0" xfId="60" quotePrefix="1" applyFill="1" applyAlignment="1">
      <alignment horizontal="left" vertical="justify" wrapText="1"/>
    </xf>
    <xf numFmtId="0" fontId="3" fillId="0" borderId="0" xfId="0" applyFont="1" applyFill="1" applyAlignment="1">
      <alignment wrapText="1"/>
    </xf>
    <xf numFmtId="0" fontId="9" fillId="0" borderId="0" xfId="60" applyFill="1" applyAlignment="1">
      <alignment horizontal="left" vertical="top"/>
    </xf>
    <xf numFmtId="0" fontId="8" fillId="0" borderId="0" xfId="60" applyFont="1" applyFill="1" applyAlignment="1">
      <alignment horizontal="left" vertical="justify"/>
    </xf>
    <xf numFmtId="0" fontId="9" fillId="0" borderId="0" xfId="64" applyFont="1" applyFill="1" applyAlignment="1">
      <alignment vertical="top" wrapText="1"/>
    </xf>
    <xf numFmtId="49" fontId="9" fillId="0" borderId="0" xfId="64" applyNumberFormat="1" applyFont="1" applyFill="1" applyAlignment="1">
      <alignment vertical="top" wrapText="1"/>
    </xf>
    <xf numFmtId="0" fontId="0" fillId="0" borderId="0" xfId="0" applyFill="1"/>
    <xf numFmtId="0" fontId="9" fillId="0" borderId="0" xfId="60" applyFill="1" applyAlignment="1">
      <alignment horizontal="left" vertical="justify" wrapText="1" readingOrder="1"/>
    </xf>
    <xf numFmtId="174" fontId="9" fillId="0" borderId="0" xfId="60" applyNumberFormat="1" applyFill="1" applyAlignment="1">
      <alignment horizontal="left" vertical="center" wrapText="1"/>
    </xf>
    <xf numFmtId="0" fontId="32" fillId="0" borderId="0" xfId="60" applyFont="1" applyFill="1" applyAlignment="1">
      <alignment horizontal="left" vertical="justify"/>
    </xf>
    <xf numFmtId="0" fontId="8" fillId="0" borderId="0" xfId="60" applyFont="1" applyFill="1"/>
    <xf numFmtId="0" fontId="9" fillId="0" borderId="0" xfId="0" applyFont="1" applyFill="1" applyAlignment="1">
      <alignment horizontal="left" vertical="justify" wrapText="1"/>
    </xf>
    <xf numFmtId="0" fontId="9" fillId="0" borderId="0" xfId="0" applyFont="1" applyFill="1" applyAlignment="1">
      <alignment horizontal="left" vertical="top" wrapText="1"/>
    </xf>
    <xf numFmtId="0" fontId="9" fillId="0" borderId="0" xfId="0" applyFont="1" applyFill="1" applyAlignment="1">
      <alignment vertical="justify" wrapText="1"/>
    </xf>
    <xf numFmtId="0" fontId="8" fillId="0" borderId="0" xfId="0" applyFont="1" applyFill="1" applyAlignment="1">
      <alignment horizontal="left" vertical="justify"/>
    </xf>
    <xf numFmtId="0" fontId="9" fillId="0" borderId="0" xfId="0" applyFont="1" applyFill="1" applyAlignment="1">
      <alignment vertical="top" wrapText="1"/>
    </xf>
    <xf numFmtId="0" fontId="8" fillId="0" borderId="0" xfId="0" applyFont="1" applyFill="1" applyAlignment="1">
      <alignment vertical="top" wrapText="1"/>
    </xf>
    <xf numFmtId="0" fontId="69" fillId="0" borderId="0" xfId="0" applyFont="1" applyFill="1" applyAlignment="1">
      <alignment vertical="center"/>
    </xf>
    <xf numFmtId="0" fontId="0" fillId="0" borderId="0" xfId="0" applyFill="1" applyAlignment="1">
      <alignment horizontal="center"/>
    </xf>
    <xf numFmtId="49" fontId="9" fillId="0" borderId="0" xfId="0" applyNumberFormat="1" applyFont="1" applyFill="1" applyAlignment="1">
      <alignment vertical="top" wrapText="1"/>
    </xf>
    <xf numFmtId="0" fontId="0" fillId="0" borderId="0" xfId="0" applyFill="1" applyAlignment="1">
      <alignment horizontal="left" wrapText="1"/>
    </xf>
    <xf numFmtId="0" fontId="9" fillId="0" borderId="0" xfId="0" applyFont="1" applyFill="1" applyAlignment="1">
      <alignment horizontal="left" wrapText="1"/>
    </xf>
    <xf numFmtId="0" fontId="59" fillId="0" borderId="0" xfId="0" applyFont="1" applyFill="1" applyAlignment="1" applyProtection="1">
      <alignment horizontal="left" vertical="center" wrapText="1"/>
      <protection locked="0"/>
    </xf>
    <xf numFmtId="0" fontId="9" fillId="0" borderId="0" xfId="0" quotePrefix="1" applyFont="1" applyFill="1" applyAlignment="1">
      <alignment horizontal="left" vertical="center" wrapText="1"/>
    </xf>
    <xf numFmtId="0" fontId="61" fillId="0" borderId="0" xfId="59" applyNumberFormat="1" applyFont="1" applyFill="1" applyAlignment="1">
      <alignment horizontal="left" vertical="top" wrapText="1"/>
    </xf>
    <xf numFmtId="0" fontId="58" fillId="0" borderId="0" xfId="0" quotePrefix="1" applyFont="1" applyFill="1" applyAlignment="1">
      <alignment horizontal="left" wrapText="1"/>
    </xf>
  </cellXfs>
  <cellStyles count="70">
    <cellStyle name="CENA" xfId="1" xr:uid="{00000000-0005-0000-0000-000000000000}"/>
    <cellStyle name="CENA 2" xfId="69" xr:uid="{3DAAD08A-BA34-4743-B598-EEF94817D569}"/>
    <cellStyle name="Comma" xfId="49" builtinId="3"/>
    <cellStyle name="Comma 2" xfId="3" xr:uid="{00000000-0005-0000-0000-000001000000}"/>
    <cellStyle name="Comma 2 2" xfId="34" xr:uid="{62EB1002-A89F-40D9-97C6-B76B84C177CF}"/>
    <cellStyle name="Comma 3 2" xfId="16" xr:uid="{0A6673A2-60C8-4544-B347-1EF7AF0FA350}"/>
    <cellStyle name="Comma 3 3" xfId="17" xr:uid="{7A6E62B8-C1F6-4903-AF85-2FA35BFE6012}"/>
    <cellStyle name="Comma 3 4" xfId="18" xr:uid="{98B2E4F2-3D74-48A4-A1FA-126047F523CF}"/>
    <cellStyle name="Comma 4 2" xfId="19" xr:uid="{6870C636-38CE-441C-9C40-D2906ADBC1F8}"/>
    <cellStyle name="Comma 4 3" xfId="20" xr:uid="{5B4F0746-BC9C-4FB4-9CB9-3914FA8F6DC2}"/>
    <cellStyle name="Comma 4 4" xfId="21" xr:uid="{DB525D07-624B-4818-9FA1-37096050A8A3}"/>
    <cellStyle name="Comma 5 2" xfId="22" xr:uid="{0C9AF29F-A206-4F1C-A5C2-73703BA939AC}"/>
    <cellStyle name="Comma 6 2" xfId="23" xr:uid="{1287888D-5515-45A9-A92A-B45CCEA40B7A}"/>
    <cellStyle name="Currency" xfId="51" builtinId="4"/>
    <cellStyle name="Hiperpovezava 2" xfId="24" xr:uid="{C0E514E1-A5CC-42FC-AF0D-EEFF2D3C46CC}"/>
    <cellStyle name="KOMENTAR" xfId="10" xr:uid="{DE067ED7-E8BD-4461-A3FB-1EF0D4F95439}"/>
    <cellStyle name="Naslov 5" xfId="41" xr:uid="{1EF415A9-4EBD-4B0F-831C-965FDB77160D}"/>
    <cellStyle name="Navadno 10 3" xfId="54" xr:uid="{651B4C5E-F0EC-4637-9E8C-A1C13928C85D}"/>
    <cellStyle name="Navadno 11 2" xfId="61" xr:uid="{AB91126F-CD27-4B34-A74B-713DD4276083}"/>
    <cellStyle name="Navadno 14" xfId="45" xr:uid="{293134C5-BC83-457D-87EA-4D7CA20AD6EF}"/>
    <cellStyle name="Navadno 2" xfId="25" xr:uid="{B93430CF-AE01-4FD3-A071-442ACC1025E9}"/>
    <cellStyle name="Navadno 2 2" xfId="2" xr:uid="{00000000-0005-0000-0000-000002000000}"/>
    <cellStyle name="Navadno 2 2 2" xfId="38" xr:uid="{4F9A63C5-886B-4BDF-8359-2F437546E517}"/>
    <cellStyle name="Navadno 2 2 3" xfId="33" xr:uid="{964CDB28-2A62-4709-BA1D-DC5D73131D5A}"/>
    <cellStyle name="Navadno 2 5" xfId="53" xr:uid="{089FE8FF-E1F5-44C4-A994-5D684C39E291}"/>
    <cellStyle name="Navadno 3" xfId="32" xr:uid="{7FF817E3-D026-47E0-BCB0-2AE744063E57}"/>
    <cellStyle name="Navadno 4" xfId="36" xr:uid="{F82ECE5F-3487-4754-9699-C522E1A1503A}"/>
    <cellStyle name="Navadno 5" xfId="40" xr:uid="{97C814F5-BEE4-4A09-8362-C11E1D779E9A}"/>
    <cellStyle name="Navadno 6" xfId="30" xr:uid="{4EBA786D-CD05-455C-9F9A-2435832D6120}"/>
    <cellStyle name="Navadno 6 2" xfId="46" xr:uid="{E36EE09F-4983-4AAD-AA76-4EB9E4FC1B55}"/>
    <cellStyle name="Navadno 7" xfId="31" xr:uid="{CAE23302-B464-4617-BD34-A2F694365EF2}"/>
    <cellStyle name="Navadno_04164-00_pzr_5_p_1" xfId="68" xr:uid="{44679C65-345A-4353-BCF2-5CE0F51250AC}"/>
    <cellStyle name="Navadno_04165-20-PZR-41-MP_Bistricai_popis_obj" xfId="56" xr:uid="{5A19C06B-6999-4007-88D8-658038679EDF}"/>
    <cellStyle name="Navadno_08130-A0-PZR-4-GEN INKUBATOR_ver1_delovna" xfId="55" xr:uid="{FAEFC151-7F31-4D7F-A6C2-9B98A301CDCF}"/>
    <cellStyle name="Navadno_08130-A0-PZR-6-GEN INKUBATOR_ver1_delovna" xfId="57" xr:uid="{AC669D6E-FA00-494B-A92D-1077C2826D43}"/>
    <cellStyle name="Navadno_KALAMAR-PSO GREGORČIČEVA MS-16.11.04" xfId="50" xr:uid="{D9216E87-916A-46CA-A04D-1BCBC0070180}"/>
    <cellStyle name="Navadno_Kino Siska_pop_GD" xfId="65" xr:uid="{BF7AF6FC-D7E9-4F5C-8914-4204EAECE051}"/>
    <cellStyle name="Navadno_Meritve Dokumentacija" xfId="66" xr:uid="{A2861DB8-914E-47FA-9DFE-1835C9D8731F}"/>
    <cellStyle name="Navadno_V. električne instalacije" xfId="62" xr:uid="{D0607108-3776-4C7B-88BB-677B9BA3E2ED}"/>
    <cellStyle name="Normal" xfId="0" builtinId="0" customBuiltin="1"/>
    <cellStyle name="Normal 2" xfId="5" xr:uid="{67C3429D-6828-49F5-954A-3FFE1EFE7423}"/>
    <cellStyle name="Normal 2 2" xfId="64" xr:uid="{0CF6AABD-53A4-48FB-AAEB-8D4122E528D0}"/>
    <cellStyle name="Normal 2 2 2" xfId="60" xr:uid="{67D0BE10-9F51-43FE-AA0C-D43AFFD0386B}"/>
    <cellStyle name="Normal 3" xfId="42" xr:uid="{24E1C8DA-0C0B-4135-98DC-FA4E238CE37F}"/>
    <cellStyle name="Normal 3 10" xfId="63" xr:uid="{E3A4E65F-AABB-4742-B997-56870ADE8FD1}"/>
    <cellStyle name="Normal_Sheet1" xfId="59" xr:uid="{1CE762B4-6BB1-4F89-B926-9286070A9104}"/>
    <cellStyle name="Odstotek 2" xfId="11" xr:uid="{DE2C12A6-9E89-475B-B232-168E6ADC86B8}"/>
    <cellStyle name="Odstotek 2 2" xfId="39" xr:uid="{DE1FA44E-73A5-4A14-91D5-0E6697FEDBC0}"/>
    <cellStyle name="Odstotek 3" xfId="48" xr:uid="{4623793F-44C1-494C-8350-0F92762274C3}"/>
    <cellStyle name="Percent" xfId="52" builtinId="5"/>
    <cellStyle name="Percent 2" xfId="35" xr:uid="{EA39EF4A-E5A0-4DC8-A48E-98A23D0FCC07}"/>
    <cellStyle name="Percent 3 2" xfId="26" xr:uid="{8A4A829A-4DF3-495B-9F2F-0E6EC9080788}"/>
    <cellStyle name="Percent 3 3" xfId="27" xr:uid="{E5B4F2C5-AFFA-4B2E-B5FE-B4A24E74A05E}"/>
    <cellStyle name="Percent 3 4" xfId="28" xr:uid="{6E24CA17-ADDB-45E1-8049-44B0DAE9DA13}"/>
    <cellStyle name="Percent 5 2" xfId="29" xr:uid="{58C5E075-5DB2-4CB6-86F7-74D30548F0A3}"/>
    <cellStyle name="Pomoc" xfId="7" xr:uid="{CDC66C99-FF17-42A2-8D86-12B54326C6E5}"/>
    <cellStyle name="Rekapitulacija" xfId="8" xr:uid="{01C3E642-EA85-485E-BBBE-3CC3A7B0F6A0}"/>
    <cellStyle name="Slog 1" xfId="12" xr:uid="{113F6B99-A8EE-4387-A3A6-E57383C4FB64}"/>
    <cellStyle name="STOLPEC_E" xfId="9" xr:uid="{C625184F-271D-4CDD-9657-EAE33AA319E4}"/>
    <cellStyle name="Title 2" xfId="6" xr:uid="{F3B88412-D571-41AF-9138-0670E047A8D9}"/>
    <cellStyle name="Valuta 2" xfId="13" xr:uid="{0A84794B-830A-4584-A5AC-C404300C971F}"/>
    <cellStyle name="Valuta 2 2" xfId="47" xr:uid="{939862B4-821A-4C3E-8FED-161FC6CB87B2}"/>
    <cellStyle name="Vejica 2" xfId="15" xr:uid="{86436931-7750-445A-858A-BA0FD24BA1E6}"/>
    <cellStyle name="Vejica 2 2" xfId="44" xr:uid="{CE4F574F-BC96-4118-8C8A-639128AD6603}"/>
    <cellStyle name="Vejica 2 2 2" xfId="58" xr:uid="{2B9E7CA5-8A79-4819-8497-28E37C7B352C}"/>
    <cellStyle name="Vejica 3" xfId="14" xr:uid="{2B8F14B7-DF41-44E5-B900-48CF137AC105}"/>
    <cellStyle name="Vejica 4" xfId="37" xr:uid="{6A714523-AFAC-4E09-BCF5-99FC509AAC13}"/>
    <cellStyle name="Vejica 46" xfId="67" xr:uid="{B8C6128E-7893-4328-9A52-BD9632FD9889}"/>
    <cellStyle name="Vejica 5" xfId="43" xr:uid="{C1F8B406-B656-427D-B73C-9C8955C7ECD2}"/>
    <cellStyle name="Vejica 6" xfId="4" xr:uid="{00D9937D-79D7-4CC1-8362-5E65A359EC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845EB9BC-A8C2-4C9E-A75E-0D0EEAA692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6547D600-E607-41C4-A6D6-70CE390E30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48E5EB3A-4703-4F97-8E15-C485F1C102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D1EDE4F-135B-43B4-B886-ECAA684FCF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84E97651-4158-4757-9958-70C3B09977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1271B8E8-3809-4FB3-B815-ECA2989B16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B1270FC8-EB57-41C7-AAFB-2E0FDFC56E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4910153E-8C37-470B-9DF4-B0819A1171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88279F31-0522-4BEA-AF79-70E7C4156D1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CEF5C90-B719-4D48-B13F-42EE89CEF83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842AF96-BE70-49A6-A3AE-5D51EF0091D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B5F02E3-40EE-4D8E-AA1E-DDF69FD782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59688284-10C6-4252-8418-1DA22D92D8F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5</xdr:col>
      <xdr:colOff>47625</xdr:colOff>
      <xdr:row>0</xdr:row>
      <xdr:rowOff>19050</xdr:rowOff>
    </xdr:from>
    <xdr:ext cx="740410" cy="432435"/>
    <xdr:pic>
      <xdr:nvPicPr>
        <xdr:cNvPr id="2" name="Slika 1">
          <a:extLst>
            <a:ext uri="{FF2B5EF4-FFF2-40B4-BE49-F238E27FC236}">
              <a16:creationId xmlns:a16="http://schemas.microsoft.com/office/drawing/2014/main" id="{3EFBB16F-0A73-4706-B0C5-6C9409C1B7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15050" y="19050"/>
          <a:ext cx="740410" cy="43243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7ECDF80-AD3D-4A82-A907-1E1CA1C98E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8225"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35FFB700-34D2-47D3-82D8-7C25E90BCD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8225" y="19050"/>
          <a:ext cx="740410" cy="4324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5</xdr:col>
      <xdr:colOff>47625</xdr:colOff>
      <xdr:row>0</xdr:row>
      <xdr:rowOff>19050</xdr:rowOff>
    </xdr:from>
    <xdr:ext cx="740410" cy="432435"/>
    <xdr:pic>
      <xdr:nvPicPr>
        <xdr:cNvPr id="2" name="Slika 1">
          <a:extLst>
            <a:ext uri="{FF2B5EF4-FFF2-40B4-BE49-F238E27FC236}">
              <a16:creationId xmlns:a16="http://schemas.microsoft.com/office/drawing/2014/main" id="{D3CAFDD1-97D9-42C7-98B7-9792073FFD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5" y="19050"/>
          <a:ext cx="740410" cy="432435"/>
        </a:xfrm>
        <a:prstGeom prst="rect">
          <a:avLst/>
        </a:prstGeom>
      </xdr:spPr>
    </xdr:pic>
    <xdr:clientData/>
  </xdr:oneCellAnchor>
  <xdr:oneCellAnchor>
    <xdr:from>
      <xdr:col>5</xdr:col>
      <xdr:colOff>47625</xdr:colOff>
      <xdr:row>0</xdr:row>
      <xdr:rowOff>19050</xdr:rowOff>
    </xdr:from>
    <xdr:ext cx="740410" cy="432435"/>
    <xdr:pic>
      <xdr:nvPicPr>
        <xdr:cNvPr id="3" name="Slika 2">
          <a:extLst>
            <a:ext uri="{FF2B5EF4-FFF2-40B4-BE49-F238E27FC236}">
              <a16:creationId xmlns:a16="http://schemas.microsoft.com/office/drawing/2014/main" id="{56180B86-1539-423E-A64A-72F1F658ABF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5" y="19050"/>
          <a:ext cx="740410" cy="432435"/>
        </a:xfrm>
        <a:prstGeom prst="rect">
          <a:avLst/>
        </a:prstGeom>
      </xdr:spPr>
    </xdr:pic>
    <xdr:clientData/>
  </xdr:oneCellAnchor>
  <xdr:oneCellAnchor>
    <xdr:from>
      <xdr:col>5</xdr:col>
      <xdr:colOff>47625</xdr:colOff>
      <xdr:row>0</xdr:row>
      <xdr:rowOff>19050</xdr:rowOff>
    </xdr:from>
    <xdr:ext cx="740410" cy="432435"/>
    <xdr:pic>
      <xdr:nvPicPr>
        <xdr:cNvPr id="4" name="Slika 3">
          <a:extLst>
            <a:ext uri="{FF2B5EF4-FFF2-40B4-BE49-F238E27FC236}">
              <a16:creationId xmlns:a16="http://schemas.microsoft.com/office/drawing/2014/main" id="{AC989141-7684-4389-9A0C-7052EFEDAD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5" y="19050"/>
          <a:ext cx="740410" cy="432435"/>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113DC7F2-D785-4037-ADA0-EF06B137F9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be.local\ns1\Skupine\GAG-6\daljnovodi\projekti\IBMK%20DV%202x110%20kV%20prikljucni%20vod%20za%20HE%20Mokrice\DZR_SM39%20LOT_A\DZR%20-%20SM39\IBMK-6Gxxxx_popis%20del%20s%20koli&#269;i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ML"/>
      <sheetName val="rek"/>
      <sheetName val="jeklo izd.&amp;dob."/>
      <sheetName val="montaža"/>
      <sheetName val="gradbena"/>
      <sheetName val="baza"/>
      <sheetName val="baza_stebri"/>
    </sheetNames>
    <sheetDataSet>
      <sheetData sheetId="0" refreshError="1">
        <row r="10">
          <cell r="D10">
            <v>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F88"/>
  <sheetViews>
    <sheetView tabSelected="1" view="pageBreakPreview" zoomScaleNormal="145" zoomScaleSheetLayoutView="100" workbookViewId="0"/>
  </sheetViews>
  <sheetFormatPr defaultRowHeight="12.75"/>
  <cols>
    <col min="1" max="1" width="6.7109375" customWidth="1"/>
    <col min="2" max="2" width="31.7109375" customWidth="1"/>
    <col min="3" max="3" width="13.7109375" customWidth="1"/>
    <col min="4" max="4" width="7.7109375" customWidth="1"/>
    <col min="5" max="5" width="4.7109375" customWidth="1"/>
    <col min="6" max="6" width="21.7109375" style="94" customWidth="1"/>
    <col min="7" max="7" width="1.5703125" customWidth="1"/>
    <col min="10" max="10" width="10.85546875" bestFit="1" customWidth="1"/>
  </cols>
  <sheetData>
    <row r="1" spans="1:6" s="2" customFormat="1">
      <c r="A1" s="3"/>
      <c r="B1" s="4"/>
      <c r="C1" s="3"/>
      <c r="D1" s="5"/>
      <c r="E1" s="6"/>
      <c r="F1" s="6"/>
    </row>
    <row r="2" spans="1:6" s="2" customFormat="1">
      <c r="A2" s="3"/>
      <c r="B2" s="4"/>
      <c r="C2" s="3"/>
      <c r="D2" s="5"/>
      <c r="E2" s="6"/>
      <c r="F2" s="6"/>
    </row>
    <row r="3" spans="1:6" s="2" customFormat="1">
      <c r="A3" s="12"/>
      <c r="B3" s="13"/>
      <c r="C3" s="14"/>
      <c r="D3" s="12"/>
      <c r="E3" s="12"/>
      <c r="F3" s="92"/>
    </row>
    <row r="4" spans="1:6" s="2" customFormat="1">
      <c r="A4" s="15" t="s">
        <v>8</v>
      </c>
      <c r="B4" s="4"/>
      <c r="C4" s="3"/>
      <c r="D4" s="5"/>
      <c r="E4" s="6"/>
      <c r="F4" s="93" t="s">
        <v>7</v>
      </c>
    </row>
    <row r="6" spans="1:6" ht="18">
      <c r="A6" s="11" t="s">
        <v>140</v>
      </c>
      <c r="B6" s="9"/>
    </row>
    <row r="7" spans="1:6">
      <c r="B7" s="7"/>
      <c r="C7" s="7"/>
      <c r="F7" s="74"/>
    </row>
    <row r="8" spans="1:6">
      <c r="B8" s="7"/>
      <c r="C8" s="7"/>
      <c r="F8" s="74"/>
    </row>
    <row r="9" spans="1:6">
      <c r="B9" s="7"/>
      <c r="C9" s="7" t="s">
        <v>11</v>
      </c>
    </row>
    <row r="10" spans="1:6">
      <c r="A10" s="12" t="s">
        <v>6</v>
      </c>
      <c r="B10" s="13"/>
      <c r="C10" s="14" t="s">
        <v>12</v>
      </c>
      <c r="D10" s="12"/>
      <c r="E10" s="12"/>
      <c r="F10" s="92"/>
    </row>
    <row r="11" spans="1:6">
      <c r="B11" s="10"/>
      <c r="C11" s="7"/>
    </row>
    <row r="12" spans="1:6">
      <c r="B12" s="10"/>
      <c r="C12" s="7" t="s">
        <v>25</v>
      </c>
    </row>
    <row r="13" spans="1:6">
      <c r="A13" s="12" t="s">
        <v>3</v>
      </c>
      <c r="B13" s="13"/>
      <c r="C13" s="14" t="s">
        <v>24</v>
      </c>
      <c r="D13" s="12"/>
      <c r="E13" s="12"/>
      <c r="F13" s="92"/>
    </row>
    <row r="14" spans="1:6">
      <c r="B14" s="10"/>
      <c r="C14" s="7"/>
    </row>
    <row r="15" spans="1:6">
      <c r="A15" t="s">
        <v>21</v>
      </c>
      <c r="B15" s="10"/>
      <c r="C15" s="7" t="s">
        <v>1053</v>
      </c>
      <c r="D15" s="7"/>
      <c r="E15" s="7"/>
      <c r="F15" s="95"/>
    </row>
    <row r="16" spans="1:6">
      <c r="B16" s="10"/>
      <c r="C16" s="7" t="s">
        <v>22</v>
      </c>
      <c r="D16" s="7"/>
      <c r="E16" s="7"/>
      <c r="F16" s="95"/>
    </row>
    <row r="17" spans="1:6">
      <c r="B17" s="10"/>
      <c r="C17" s="7" t="s">
        <v>1050</v>
      </c>
      <c r="D17" s="7"/>
      <c r="E17" s="7"/>
      <c r="F17" s="95"/>
    </row>
    <row r="18" spans="1:6">
      <c r="B18" s="10"/>
      <c r="C18" s="7" t="s">
        <v>1051</v>
      </c>
      <c r="D18" s="7"/>
      <c r="E18" s="7"/>
      <c r="F18" s="95"/>
    </row>
    <row r="19" spans="1:6">
      <c r="B19" s="10"/>
      <c r="C19" s="7" t="s">
        <v>1052</v>
      </c>
      <c r="D19" s="7"/>
      <c r="E19" s="7"/>
      <c r="F19" s="95"/>
    </row>
    <row r="20" spans="1:6">
      <c r="A20" s="12"/>
      <c r="B20" s="13"/>
      <c r="C20" s="14" t="s">
        <v>1049</v>
      </c>
      <c r="D20" s="12"/>
      <c r="E20" s="12"/>
      <c r="F20" s="92"/>
    </row>
    <row r="21" spans="1:6">
      <c r="B21" s="7"/>
    </row>
    <row r="22" spans="1:6">
      <c r="B22" s="10"/>
      <c r="C22" s="7"/>
    </row>
    <row r="23" spans="1:6">
      <c r="A23" s="12" t="s">
        <v>5</v>
      </c>
      <c r="B23" s="13"/>
      <c r="C23" s="14" t="s">
        <v>1048</v>
      </c>
      <c r="D23" s="12"/>
      <c r="E23" s="12"/>
      <c r="F23" s="92"/>
    </row>
    <row r="24" spans="1:6">
      <c r="B24" s="7"/>
    </row>
    <row r="25" spans="1:6">
      <c r="A25" s="12" t="s">
        <v>4</v>
      </c>
      <c r="B25" s="13"/>
      <c r="C25" s="17"/>
      <c r="D25" s="12"/>
      <c r="E25" s="12"/>
      <c r="F25" s="92"/>
    </row>
    <row r="27" spans="1:6" ht="13.5" thickBot="1"/>
    <row r="28" spans="1:6" ht="13.5" thickBot="1">
      <c r="A28" s="54" t="str">
        <f>'01_1_I._SPL'!A7</f>
        <v>I.</v>
      </c>
      <c r="B28" s="55" t="s">
        <v>141</v>
      </c>
      <c r="C28" s="56"/>
      <c r="D28" s="56"/>
      <c r="E28" s="56"/>
      <c r="F28" s="96"/>
    </row>
    <row r="29" spans="1:6" ht="14.25" thickTop="1" thickBot="1">
      <c r="A29" s="8"/>
      <c r="B29" s="57" t="str">
        <f>CONCATENATE("SKUPAJ - ",B28)</f>
        <v>SKUPAJ - SPLOŠNO</v>
      </c>
      <c r="C29" s="58"/>
      <c r="D29" s="58"/>
      <c r="E29" s="58"/>
      <c r="F29" s="97">
        <f>'01_1_I._SPL'!F102</f>
        <v>0</v>
      </c>
    </row>
    <row r="30" spans="1:6">
      <c r="A30" s="8"/>
      <c r="B30" s="16"/>
      <c r="C30" s="59"/>
      <c r="D30" s="59"/>
      <c r="E30" s="59"/>
      <c r="F30" s="98"/>
    </row>
    <row r="31" spans="1:6" ht="13.5" thickBot="1">
      <c r="A31" s="8"/>
      <c r="B31" s="16"/>
      <c r="C31" s="59"/>
      <c r="D31" s="59"/>
      <c r="E31" s="59"/>
      <c r="F31" s="98"/>
    </row>
    <row r="32" spans="1:6">
      <c r="A32" s="54" t="s">
        <v>18</v>
      </c>
      <c r="B32" s="60" t="s">
        <v>19</v>
      </c>
      <c r="C32" s="61"/>
      <c r="D32" s="61"/>
      <c r="E32" s="61"/>
      <c r="F32" s="99"/>
    </row>
    <row r="33" spans="1:6">
      <c r="A33" s="8" t="str">
        <f>'02_1_II.1_PRIP'!A9</f>
        <v>II.1.</v>
      </c>
      <c r="B33" s="62" t="str">
        <f>'02_1_II.1_PRIP'!B9</f>
        <v>PRIPRAVLJALNA IN ZAKLJUČNA DELA</v>
      </c>
      <c r="C33" s="63"/>
      <c r="D33" s="63"/>
      <c r="E33" s="63"/>
      <c r="F33" s="100">
        <f>'02_1_II.1_PRIP'!F31</f>
        <v>0</v>
      </c>
    </row>
    <row r="34" spans="1:6">
      <c r="A34" s="8" t="str">
        <f>'03_1_II.2_ZEM'!A9</f>
        <v>II.2.</v>
      </c>
      <c r="B34" s="62" t="str">
        <f>'03_1_II.2_ZEM'!B9</f>
        <v>ZEMELJSKA DELA</v>
      </c>
      <c r="C34" s="63"/>
      <c r="D34" s="63"/>
      <c r="E34" s="63"/>
      <c r="F34" s="100">
        <f>'03_1_II.2_ZEM'!F39</f>
        <v>0</v>
      </c>
    </row>
    <row r="35" spans="1:6">
      <c r="A35" s="8" t="str">
        <f>'04_1_II.3_BET'!A9</f>
        <v>II.3.</v>
      </c>
      <c r="B35" s="62" t="str">
        <f>'04_1_II.3_BET'!B9</f>
        <v>BETONSKA DELA</v>
      </c>
      <c r="C35" s="63"/>
      <c r="D35" s="63"/>
      <c r="E35" s="63"/>
      <c r="F35" s="100">
        <f>'04_1_II.3_BET'!F38</f>
        <v>0</v>
      </c>
    </row>
    <row r="36" spans="1:6">
      <c r="A36" s="8" t="str">
        <f>'05_1_II.4_MAB'!A9</f>
        <v>II.4.</v>
      </c>
      <c r="B36" s="62" t="str">
        <f>'05_1_II.4_MAB'!B9</f>
        <v>MONTAŽNO AB OHIŠJE TRAFO POSTAJE</v>
      </c>
      <c r="C36" s="63"/>
      <c r="D36" s="63"/>
      <c r="E36" s="63"/>
      <c r="F36" s="100">
        <f>'05_1_II.4_MAB'!F46</f>
        <v>0</v>
      </c>
    </row>
    <row r="37" spans="1:6">
      <c r="A37" s="8" t="str">
        <f>'06_1_II.5_TES'!A9</f>
        <v>II.5.</v>
      </c>
      <c r="B37" s="62" t="str">
        <f>'06_1_II.5_TES'!B9</f>
        <v>TESARSKA DELA</v>
      </c>
      <c r="C37" s="63"/>
      <c r="D37" s="63"/>
      <c r="E37" s="63"/>
      <c r="F37" s="100">
        <f>'06_1_II.5_TES'!F33</f>
        <v>0</v>
      </c>
    </row>
    <row r="38" spans="1:6">
      <c r="A38" s="8" t="str">
        <f>'07_1_II.6_ZID'!A9</f>
        <v>II.6.</v>
      </c>
      <c r="B38" s="62" t="str">
        <f>'07_1_II.6_ZID'!B9</f>
        <v>ZIDARSKA DELA</v>
      </c>
      <c r="C38" s="63"/>
      <c r="D38" s="63"/>
      <c r="E38" s="63"/>
      <c r="F38" s="100">
        <f>'07_1_II.6_ZID'!F37</f>
        <v>0</v>
      </c>
    </row>
    <row r="39" spans="1:6">
      <c r="A39" s="8" t="str">
        <f>'08_1_II.7_RUS'!A9</f>
        <v>II.7.</v>
      </c>
      <c r="B39" s="62" t="str">
        <f>'08_1_II.7_RUS'!B9</f>
        <v>RUŠITVENA DELA</v>
      </c>
      <c r="C39" s="63"/>
      <c r="D39" s="63"/>
      <c r="E39" s="63"/>
      <c r="F39" s="100">
        <f>'08_1_II.7_RUS'!F44</f>
        <v>0</v>
      </c>
    </row>
    <row r="40" spans="1:6">
      <c r="A40" s="8" t="str">
        <f>'09_1_II.8_ZU'!A9</f>
        <v>II.8.</v>
      </c>
      <c r="B40" s="615" t="str">
        <f>'09_1_II.8_ZU'!B9</f>
        <v>ZUNANJA UREDITEV TER METEORNA KANALIZACIJA</v>
      </c>
      <c r="C40" s="616"/>
      <c r="D40" s="616"/>
      <c r="E40" s="616"/>
      <c r="F40" s="100">
        <f>'09_1_II.8_ZU'!F128</f>
        <v>0</v>
      </c>
    </row>
    <row r="41" spans="1:6">
      <c r="A41" s="8" t="str">
        <f>'10_1_II.9_GD-SI'!A9</f>
        <v>II.9.</v>
      </c>
      <c r="B41" s="615" t="str">
        <f>'10_1_II.9_GD-SI'!B9</f>
        <v>GRADBENA DELA ZA STROJNE INŠTALACIJE</v>
      </c>
      <c r="C41" s="616"/>
      <c r="D41" s="616"/>
      <c r="E41" s="616"/>
      <c r="F41" s="617">
        <f>'10_1_II.9_GD-SI'!F39</f>
        <v>0</v>
      </c>
    </row>
    <row r="42" spans="1:6">
      <c r="A42" s="8" t="str">
        <f>'11_1_II.10_GD-EI'!A9</f>
        <v>II.10.</v>
      </c>
      <c r="B42" s="615" t="str">
        <f>'11_1_II.10_GD-EI'!B9</f>
        <v>GRADBENA DELA ZA ELEKTROINŠTALACIJE</v>
      </c>
      <c r="C42" s="616"/>
      <c r="D42" s="616"/>
      <c r="E42" s="616"/>
      <c r="F42" s="617">
        <f>'11_1_II.10_GD-EI'!F71</f>
        <v>0</v>
      </c>
    </row>
    <row r="43" spans="1:6" ht="13.5" thickBot="1">
      <c r="A43" s="54"/>
      <c r="B43" s="64"/>
      <c r="C43" s="65"/>
      <c r="D43" s="65"/>
      <c r="E43" s="65"/>
      <c r="F43" s="101"/>
    </row>
    <row r="44" spans="1:6" ht="14.25" thickTop="1" thickBot="1">
      <c r="A44" s="54"/>
      <c r="B44" s="57" t="str">
        <f>CONCATENATE("SKUPAJ - ",B32)</f>
        <v>SKUPAJ - GRADBENA DELA</v>
      </c>
      <c r="C44" s="58"/>
      <c r="D44" s="58"/>
      <c r="E44" s="58"/>
      <c r="F44" s="97">
        <f>SUM(F32:F43)</f>
        <v>0</v>
      </c>
    </row>
    <row r="45" spans="1:6">
      <c r="A45" s="54"/>
      <c r="B45" s="16"/>
      <c r="C45" s="59"/>
      <c r="D45" s="59"/>
      <c r="E45" s="59"/>
      <c r="F45" s="98"/>
    </row>
    <row r="46" spans="1:6" ht="13.5" thickBot="1">
      <c r="A46" s="54"/>
      <c r="B46" s="16"/>
      <c r="C46" s="59"/>
      <c r="D46" s="59"/>
      <c r="E46" s="59"/>
      <c r="F46" s="98"/>
    </row>
    <row r="47" spans="1:6">
      <c r="A47" s="54" t="s">
        <v>16</v>
      </c>
      <c r="B47" s="60" t="s">
        <v>17</v>
      </c>
      <c r="C47" s="61"/>
      <c r="D47" s="61"/>
      <c r="E47" s="61"/>
      <c r="F47" s="102"/>
    </row>
    <row r="48" spans="1:6">
      <c r="A48" s="8" t="str">
        <f>'12_1_III.1_KRO'!A9</f>
        <v>III.1.</v>
      </c>
      <c r="B48" s="62" t="str">
        <f>'12_1_III.1_KRO'!B9</f>
        <v>KROVSKO-KLEPARSKA DELA</v>
      </c>
      <c r="C48" s="63"/>
      <c r="D48" s="63"/>
      <c r="E48" s="63"/>
      <c r="F48" s="100">
        <f>'12_1_III.1_KRO'!F66</f>
        <v>0</v>
      </c>
    </row>
    <row r="49" spans="1:6">
      <c r="A49" s="75" t="str">
        <f>'13_1_III.2_KLJ'!A9</f>
        <v>III.2.</v>
      </c>
      <c r="B49" s="62" t="str">
        <f>'13_1_III.2_KLJ'!B9</f>
        <v>KLJUČAVNIČARSKA DELA</v>
      </c>
      <c r="C49" s="63"/>
      <c r="D49" s="63"/>
      <c r="E49" s="63"/>
      <c r="F49" s="100">
        <f>'13_1_III.2_KLJ'!F52</f>
        <v>0</v>
      </c>
    </row>
    <row r="50" spans="1:6">
      <c r="A50" s="8" t="str">
        <f>'14_1_III.3_SPEC'!A9</f>
        <v>III.3</v>
      </c>
      <c r="B50" s="62" t="str">
        <f>'14_1_III.3_SPEC'!B9</f>
        <v>SPECIALNA OPREMA</v>
      </c>
      <c r="C50" s="63"/>
      <c r="D50" s="63"/>
      <c r="E50" s="63"/>
      <c r="F50" s="100">
        <f>'14_1_III.3_SPEC'!F20</f>
        <v>0</v>
      </c>
    </row>
    <row r="51" spans="1:6" ht="13.5" thickBot="1">
      <c r="A51" s="1"/>
      <c r="B51" s="64"/>
      <c r="C51" s="65"/>
      <c r="D51" s="65"/>
      <c r="E51" s="65"/>
      <c r="F51" s="101"/>
    </row>
    <row r="52" spans="1:6" ht="14.25" thickTop="1" thickBot="1">
      <c r="A52" s="1"/>
      <c r="B52" s="57" t="str">
        <f>CONCATENATE("SKUPAJ - ",B47)</f>
        <v>SKUPAJ - OBRTNIŠKA DELA</v>
      </c>
      <c r="C52" s="58"/>
      <c r="D52" s="58"/>
      <c r="E52" s="58"/>
      <c r="F52" s="97">
        <f>SUM(F47:F51)</f>
        <v>0</v>
      </c>
    </row>
    <row r="53" spans="1:6">
      <c r="A53" s="54"/>
      <c r="B53" s="16"/>
      <c r="C53" s="59"/>
      <c r="D53" s="59"/>
      <c r="E53" s="59"/>
      <c r="F53" s="98"/>
    </row>
    <row r="54" spans="1:6" ht="13.5" thickBot="1">
      <c r="A54" s="54"/>
      <c r="B54" s="16"/>
      <c r="C54" s="59"/>
      <c r="D54" s="59"/>
      <c r="E54" s="59"/>
      <c r="F54" s="98"/>
    </row>
    <row r="55" spans="1:6">
      <c r="A55" s="54" t="s">
        <v>137</v>
      </c>
      <c r="B55" s="60" t="s">
        <v>138</v>
      </c>
      <c r="C55" s="61"/>
      <c r="D55" s="61"/>
      <c r="E55" s="61"/>
      <c r="F55" s="102"/>
    </row>
    <row r="56" spans="1:6">
      <c r="A56" s="8" t="str">
        <f>'15_3_IV.1._FE'!A29</f>
        <v>IV.1.</v>
      </c>
      <c r="B56" s="484" t="str">
        <f>'15_3_IV.1._FE'!B29</f>
        <v>FOTONAPETOSTNA ELEKTRARNA</v>
      </c>
      <c r="C56" s="481"/>
      <c r="D56" s="481"/>
      <c r="E56" s="481"/>
      <c r="F56" s="482">
        <f>'15_3_IV.1._FE'!F414</f>
        <v>0</v>
      </c>
    </row>
    <row r="57" spans="1:6">
      <c r="A57" s="8" t="str">
        <f>'16_3_IV.2._SN'!A17</f>
        <v>IV.2.</v>
      </c>
      <c r="B57" s="62" t="str">
        <f>'16_3_IV.2._SN'!B17</f>
        <v>TRANSFORMATORSKA POSTAJA IN SN KABLOVOD</v>
      </c>
      <c r="C57" s="63"/>
      <c r="D57" s="63"/>
      <c r="E57" s="63"/>
      <c r="F57" s="100">
        <f>'16_3_IV.2._SN'!F942</f>
        <v>0</v>
      </c>
    </row>
    <row r="58" spans="1:6">
      <c r="A58" s="8" t="s">
        <v>139</v>
      </c>
      <c r="B58" s="62" t="s">
        <v>970</v>
      </c>
      <c r="C58" s="63"/>
      <c r="D58" s="63"/>
      <c r="E58" s="63"/>
      <c r="F58" s="100">
        <f>'17_4_IV.3._VOD'!F48</f>
        <v>0</v>
      </c>
    </row>
    <row r="59" spans="1:6" ht="13.5" thickBot="1">
      <c r="A59" s="1"/>
      <c r="B59" s="64"/>
      <c r="C59" s="65"/>
      <c r="D59" s="65"/>
      <c r="E59" s="65"/>
      <c r="F59" s="101"/>
    </row>
    <row r="60" spans="1:6" ht="14.25" thickTop="1" thickBot="1">
      <c r="A60" s="1"/>
      <c r="B60" s="57" t="str">
        <f>CONCATENATE("SKUPAJ - ",B55)</f>
        <v>SKUPAJ - INŠTALACIJSKA DELA</v>
      </c>
      <c r="C60" s="58"/>
      <c r="D60" s="58"/>
      <c r="E60" s="58"/>
      <c r="F60" s="97">
        <f>SUM(F55:F59)</f>
        <v>0</v>
      </c>
    </row>
    <row r="61" spans="1:6">
      <c r="A61" s="54"/>
      <c r="B61" s="16"/>
      <c r="C61" s="59"/>
      <c r="D61" s="59"/>
      <c r="E61" s="59"/>
      <c r="F61" s="98"/>
    </row>
    <row r="62" spans="1:6" ht="13.5" thickBot="1">
      <c r="A62" s="54"/>
      <c r="B62" s="16"/>
      <c r="C62" s="59"/>
      <c r="D62" s="59"/>
      <c r="E62" s="59"/>
      <c r="F62" s="98"/>
    </row>
    <row r="63" spans="1:6" ht="13.5" thickBot="1">
      <c r="A63" s="54" t="s">
        <v>294</v>
      </c>
      <c r="B63" s="222" t="s">
        <v>329</v>
      </c>
      <c r="C63" s="223"/>
      <c r="D63" s="223"/>
      <c r="E63" s="223"/>
      <c r="F63" s="224">
        <f>0.05*(F60+F52+F44+F29)</f>
        <v>0</v>
      </c>
    </row>
    <row r="64" spans="1:6">
      <c r="A64" s="1"/>
      <c r="B64" s="16"/>
      <c r="C64" s="59"/>
      <c r="D64" s="59"/>
      <c r="E64" s="59"/>
      <c r="F64" s="98"/>
    </row>
    <row r="65" spans="1:6" ht="13.5" thickBot="1">
      <c r="A65" s="1"/>
      <c r="B65" s="66"/>
      <c r="C65" s="59"/>
      <c r="D65" s="59"/>
      <c r="E65" s="59"/>
      <c r="F65" s="98"/>
    </row>
    <row r="66" spans="1:6">
      <c r="B66" s="60" t="s">
        <v>13</v>
      </c>
      <c r="C66" s="67"/>
      <c r="D66" s="67"/>
      <c r="E66" s="67"/>
      <c r="F66" s="102">
        <f>F52+F44+F29+F60+F63</f>
        <v>0</v>
      </c>
    </row>
    <row r="67" spans="1:6" ht="13.5" thickBot="1">
      <c r="B67" s="68" t="s">
        <v>14</v>
      </c>
      <c r="C67" s="65"/>
      <c r="D67" s="65"/>
      <c r="E67" s="65"/>
      <c r="F67" s="103">
        <f>F66*0.22</f>
        <v>0</v>
      </c>
    </row>
    <row r="68" spans="1:6" ht="14.25" thickTop="1" thickBot="1">
      <c r="B68" s="57" t="s">
        <v>15</v>
      </c>
      <c r="C68" s="69"/>
      <c r="D68" s="69"/>
      <c r="E68" s="69"/>
      <c r="F68" s="97">
        <f>F66+F67</f>
        <v>0</v>
      </c>
    </row>
    <row r="88" ht="35.1" customHeight="1"/>
  </sheetData>
  <sheetProtection algorithmName="SHA-512" hashValue="iQCZkkKIuu+BrGTK39J5nCyJp3wwS23wzzrgcb9xJtDWhwM5E+Bs+KQnGN1mqK/CqyAxBol4OcbK1h+qI7+SJQ==" saltValue="cbe7qN9hUcHNNki1IN8rwA==" spinCount="100000" sheet="1" objects="1" scenarios="1"/>
  <pageMargins left="0.98425196850393704" right="0.59055118110236227" top="0.59055118110236227" bottom="1.3779527559055118" header="0" footer="0.51181102362204722"/>
  <pageSetup paperSize="9" orientation="portrait" r:id="rId1"/>
  <headerFooter>
    <oddFooter>&amp;L&amp;8Fotonapetostna elektrarna na strehi skladišč 50 in 51
Rev_0&amp;C&amp;8&amp;P/&amp;N&amp;R&amp;"Arial,Krepko"&amp;18PZI &amp;"Arial,Navadno"&amp;8
Št. projekta: 23016-00</oddFooter>
  </headerFooter>
  <rowBreaks count="1" manualBreakCount="1">
    <brk id="5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4BF78-9EE1-407F-AE6A-4A0260CDF439}">
  <sheetPr>
    <tabColor rgb="FF00B0F0"/>
  </sheetPr>
  <dimension ref="A1:H4667"/>
  <sheetViews>
    <sheetView view="pageBreakPreview" zoomScaleNormal="100" zoomScaleSheetLayoutView="100" workbookViewId="0"/>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B1" s="28"/>
      <c r="C1" s="34"/>
      <c r="D1" s="35"/>
      <c r="E1" s="36"/>
      <c r="F1" s="83"/>
      <c r="G1" s="37"/>
    </row>
    <row r="2" spans="1:8" s="24" customFormat="1">
      <c r="A2" s="28"/>
      <c r="B2" s="28"/>
      <c r="C2" s="34"/>
      <c r="D2" s="35"/>
      <c r="E2" s="36"/>
      <c r="F2" s="83"/>
      <c r="G2" s="37"/>
    </row>
    <row r="3" spans="1:8" s="24" customFormat="1">
      <c r="A3" s="29"/>
      <c r="B3" s="29"/>
      <c r="C3" s="38"/>
      <c r="D3" s="39"/>
      <c r="E3" s="40"/>
      <c r="F3" s="84"/>
      <c r="G3" s="37"/>
    </row>
    <row r="4" spans="1:8" s="32" customFormat="1" ht="9.75">
      <c r="A4" s="70" t="s">
        <v>8</v>
      </c>
      <c r="B4" s="31"/>
      <c r="C4" s="41"/>
      <c r="D4" s="42"/>
      <c r="E4" s="43"/>
      <c r="F4" s="85" t="s">
        <v>7</v>
      </c>
      <c r="G4" s="44"/>
    </row>
    <row r="5" spans="1:8" s="25" customFormat="1">
      <c r="A5" s="77" t="s">
        <v>0</v>
      </c>
      <c r="B5" s="78" t="s">
        <v>1</v>
      </c>
      <c r="C5" s="78" t="s">
        <v>1056</v>
      </c>
      <c r="D5" s="79" t="s">
        <v>1057</v>
      </c>
      <c r="E5" s="80" t="s">
        <v>23</v>
      </c>
      <c r="F5" s="86" t="s">
        <v>10</v>
      </c>
      <c r="G5" s="81"/>
    </row>
    <row r="6" spans="1:8" s="24" customFormat="1">
      <c r="A6" s="20"/>
      <c r="B6" s="20"/>
      <c r="C6" s="45"/>
      <c r="D6" s="46"/>
      <c r="E6" s="47"/>
      <c r="F6" s="87"/>
      <c r="G6" s="37"/>
    </row>
    <row r="7" spans="1:8" s="24" customFormat="1">
      <c r="A7" s="20" t="s">
        <v>26</v>
      </c>
      <c r="B7" s="20" t="s">
        <v>141</v>
      </c>
      <c r="C7" s="45"/>
      <c r="D7" s="46"/>
      <c r="E7" s="47"/>
      <c r="F7" s="87"/>
      <c r="G7" s="37"/>
    </row>
    <row r="8" spans="1:8" s="24" customFormat="1">
      <c r="A8" s="20"/>
      <c r="B8" s="20"/>
      <c r="C8" s="45"/>
      <c r="D8" s="46"/>
      <c r="E8" s="47"/>
      <c r="F8" s="87"/>
      <c r="G8" s="37"/>
    </row>
    <row r="9" spans="1:8" ht="38.25">
      <c r="B9" s="19" t="s">
        <v>9</v>
      </c>
      <c r="F9" s="49"/>
      <c r="G9" s="49"/>
      <c r="H9" s="25"/>
    </row>
    <row r="10" spans="1:8">
      <c r="B10" s="19"/>
      <c r="F10" s="49"/>
      <c r="G10" s="49"/>
      <c r="H10" s="25"/>
    </row>
    <row r="11" spans="1:8" ht="76.5">
      <c r="B11" s="19" t="s">
        <v>142</v>
      </c>
      <c r="F11" s="49"/>
      <c r="G11" s="49"/>
      <c r="H11" s="25"/>
    </row>
    <row r="12" spans="1:8">
      <c r="B12" s="19"/>
      <c r="F12" s="49"/>
      <c r="G12" s="49"/>
      <c r="H12" s="25"/>
    </row>
    <row r="13" spans="1:8" s="2" customFormat="1" ht="38.25">
      <c r="A13" s="28"/>
      <c r="B13" s="166" t="s">
        <v>143</v>
      </c>
      <c r="C13" s="166"/>
      <c r="D13" s="166"/>
      <c r="E13" s="166"/>
      <c r="F13" s="6"/>
      <c r="G13" s="146"/>
    </row>
    <row r="14" spans="1:8" s="2" customFormat="1">
      <c r="A14" s="28"/>
      <c r="B14" s="109"/>
      <c r="C14" s="109"/>
      <c r="D14" s="109"/>
      <c r="E14" s="172"/>
      <c r="F14" s="6"/>
      <c r="G14" s="146"/>
    </row>
    <row r="15" spans="1:8" s="2" customFormat="1" ht="51">
      <c r="A15" s="28"/>
      <c r="B15" s="166" t="s">
        <v>166</v>
      </c>
      <c r="C15" s="166"/>
      <c r="D15" s="166"/>
      <c r="E15" s="166"/>
      <c r="F15" s="6"/>
      <c r="G15" s="146"/>
    </row>
    <row r="16" spans="1:8" s="2" customFormat="1">
      <c r="A16" s="28"/>
      <c r="B16" s="109"/>
      <c r="C16" s="109"/>
      <c r="D16" s="109"/>
      <c r="E16" s="172"/>
      <c r="F16" s="6"/>
      <c r="G16" s="146"/>
    </row>
    <row r="17" spans="1:7" customFormat="1" ht="25.5">
      <c r="A17" s="71"/>
      <c r="B17" s="174" t="s">
        <v>167</v>
      </c>
      <c r="C17" s="174"/>
      <c r="D17" s="174"/>
      <c r="E17" s="174"/>
      <c r="F17" s="74"/>
      <c r="G17" s="148"/>
    </row>
    <row r="18" spans="1:7" customFormat="1">
      <c r="A18" s="71"/>
      <c r="B18" s="175"/>
      <c r="C18" s="175"/>
      <c r="D18" s="72"/>
      <c r="E18" s="176"/>
      <c r="F18" s="74"/>
      <c r="G18" s="148"/>
    </row>
    <row r="19" spans="1:7" customFormat="1" ht="51">
      <c r="A19" s="71"/>
      <c r="B19" s="174" t="s">
        <v>144</v>
      </c>
      <c r="C19" s="174"/>
      <c r="D19" s="174"/>
      <c r="E19" s="174"/>
      <c r="F19" s="74"/>
      <c r="G19" s="148"/>
    </row>
    <row r="20" spans="1:7" customFormat="1">
      <c r="A20" s="71"/>
      <c r="B20" s="174"/>
      <c r="C20" s="174"/>
      <c r="D20" s="174"/>
      <c r="E20" s="174"/>
      <c r="F20" s="74"/>
      <c r="G20" s="148"/>
    </row>
    <row r="21" spans="1:7" customFormat="1" ht="38.25">
      <c r="A21" s="71"/>
      <c r="B21" s="27" t="s">
        <v>168</v>
      </c>
      <c r="C21" s="27"/>
      <c r="D21" s="27"/>
      <c r="E21" s="27"/>
      <c r="F21" s="74"/>
      <c r="G21" s="148"/>
    </row>
    <row r="22" spans="1:7" customFormat="1">
      <c r="A22" s="71"/>
      <c r="B22" s="27"/>
      <c r="C22" s="27"/>
      <c r="D22" s="27"/>
      <c r="E22" s="27"/>
      <c r="F22" s="74"/>
      <c r="G22" s="148"/>
    </row>
    <row r="23" spans="1:7" s="2" customFormat="1" ht="38.25">
      <c r="A23" s="28"/>
      <c r="B23" s="27" t="s">
        <v>169</v>
      </c>
      <c r="C23" s="27"/>
      <c r="D23" s="27"/>
      <c r="E23" s="27"/>
      <c r="F23" s="6"/>
      <c r="G23" s="146"/>
    </row>
    <row r="24" spans="1:7" customFormat="1">
      <c r="A24" s="71"/>
      <c r="B24" s="72"/>
      <c r="C24" s="72"/>
      <c r="D24" s="72"/>
      <c r="E24" s="176"/>
      <c r="F24" s="74"/>
      <c r="G24" s="148"/>
    </row>
    <row r="25" spans="1:7" customFormat="1" ht="25.5">
      <c r="A25" s="71"/>
      <c r="B25" s="425" t="s">
        <v>145</v>
      </c>
      <c r="C25" s="27"/>
      <c r="D25" s="27"/>
      <c r="E25" s="27"/>
      <c r="F25" s="74"/>
      <c r="G25" s="148"/>
    </row>
    <row r="26" spans="1:7" customFormat="1">
      <c r="A26" s="71"/>
      <c r="B26" s="72"/>
      <c r="C26" s="72"/>
      <c r="D26" s="72"/>
      <c r="E26" s="176"/>
      <c r="F26" s="74"/>
      <c r="G26" s="148"/>
    </row>
    <row r="27" spans="1:7" customFormat="1" ht="25.5">
      <c r="A27" s="71"/>
      <c r="B27" s="27" t="s">
        <v>170</v>
      </c>
      <c r="C27" s="27"/>
      <c r="D27" s="27"/>
      <c r="E27" s="27"/>
      <c r="F27" s="74"/>
      <c r="G27" s="148"/>
    </row>
    <row r="28" spans="1:7" customFormat="1">
      <c r="A28" s="71"/>
      <c r="B28" s="72"/>
      <c r="C28" s="72"/>
      <c r="D28" s="72"/>
      <c r="E28" s="176"/>
      <c r="F28" s="74"/>
      <c r="G28" s="148"/>
    </row>
    <row r="29" spans="1:7" customFormat="1" ht="89.25">
      <c r="A29" s="71"/>
      <c r="B29" s="27" t="s">
        <v>146</v>
      </c>
      <c r="C29" s="27"/>
      <c r="D29" s="27"/>
      <c r="E29" s="27"/>
      <c r="F29" s="74"/>
      <c r="G29" s="148"/>
    </row>
    <row r="30" spans="1:7" customFormat="1">
      <c r="A30" s="71"/>
      <c r="B30" s="72"/>
      <c r="C30" s="72"/>
      <c r="D30" s="72"/>
      <c r="E30" s="176"/>
      <c r="F30" s="74"/>
      <c r="G30" s="148"/>
    </row>
    <row r="31" spans="1:7" customFormat="1" ht="39" customHeight="1">
      <c r="A31" s="71"/>
      <c r="B31" s="27" t="s">
        <v>147</v>
      </c>
      <c r="C31" s="27"/>
      <c r="D31" s="27"/>
      <c r="E31" s="27"/>
      <c r="F31" s="74"/>
      <c r="G31" s="148"/>
    </row>
    <row r="32" spans="1:7" customFormat="1">
      <c r="A32" s="71"/>
      <c r="B32" s="72"/>
      <c r="C32" s="72"/>
      <c r="D32" s="72"/>
      <c r="E32" s="176"/>
      <c r="F32" s="74"/>
      <c r="G32" s="148"/>
    </row>
    <row r="33" spans="1:7" customFormat="1" ht="25.5">
      <c r="A33" s="71"/>
      <c r="B33" s="166" t="s">
        <v>171</v>
      </c>
      <c r="C33" s="166"/>
      <c r="D33" s="27"/>
      <c r="E33" s="27"/>
      <c r="F33" s="74"/>
      <c r="G33" s="148"/>
    </row>
    <row r="34" spans="1:7" customFormat="1">
      <c r="A34" s="71"/>
      <c r="B34" s="72"/>
      <c r="C34" s="72"/>
      <c r="D34" s="72"/>
      <c r="E34" s="176"/>
      <c r="F34" s="74"/>
      <c r="G34" s="148"/>
    </row>
    <row r="35" spans="1:7" customFormat="1" ht="51">
      <c r="A35" s="71"/>
      <c r="B35" s="166" t="s">
        <v>172</v>
      </c>
      <c r="C35" s="166"/>
      <c r="D35" s="27"/>
      <c r="E35" s="117"/>
      <c r="F35" s="74"/>
      <c r="G35" s="148"/>
    </row>
    <row r="36" spans="1:7" customFormat="1">
      <c r="A36" s="71"/>
      <c r="B36" s="72"/>
      <c r="C36" s="72"/>
      <c r="D36" s="72"/>
      <c r="E36" s="179"/>
      <c r="F36" s="74"/>
      <c r="G36" s="148"/>
    </row>
    <row r="37" spans="1:7" customFormat="1" ht="76.5">
      <c r="A37" s="71"/>
      <c r="B37" s="27" t="s">
        <v>148</v>
      </c>
      <c r="C37" s="166"/>
      <c r="D37" s="27"/>
      <c r="E37" s="27"/>
      <c r="F37" s="74"/>
      <c r="G37" s="148"/>
    </row>
    <row r="38" spans="1:7" customFormat="1">
      <c r="A38" s="71"/>
      <c r="B38" s="72"/>
      <c r="C38" s="72"/>
      <c r="D38" s="72"/>
      <c r="E38" s="179"/>
      <c r="F38" s="74"/>
      <c r="G38" s="148"/>
    </row>
    <row r="39" spans="1:7" customFormat="1" ht="76.5">
      <c r="A39" s="71"/>
      <c r="B39" s="166" t="s">
        <v>149</v>
      </c>
      <c r="C39" s="27"/>
      <c r="D39" s="166"/>
      <c r="E39" s="166"/>
      <c r="F39" s="74"/>
      <c r="G39" s="148"/>
    </row>
    <row r="40" spans="1:7" customFormat="1">
      <c r="A40" s="71"/>
      <c r="B40" s="72"/>
      <c r="C40" s="72"/>
      <c r="D40" s="72"/>
      <c r="E40" s="179"/>
      <c r="F40" s="74"/>
      <c r="G40" s="148"/>
    </row>
    <row r="41" spans="1:7" customFormat="1" ht="25.5">
      <c r="A41" s="71"/>
      <c r="B41" s="166" t="s">
        <v>150</v>
      </c>
      <c r="C41" s="166"/>
      <c r="D41" s="166"/>
      <c r="E41" s="166"/>
      <c r="F41" s="74"/>
      <c r="G41" s="148"/>
    </row>
    <row r="42" spans="1:7" customFormat="1">
      <c r="A42" s="71"/>
      <c r="B42" s="72"/>
      <c r="C42" s="72"/>
      <c r="D42" s="72"/>
      <c r="E42" s="179"/>
      <c r="F42" s="74"/>
      <c r="G42" s="148"/>
    </row>
    <row r="43" spans="1:7" customFormat="1" ht="38.25">
      <c r="A43" s="71"/>
      <c r="B43" s="166" t="s">
        <v>151</v>
      </c>
      <c r="C43" s="166"/>
      <c r="D43" s="166"/>
      <c r="E43" s="166"/>
      <c r="F43" s="74"/>
      <c r="G43" s="148"/>
    </row>
    <row r="44" spans="1:7" customFormat="1">
      <c r="A44" s="71"/>
      <c r="B44" s="72"/>
      <c r="C44" s="72"/>
      <c r="D44" s="72"/>
      <c r="E44" s="179"/>
      <c r="F44" s="74"/>
      <c r="G44" s="148"/>
    </row>
    <row r="45" spans="1:7" customFormat="1" ht="25.5">
      <c r="A45" s="71"/>
      <c r="B45" s="166" t="s">
        <v>152</v>
      </c>
      <c r="C45" s="166"/>
      <c r="D45" s="166"/>
      <c r="E45" s="166"/>
      <c r="F45" s="74"/>
      <c r="G45" s="148"/>
    </row>
    <row r="46" spans="1:7" customFormat="1">
      <c r="A46" s="71"/>
      <c r="B46" s="72"/>
      <c r="C46" s="72"/>
      <c r="D46" s="72"/>
      <c r="E46" s="179"/>
      <c r="F46" s="74"/>
      <c r="G46" s="148"/>
    </row>
    <row r="47" spans="1:7" s="183" customFormat="1" ht="102">
      <c r="A47" s="180"/>
      <c r="B47" s="166" t="s">
        <v>153</v>
      </c>
      <c r="C47" s="171"/>
      <c r="D47" s="177"/>
      <c r="E47" s="177"/>
      <c r="F47" s="181"/>
      <c r="G47" s="182"/>
    </row>
    <row r="48" spans="1:7" s="183" customFormat="1" ht="25.5">
      <c r="A48" s="180"/>
      <c r="B48" s="166" t="s">
        <v>154</v>
      </c>
      <c r="C48" s="171"/>
      <c r="D48" s="177"/>
      <c r="E48" s="177"/>
      <c r="F48" s="181"/>
      <c r="G48" s="182"/>
    </row>
    <row r="49" spans="1:7" s="183" customFormat="1">
      <c r="A49" s="180"/>
      <c r="B49" s="72"/>
      <c r="C49" s="173"/>
      <c r="D49" s="173"/>
      <c r="E49" s="184"/>
      <c r="F49" s="181"/>
      <c r="G49" s="182"/>
    </row>
    <row r="50" spans="1:7" s="183" customFormat="1" ht="25.5">
      <c r="A50" s="180"/>
      <c r="B50" s="166" t="s">
        <v>155</v>
      </c>
      <c r="C50" s="177"/>
      <c r="D50" s="177"/>
      <c r="E50" s="177"/>
      <c r="F50" s="181"/>
      <c r="G50" s="182"/>
    </row>
    <row r="51" spans="1:7" s="190" customFormat="1">
      <c r="A51" s="185"/>
      <c r="B51" s="72"/>
      <c r="C51" s="186"/>
      <c r="D51" s="186"/>
      <c r="E51" s="187"/>
      <c r="F51" s="188"/>
      <c r="G51" s="189"/>
    </row>
    <row r="52" spans="1:7" customFormat="1" ht="51">
      <c r="A52" s="71"/>
      <c r="B52" s="27" t="s">
        <v>156</v>
      </c>
      <c r="C52" s="27"/>
      <c r="D52" s="27"/>
      <c r="E52" s="27"/>
      <c r="F52" s="74"/>
      <c r="G52" s="148"/>
    </row>
    <row r="53" spans="1:7" customFormat="1">
      <c r="A53" s="71"/>
      <c r="B53" s="72"/>
      <c r="C53" s="72"/>
      <c r="D53" s="72"/>
      <c r="E53" s="176"/>
      <c r="F53" s="74"/>
      <c r="G53" s="148"/>
    </row>
    <row r="54" spans="1:7" customFormat="1" ht="38.25">
      <c r="A54" s="71"/>
      <c r="B54" s="166" t="s">
        <v>157</v>
      </c>
      <c r="C54" s="27"/>
      <c r="D54" s="27"/>
      <c r="E54" s="27"/>
      <c r="F54" s="74"/>
      <c r="G54" s="148"/>
    </row>
    <row r="55" spans="1:7" customFormat="1">
      <c r="A55" s="71"/>
      <c r="B55" s="72"/>
      <c r="C55" s="72"/>
      <c r="D55" s="72"/>
      <c r="E55" s="176"/>
      <c r="F55" s="74"/>
      <c r="G55" s="148"/>
    </row>
    <row r="56" spans="1:7" customFormat="1" ht="25.5">
      <c r="A56" s="71"/>
      <c r="B56" s="27" t="s">
        <v>158</v>
      </c>
      <c r="C56" s="166"/>
      <c r="D56" s="27"/>
      <c r="E56" s="27"/>
      <c r="F56" s="74"/>
      <c r="G56" s="148"/>
    </row>
    <row r="57" spans="1:7" customFormat="1">
      <c r="A57" s="71"/>
      <c r="B57" s="72"/>
      <c r="C57" s="72"/>
      <c r="D57" s="72"/>
      <c r="E57" s="176"/>
      <c r="F57" s="74"/>
      <c r="G57" s="148"/>
    </row>
    <row r="58" spans="1:7" customFormat="1" ht="38.25">
      <c r="A58" s="71"/>
      <c r="B58" s="166" t="s">
        <v>159</v>
      </c>
      <c r="C58" s="27"/>
      <c r="D58" s="27"/>
      <c r="E58" s="27"/>
      <c r="F58" s="74"/>
      <c r="G58" s="148"/>
    </row>
    <row r="59" spans="1:7" customFormat="1">
      <c r="A59" s="71"/>
      <c r="B59" s="72"/>
      <c r="C59" s="72"/>
      <c r="D59" s="72"/>
      <c r="E59" s="176"/>
      <c r="F59" s="74"/>
      <c r="G59" s="148"/>
    </row>
    <row r="60" spans="1:7" customFormat="1" ht="25.5">
      <c r="A60" s="71"/>
      <c r="B60" s="27" t="s">
        <v>160</v>
      </c>
      <c r="C60" s="166"/>
      <c r="D60" s="27"/>
      <c r="E60" s="27"/>
      <c r="F60" s="74"/>
      <c r="G60" s="148"/>
    </row>
    <row r="61" spans="1:7" customFormat="1">
      <c r="A61" s="71"/>
      <c r="B61" s="72"/>
      <c r="C61" s="72"/>
      <c r="D61" s="72"/>
      <c r="E61" s="179"/>
      <c r="F61" s="74"/>
      <c r="G61" s="148"/>
    </row>
    <row r="62" spans="1:7" customFormat="1" ht="25.5">
      <c r="A62" s="71"/>
      <c r="B62" s="192" t="s">
        <v>161</v>
      </c>
      <c r="C62" s="27"/>
      <c r="D62" s="191"/>
      <c r="E62" s="191"/>
      <c r="F62" s="74"/>
      <c r="G62" s="148"/>
    </row>
    <row r="63" spans="1:7" customFormat="1">
      <c r="A63" s="71"/>
      <c r="B63" s="178"/>
      <c r="C63" s="72"/>
      <c r="D63" s="72"/>
      <c r="E63" s="179"/>
      <c r="F63" s="74"/>
      <c r="G63" s="148"/>
    </row>
    <row r="64" spans="1:7" customFormat="1" ht="25.5">
      <c r="A64" s="71"/>
      <c r="B64" s="191" t="s">
        <v>162</v>
      </c>
      <c r="C64" s="192"/>
      <c r="D64" s="191"/>
      <c r="E64" s="191"/>
      <c r="F64" s="74"/>
      <c r="G64" s="148"/>
    </row>
    <row r="65" spans="1:7" customFormat="1">
      <c r="A65" s="71"/>
      <c r="B65" s="178"/>
      <c r="C65" s="178"/>
      <c r="D65" s="72"/>
      <c r="E65" s="176"/>
      <c r="F65" s="74"/>
      <c r="G65" s="148"/>
    </row>
    <row r="66" spans="1:7" customFormat="1">
      <c r="A66" s="71"/>
      <c r="B66" s="166" t="s">
        <v>173</v>
      </c>
      <c r="C66" s="178"/>
      <c r="D66" s="27"/>
      <c r="E66" s="27"/>
      <c r="F66" s="74"/>
      <c r="G66" s="148"/>
    </row>
    <row r="67" spans="1:7" customFormat="1">
      <c r="A67" s="71"/>
      <c r="B67" s="72"/>
      <c r="C67" s="27"/>
      <c r="D67" s="72"/>
      <c r="E67" s="179"/>
      <c r="F67" s="74"/>
      <c r="G67" s="148"/>
    </row>
    <row r="68" spans="1:7" customFormat="1" ht="38.25">
      <c r="A68" s="71"/>
      <c r="B68" s="27" t="s">
        <v>163</v>
      </c>
      <c r="C68" s="27"/>
      <c r="D68" s="27"/>
      <c r="E68" s="27"/>
      <c r="F68" s="74"/>
      <c r="G68" s="148"/>
    </row>
    <row r="69" spans="1:7" customFormat="1">
      <c r="A69" s="71"/>
      <c r="B69" s="72"/>
      <c r="C69" s="72"/>
      <c r="D69" s="72"/>
      <c r="E69" s="179"/>
      <c r="F69" s="74"/>
      <c r="G69" s="148"/>
    </row>
    <row r="70" spans="1:7" customFormat="1" ht="51">
      <c r="A70" s="71"/>
      <c r="B70" s="27" t="s">
        <v>164</v>
      </c>
      <c r="C70" s="27"/>
      <c r="D70" s="27"/>
      <c r="E70" s="27"/>
      <c r="F70" s="74"/>
      <c r="G70" s="148"/>
    </row>
    <row r="71" spans="1:7" customFormat="1">
      <c r="A71" s="71"/>
      <c r="B71" s="72"/>
      <c r="C71" s="27"/>
      <c r="D71" s="72"/>
      <c r="E71" s="179"/>
      <c r="F71" s="74"/>
      <c r="G71" s="148"/>
    </row>
    <row r="72" spans="1:7" customFormat="1" ht="51">
      <c r="A72" s="71"/>
      <c r="B72" s="174" t="s">
        <v>165</v>
      </c>
      <c r="C72" s="193"/>
      <c r="D72" s="193"/>
      <c r="E72" s="193"/>
      <c r="F72" s="74"/>
      <c r="G72" s="148"/>
    </row>
    <row r="74" spans="1:7" s="24" customFormat="1" ht="25.5">
      <c r="A74" s="72">
        <f>MAX($A$1:A73)+1</f>
        <v>1</v>
      </c>
      <c r="B74" s="23" t="s">
        <v>174</v>
      </c>
      <c r="C74" s="18" t="s">
        <v>2</v>
      </c>
      <c r="D74" s="22">
        <v>1</v>
      </c>
      <c r="E74" s="82"/>
      <c r="F74" s="88">
        <f>D74*ROUND(E74,2)</f>
        <v>0</v>
      </c>
      <c r="G74" s="25"/>
    </row>
    <row r="76" spans="1:7" s="24" customFormat="1" ht="25.5">
      <c r="A76" s="72">
        <f>MAX($A$1:A75)+1</f>
        <v>2</v>
      </c>
      <c r="B76" s="23" t="s">
        <v>175</v>
      </c>
      <c r="C76" s="18" t="s">
        <v>2</v>
      </c>
      <c r="D76" s="22">
        <v>1</v>
      </c>
      <c r="E76" s="82"/>
      <c r="F76" s="88">
        <f>D76*ROUND(E76,2)</f>
        <v>0</v>
      </c>
      <c r="G76" s="25"/>
    </row>
    <row r="78" spans="1:7" ht="38.25">
      <c r="A78" s="72">
        <f>MAX($A$1:A77)+1</f>
        <v>3</v>
      </c>
      <c r="B78" s="194" t="s">
        <v>303</v>
      </c>
      <c r="C78" s="18" t="s">
        <v>2</v>
      </c>
      <c r="D78" s="22">
        <v>1</v>
      </c>
      <c r="E78" s="82"/>
      <c r="F78" s="88">
        <f>D78*ROUND(E78,2)</f>
        <v>0</v>
      </c>
      <c r="G78" s="24"/>
    </row>
    <row r="79" spans="1:7">
      <c r="B79" s="72"/>
      <c r="F79" s="49"/>
    </row>
    <row r="80" spans="1:7" ht="51">
      <c r="A80" s="72">
        <f>MAX($A$1:A79)+1</f>
        <v>4</v>
      </c>
      <c r="B80" s="23" t="s">
        <v>176</v>
      </c>
      <c r="C80" s="18" t="s">
        <v>2</v>
      </c>
      <c r="D80" s="22">
        <v>1</v>
      </c>
      <c r="E80" s="82"/>
      <c r="F80" s="88">
        <f>D80*ROUND(E80,2)</f>
        <v>0</v>
      </c>
    </row>
    <row r="82" spans="1:8" ht="76.5">
      <c r="A82" s="72">
        <f>MAX($A$1:A81)+1</f>
        <v>5</v>
      </c>
      <c r="B82" s="194" t="s">
        <v>1054</v>
      </c>
      <c r="C82" s="18" t="s">
        <v>2</v>
      </c>
      <c r="D82" s="22">
        <v>1</v>
      </c>
      <c r="E82" s="82"/>
      <c r="F82" s="88">
        <f>D82*ROUND(E82,2)</f>
        <v>0</v>
      </c>
    </row>
    <row r="84" spans="1:8" ht="25.5">
      <c r="A84" s="72">
        <f>MAX($A$1:A83)+1</f>
        <v>6</v>
      </c>
      <c r="B84" s="23" t="s">
        <v>177</v>
      </c>
      <c r="C84" s="18" t="s">
        <v>2</v>
      </c>
      <c r="D84" s="22">
        <v>1</v>
      </c>
      <c r="E84" s="82"/>
      <c r="F84" s="88">
        <f>D84*ROUND(E84,2)</f>
        <v>0</v>
      </c>
    </row>
    <row r="86" spans="1:8" ht="25.5">
      <c r="A86" s="72">
        <f>MAX($A$1:A85)+1</f>
        <v>7</v>
      </c>
      <c r="B86" s="72" t="s">
        <v>178</v>
      </c>
      <c r="F86" s="49"/>
      <c r="G86" s="24"/>
      <c r="H86" s="22"/>
    </row>
    <row r="87" spans="1:8">
      <c r="A87" s="71" t="s">
        <v>95</v>
      </c>
      <c r="B87" s="109" t="s">
        <v>181</v>
      </c>
      <c r="C87" s="18" t="s">
        <v>2</v>
      </c>
      <c r="D87" s="22">
        <v>1</v>
      </c>
      <c r="E87" s="82"/>
      <c r="F87" s="88">
        <f>D87*ROUND(E87,2)</f>
        <v>0</v>
      </c>
      <c r="G87" s="24"/>
    </row>
    <row r="89" spans="1:8" ht="51">
      <c r="A89" s="72">
        <f>MAX($A$1:A88)+1</f>
        <v>8</v>
      </c>
      <c r="B89" s="194" t="s">
        <v>182</v>
      </c>
      <c r="C89" s="18" t="s">
        <v>2</v>
      </c>
      <c r="D89" s="22">
        <v>1</v>
      </c>
      <c r="E89" s="82"/>
      <c r="F89" s="88">
        <f>D89*ROUND(E89,2)</f>
        <v>0</v>
      </c>
      <c r="G89" s="24"/>
    </row>
    <row r="90" spans="1:8">
      <c r="B90" s="72"/>
      <c r="F90" s="49"/>
    </row>
    <row r="91" spans="1:8" ht="51">
      <c r="A91" s="72">
        <f>MAX($A$1:A90)+1</f>
        <v>9</v>
      </c>
      <c r="B91" s="194" t="s">
        <v>183</v>
      </c>
      <c r="C91" s="18" t="s">
        <v>2</v>
      </c>
      <c r="D91" s="22">
        <v>1</v>
      </c>
      <c r="E91" s="82"/>
      <c r="F91" s="88">
        <f>D91*ROUND(E91,2)</f>
        <v>0</v>
      </c>
      <c r="G91" s="24"/>
    </row>
    <row r="92" spans="1:8">
      <c r="B92" s="72"/>
      <c r="F92" s="49"/>
    </row>
    <row r="93" spans="1:8" ht="281.25" customHeight="1">
      <c r="A93" s="72">
        <f>MAX($A$1:A92)+1</f>
        <v>10</v>
      </c>
      <c r="B93" s="194" t="s">
        <v>1055</v>
      </c>
      <c r="C93" s="18" t="s">
        <v>2</v>
      </c>
      <c r="D93" s="22">
        <v>1</v>
      </c>
      <c r="E93" s="82"/>
      <c r="F93" s="88">
        <f>D93*ROUND(E93,2)</f>
        <v>0</v>
      </c>
      <c r="G93" s="24"/>
    </row>
    <row r="94" spans="1:8">
      <c r="B94" s="72"/>
      <c r="F94" s="49"/>
    </row>
    <row r="95" spans="1:8" ht="63.75">
      <c r="A95" s="72">
        <f>MAX($A$1:A94)+1</f>
        <v>11</v>
      </c>
      <c r="B95" s="72" t="s">
        <v>184</v>
      </c>
      <c r="C95" s="26"/>
      <c r="D95" s="26"/>
      <c r="E95" s="26"/>
      <c r="F95" s="26"/>
      <c r="G95" s="26"/>
    </row>
    <row r="96" spans="1:8">
      <c r="A96" s="71" t="s">
        <v>95</v>
      </c>
      <c r="B96" s="109" t="s">
        <v>185</v>
      </c>
      <c r="C96" s="25" t="s">
        <v>113</v>
      </c>
      <c r="D96" s="22">
        <f>20*8</f>
        <v>160</v>
      </c>
      <c r="E96" s="82"/>
      <c r="F96" s="88">
        <f>D96*ROUND(E96,2)</f>
        <v>0</v>
      </c>
      <c r="G96" s="24"/>
    </row>
    <row r="97" spans="1:7">
      <c r="A97" s="71" t="s">
        <v>179</v>
      </c>
      <c r="B97" s="109" t="s">
        <v>186</v>
      </c>
      <c r="C97" s="25" t="s">
        <v>113</v>
      </c>
      <c r="D97" s="22">
        <f>20*8</f>
        <v>160</v>
      </c>
      <c r="E97" s="82"/>
      <c r="F97" s="88">
        <f>D97*ROUND(E97,2)</f>
        <v>0</v>
      </c>
      <c r="G97" s="24"/>
    </row>
    <row r="98" spans="1:7">
      <c r="A98" s="71" t="s">
        <v>180</v>
      </c>
      <c r="B98" s="109" t="s">
        <v>187</v>
      </c>
      <c r="C98" s="25" t="s">
        <v>113</v>
      </c>
      <c r="D98" s="22">
        <f>20*8</f>
        <v>160</v>
      </c>
      <c r="E98" s="82"/>
      <c r="F98" s="88">
        <f>D98*ROUND(E98,2)</f>
        <v>0</v>
      </c>
      <c r="G98" s="24"/>
    </row>
    <row r="99" spans="1:7">
      <c r="A99" s="71" t="s">
        <v>188</v>
      </c>
      <c r="B99" s="109" t="s">
        <v>189</v>
      </c>
      <c r="C99" s="25" t="s">
        <v>113</v>
      </c>
      <c r="D99" s="22">
        <f>20*8</f>
        <v>160</v>
      </c>
      <c r="E99" s="82"/>
      <c r="F99" s="88">
        <f>D99*ROUND(E99,2)</f>
        <v>0</v>
      </c>
      <c r="G99" s="24"/>
    </row>
    <row r="100" spans="1:7">
      <c r="A100" s="71" t="s">
        <v>188</v>
      </c>
      <c r="B100" s="109" t="s">
        <v>190</v>
      </c>
      <c r="C100" s="25" t="s">
        <v>113</v>
      </c>
      <c r="D100" s="22">
        <v>120</v>
      </c>
      <c r="E100" s="82"/>
      <c r="F100" s="88">
        <f>D100*ROUND(E100,2)</f>
        <v>0</v>
      </c>
      <c r="G100" s="24"/>
    </row>
    <row r="101" spans="1:7" s="25" customFormat="1" ht="13.5" thickBot="1">
      <c r="A101" s="20"/>
      <c r="B101" s="30"/>
      <c r="C101" s="50"/>
      <c r="D101" s="51"/>
      <c r="E101" s="52"/>
      <c r="F101" s="89"/>
    </row>
    <row r="102" spans="1:7" s="25" customFormat="1" ht="14.25" thickTop="1" thickBot="1">
      <c r="A102" s="20"/>
      <c r="B102" s="21" t="str">
        <f>"REKAPITULACIJA - "&amp;B7</f>
        <v>REKAPITULACIJA - SPLOŠNO</v>
      </c>
      <c r="C102" s="50"/>
      <c r="D102" s="51"/>
      <c r="E102" s="52"/>
      <c r="F102" s="90">
        <f>SUM(F9:F101)</f>
        <v>0</v>
      </c>
    </row>
    <row r="103" spans="1:7" s="24" customFormat="1" ht="13.5" thickTop="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5" customFormat="1">
      <c r="A156" s="71"/>
      <c r="B156" s="28"/>
      <c r="D156" s="48"/>
      <c r="E156" s="53"/>
      <c r="F156" s="91"/>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7" s="24" customFormat="1">
      <c r="A193" s="71"/>
      <c r="B193" s="28"/>
      <c r="C193" s="25"/>
      <c r="D193" s="48"/>
      <c r="E193" s="53"/>
      <c r="F193" s="91"/>
      <c r="G193" s="37"/>
    </row>
    <row r="194" spans="1:7" s="24" customFormat="1">
      <c r="A194" s="71"/>
      <c r="B194" s="28"/>
      <c r="C194" s="25"/>
      <c r="D194" s="48"/>
      <c r="E194" s="53"/>
      <c r="F194" s="91"/>
      <c r="G194" s="37"/>
    </row>
    <row r="195" spans="1:7" s="24" customFormat="1">
      <c r="A195" s="71"/>
      <c r="B195" s="28"/>
      <c r="C195" s="25"/>
      <c r="D195" s="48"/>
      <c r="E195" s="53"/>
      <c r="F195" s="91"/>
      <c r="G195" s="37"/>
    </row>
    <row r="196" spans="1:7" s="24" customFormat="1">
      <c r="A196" s="71"/>
      <c r="B196" s="28"/>
      <c r="C196" s="25"/>
      <c r="D196" s="48"/>
      <c r="E196" s="53"/>
      <c r="F196" s="91"/>
      <c r="G196" s="37"/>
    </row>
    <row r="197" spans="1:7" s="24" customFormat="1">
      <c r="A197" s="71"/>
      <c r="B197" s="28"/>
      <c r="C197" s="25"/>
      <c r="D197" s="48"/>
      <c r="E197" s="53"/>
      <c r="F197" s="91"/>
      <c r="G197" s="37"/>
    </row>
    <row r="198" spans="1:7" s="24" customFormat="1">
      <c r="A198" s="71"/>
      <c r="B198" s="28"/>
      <c r="C198" s="25"/>
      <c r="D198" s="48"/>
      <c r="E198" s="53"/>
      <c r="F198" s="91"/>
      <c r="G198" s="37"/>
    </row>
    <row r="199" spans="1:7" s="24" customFormat="1">
      <c r="A199" s="71"/>
      <c r="B199" s="28"/>
      <c r="C199" s="25"/>
      <c r="D199" s="48"/>
      <c r="E199" s="53"/>
      <c r="F199" s="91"/>
      <c r="G199" s="37"/>
    </row>
    <row r="200" spans="1:7" s="24" customFormat="1">
      <c r="A200" s="71"/>
      <c r="B200" s="28"/>
      <c r="C200" s="25"/>
      <c r="D200" s="48"/>
      <c r="E200" s="53"/>
      <c r="F200" s="91"/>
      <c r="G200" s="37"/>
    </row>
    <row r="201" spans="1:7" s="24" customFormat="1">
      <c r="A201" s="71"/>
      <c r="B201" s="28"/>
      <c r="C201" s="25"/>
      <c r="D201" s="48"/>
      <c r="E201" s="53"/>
      <c r="F201" s="91"/>
      <c r="G201" s="37"/>
    </row>
    <row r="202" spans="1:7" s="24" customFormat="1">
      <c r="A202" s="71"/>
      <c r="B202" s="28"/>
      <c r="C202" s="25"/>
      <c r="D202" s="48"/>
      <c r="E202" s="53"/>
      <c r="F202" s="91"/>
      <c r="G202" s="37"/>
    </row>
    <row r="203" spans="1:7" s="24" customFormat="1">
      <c r="A203" s="71"/>
      <c r="B203" s="28"/>
      <c r="C203" s="25"/>
      <c r="D203" s="48"/>
      <c r="E203" s="53"/>
      <c r="F203" s="91"/>
      <c r="G203" s="37"/>
    </row>
    <row r="204" spans="1:7" s="24" customFormat="1">
      <c r="A204" s="71"/>
      <c r="B204" s="28"/>
      <c r="C204" s="25"/>
      <c r="D204" s="48"/>
      <c r="E204" s="53"/>
      <c r="F204" s="91"/>
      <c r="G204" s="37"/>
    </row>
    <row r="205" spans="1:7" s="24" customFormat="1">
      <c r="A205" s="71"/>
      <c r="B205" s="28"/>
      <c r="C205" s="25"/>
      <c r="D205" s="48"/>
      <c r="E205" s="53"/>
      <c r="F205" s="91"/>
      <c r="G205" s="37"/>
    </row>
    <row r="206" spans="1:7" s="24" customFormat="1">
      <c r="A206" s="71"/>
      <c r="B206" s="28"/>
      <c r="C206" s="25"/>
      <c r="D206" s="48"/>
      <c r="E206" s="53"/>
      <c r="F206" s="91"/>
      <c r="G206" s="37"/>
    </row>
    <row r="207" spans="1:7" s="24" customFormat="1">
      <c r="A207" s="71"/>
      <c r="B207" s="28"/>
      <c r="C207" s="25"/>
      <c r="D207" s="48"/>
      <c r="E207" s="53"/>
      <c r="F207" s="91"/>
      <c r="G207" s="37"/>
    </row>
    <row r="208" spans="1:7" s="24" customFormat="1">
      <c r="A208" s="71"/>
      <c r="B208" s="28"/>
      <c r="C208" s="25"/>
      <c r="D208" s="48"/>
      <c r="E208" s="53"/>
      <c r="F208" s="91"/>
      <c r="G208" s="37"/>
    </row>
    <row r="209" spans="1:7" s="24" customFormat="1">
      <c r="A209" s="71"/>
      <c r="B209" s="28"/>
      <c r="C209" s="25"/>
      <c r="D209" s="48"/>
      <c r="E209" s="53"/>
      <c r="F209" s="91"/>
      <c r="G209" s="37"/>
    </row>
    <row r="210" spans="1:7" s="24" customFormat="1">
      <c r="A210" s="71"/>
      <c r="B210" s="28"/>
      <c r="C210" s="25"/>
      <c r="D210" s="48"/>
      <c r="E210" s="53"/>
      <c r="F210" s="91"/>
      <c r="G210" s="37"/>
    </row>
    <row r="211" spans="1:7" s="24" customFormat="1">
      <c r="A211" s="71"/>
      <c r="B211" s="28"/>
      <c r="C211" s="25"/>
      <c r="D211" s="48"/>
      <c r="E211" s="53"/>
      <c r="F211" s="91"/>
      <c r="G211" s="37"/>
    </row>
    <row r="212" spans="1:7" s="24" customFormat="1">
      <c r="A212" s="71"/>
      <c r="B212" s="28"/>
      <c r="C212" s="25"/>
      <c r="D212" s="48"/>
      <c r="E212" s="53"/>
      <c r="F212" s="91"/>
      <c r="G212" s="37"/>
    </row>
    <row r="213" spans="1:7" s="24" customFormat="1">
      <c r="A213" s="71"/>
      <c r="B213" s="28"/>
      <c r="C213" s="25"/>
      <c r="D213" s="48"/>
      <c r="E213" s="53"/>
      <c r="F213" s="91"/>
      <c r="G213" s="37"/>
    </row>
    <row r="214" spans="1:7" s="24" customFormat="1">
      <c r="A214" s="71"/>
      <c r="B214" s="28"/>
      <c r="C214" s="25"/>
      <c r="D214" s="48"/>
      <c r="E214" s="53"/>
      <c r="F214" s="91"/>
      <c r="G214" s="37"/>
    </row>
    <row r="215" spans="1:7" s="24" customFormat="1">
      <c r="A215" s="71"/>
      <c r="B215" s="28"/>
      <c r="C215" s="25"/>
      <c r="D215" s="48"/>
      <c r="E215" s="53"/>
      <c r="F215" s="91"/>
      <c r="G215" s="37"/>
    </row>
    <row r="216" spans="1:7" s="24" customFormat="1">
      <c r="A216" s="71"/>
      <c r="B216" s="28"/>
      <c r="C216" s="25"/>
      <c r="D216" s="48"/>
      <c r="E216" s="53"/>
      <c r="F216" s="91"/>
      <c r="G216" s="37"/>
    </row>
    <row r="217" spans="1:7" s="24" customFormat="1">
      <c r="A217" s="71"/>
      <c r="B217" s="28"/>
      <c r="C217" s="25"/>
      <c r="D217" s="48"/>
      <c r="E217" s="53"/>
      <c r="F217" s="91"/>
      <c r="G217" s="37"/>
    </row>
    <row r="218" spans="1:7" s="24" customFormat="1">
      <c r="A218" s="71"/>
      <c r="B218" s="28"/>
      <c r="C218" s="25"/>
      <c r="D218" s="48"/>
      <c r="E218" s="53"/>
      <c r="F218" s="91"/>
      <c r="G218" s="37"/>
    </row>
    <row r="219" spans="1:7" s="24" customFormat="1">
      <c r="A219" s="71"/>
      <c r="B219" s="28"/>
      <c r="C219" s="25"/>
      <c r="D219" s="48"/>
      <c r="E219" s="53"/>
      <c r="F219" s="91"/>
      <c r="G219" s="37"/>
    </row>
    <row r="220" spans="1:7" s="24" customFormat="1">
      <c r="A220" s="71"/>
      <c r="B220" s="28"/>
      <c r="C220" s="25"/>
      <c r="D220" s="48"/>
      <c r="E220" s="53"/>
      <c r="F220" s="91"/>
      <c r="G220" s="37"/>
    </row>
    <row r="221" spans="1:7" s="24" customFormat="1">
      <c r="A221" s="71"/>
      <c r="B221" s="28"/>
      <c r="C221" s="25"/>
      <c r="D221" s="48"/>
      <c r="E221" s="53"/>
      <c r="F221" s="91"/>
      <c r="G221" s="37"/>
    </row>
    <row r="222" spans="1:7" s="24" customFormat="1">
      <c r="A222" s="71"/>
      <c r="B222" s="28"/>
      <c r="C222" s="25"/>
      <c r="D222" s="48"/>
      <c r="E222" s="53"/>
      <c r="F222" s="91"/>
      <c r="G222" s="37"/>
    </row>
    <row r="223" spans="1:7" s="24" customFormat="1">
      <c r="A223" s="71"/>
      <c r="B223" s="28"/>
      <c r="C223" s="25"/>
      <c r="D223" s="48"/>
      <c r="E223" s="53"/>
      <c r="F223" s="91"/>
      <c r="G223" s="37"/>
    </row>
    <row r="224" spans="1:7" s="24" customFormat="1">
      <c r="A224" s="71"/>
      <c r="B224" s="28"/>
      <c r="C224" s="25"/>
      <c r="D224" s="48"/>
      <c r="E224" s="53"/>
      <c r="F224" s="91"/>
      <c r="G224" s="37"/>
    </row>
    <row r="225" spans="1:7" s="24" customFormat="1">
      <c r="A225" s="71"/>
      <c r="B225" s="28"/>
      <c r="C225" s="25"/>
      <c r="D225" s="48"/>
      <c r="E225" s="53"/>
      <c r="F225" s="91"/>
      <c r="G225" s="37"/>
    </row>
    <row r="226" spans="1:7" s="24" customFormat="1">
      <c r="A226" s="71"/>
      <c r="B226" s="28"/>
      <c r="C226" s="25"/>
      <c r="D226" s="48"/>
      <c r="E226" s="53"/>
      <c r="F226" s="91"/>
      <c r="G226" s="37"/>
    </row>
    <row r="227" spans="1:7" s="24" customFormat="1">
      <c r="A227" s="71"/>
      <c r="B227" s="28"/>
      <c r="C227" s="25"/>
      <c r="D227" s="48"/>
      <c r="E227" s="53"/>
      <c r="F227" s="91"/>
      <c r="G227" s="37"/>
    </row>
    <row r="228" spans="1:7" s="24" customFormat="1">
      <c r="A228" s="71"/>
      <c r="B228" s="28"/>
      <c r="C228" s="25"/>
      <c r="D228" s="48"/>
      <c r="E228" s="53"/>
      <c r="F228" s="91"/>
      <c r="G228" s="37"/>
    </row>
    <row r="229" spans="1:7" s="24" customFormat="1">
      <c r="A229" s="71"/>
      <c r="B229" s="28"/>
      <c r="C229" s="25"/>
      <c r="D229" s="48"/>
      <c r="E229" s="53"/>
      <c r="F229" s="91"/>
      <c r="G229" s="37"/>
    </row>
    <row r="230" spans="1:7" s="24" customFormat="1">
      <c r="A230" s="71"/>
      <c r="B230" s="28"/>
      <c r="C230" s="25"/>
      <c r="D230" s="48"/>
      <c r="E230" s="53"/>
      <c r="F230" s="91"/>
      <c r="G230" s="37"/>
    </row>
    <row r="231" spans="1:7" s="24" customFormat="1">
      <c r="A231" s="71"/>
      <c r="B231" s="28"/>
      <c r="C231" s="25"/>
      <c r="D231" s="48"/>
      <c r="E231" s="53"/>
      <c r="F231" s="91"/>
      <c r="G231" s="37"/>
    </row>
    <row r="232" spans="1:7" s="24" customFormat="1">
      <c r="A232" s="71"/>
      <c r="B232" s="28"/>
      <c r="C232" s="25"/>
      <c r="D232" s="48"/>
      <c r="E232" s="53"/>
      <c r="F232" s="91"/>
      <c r="G232" s="37"/>
    </row>
    <row r="233" spans="1:7" s="24" customFormat="1">
      <c r="A233" s="71"/>
      <c r="B233" s="28"/>
      <c r="C233" s="25"/>
      <c r="D233" s="48"/>
      <c r="E233" s="53"/>
      <c r="F233" s="91"/>
      <c r="G233" s="37"/>
    </row>
    <row r="234" spans="1:7" s="24" customFormat="1">
      <c r="A234" s="71"/>
      <c r="B234" s="28"/>
      <c r="C234" s="25"/>
      <c r="D234" s="48"/>
      <c r="E234" s="53"/>
      <c r="F234" s="91"/>
      <c r="G234" s="37"/>
    </row>
    <row r="235" spans="1:7" s="24" customFormat="1">
      <c r="A235" s="71"/>
      <c r="B235" s="28"/>
      <c r="C235" s="25"/>
      <c r="D235" s="48"/>
      <c r="E235" s="53"/>
      <c r="F235" s="91"/>
      <c r="G235" s="37"/>
    </row>
    <row r="236" spans="1:7" s="24" customFormat="1">
      <c r="A236" s="71"/>
      <c r="B236" s="28"/>
      <c r="C236" s="25"/>
      <c r="D236" s="48"/>
      <c r="E236" s="53"/>
      <c r="F236" s="91"/>
      <c r="G236" s="37"/>
    </row>
    <row r="237" spans="1:7" s="24" customFormat="1">
      <c r="A237" s="71"/>
      <c r="B237" s="28"/>
      <c r="C237" s="25"/>
      <c r="D237" s="48"/>
      <c r="E237" s="53"/>
      <c r="F237" s="91"/>
      <c r="G237" s="37"/>
    </row>
    <row r="238" spans="1:7" s="24" customFormat="1">
      <c r="A238" s="71"/>
      <c r="B238" s="28"/>
      <c r="C238" s="25"/>
      <c r="D238" s="48"/>
      <c r="E238" s="53"/>
      <c r="F238" s="91"/>
      <c r="G238" s="37"/>
    </row>
    <row r="239" spans="1:7" s="24" customFormat="1">
      <c r="A239" s="71"/>
      <c r="B239" s="28"/>
      <c r="C239" s="25"/>
      <c r="D239" s="48"/>
      <c r="E239" s="53"/>
      <c r="F239" s="91"/>
      <c r="G239" s="37"/>
    </row>
    <row r="240" spans="1:7" s="24" customFormat="1">
      <c r="A240" s="71"/>
      <c r="B240" s="28"/>
      <c r="C240" s="25"/>
      <c r="D240" s="48"/>
      <c r="E240" s="53"/>
      <c r="F240" s="91"/>
      <c r="G240" s="37"/>
    </row>
    <row r="241" spans="1:7" s="24" customFormat="1">
      <c r="A241" s="71"/>
      <c r="B241" s="28"/>
      <c r="C241" s="25"/>
      <c r="D241" s="48"/>
      <c r="E241" s="53"/>
      <c r="F241" s="91"/>
      <c r="G241" s="37"/>
    </row>
    <row r="242" spans="1:7" s="24" customFormat="1">
      <c r="A242" s="71"/>
      <c r="B242" s="28"/>
      <c r="C242" s="25"/>
      <c r="D242" s="48"/>
      <c r="E242" s="53"/>
      <c r="F242" s="91"/>
      <c r="G242" s="37"/>
    </row>
    <row r="243" spans="1:7" s="24" customFormat="1">
      <c r="A243" s="71"/>
      <c r="B243" s="28"/>
      <c r="C243" s="25"/>
      <c r="D243" s="48"/>
      <c r="E243" s="53"/>
      <c r="F243" s="91"/>
      <c r="G243" s="37"/>
    </row>
    <row r="244" spans="1:7" s="24" customFormat="1">
      <c r="A244" s="71"/>
      <c r="B244" s="28"/>
      <c r="C244" s="25"/>
      <c r="D244" s="48"/>
      <c r="E244" s="53"/>
      <c r="F244" s="91"/>
      <c r="G244" s="37"/>
    </row>
    <row r="245" spans="1:7" s="24" customFormat="1">
      <c r="A245" s="71"/>
      <c r="B245" s="28"/>
      <c r="C245" s="25"/>
      <c r="D245" s="48"/>
      <c r="E245" s="53"/>
      <c r="F245" s="91"/>
      <c r="G245" s="37"/>
    </row>
    <row r="246" spans="1:7" s="24" customFormat="1">
      <c r="A246" s="71"/>
      <c r="B246" s="28"/>
      <c r="C246" s="25"/>
      <c r="D246" s="48"/>
      <c r="E246" s="53"/>
      <c r="F246" s="91"/>
      <c r="G246" s="37"/>
    </row>
    <row r="247" spans="1:7" s="24" customFormat="1">
      <c r="A247" s="71"/>
      <c r="B247" s="28"/>
      <c r="C247" s="25"/>
      <c r="D247" s="48"/>
      <c r="E247" s="53"/>
      <c r="F247" s="91"/>
      <c r="G247" s="37"/>
    </row>
    <row r="248" spans="1:7" s="24" customFormat="1">
      <c r="A248" s="71"/>
      <c r="B248" s="28"/>
      <c r="C248" s="25"/>
      <c r="D248" s="48"/>
      <c r="E248" s="53"/>
      <c r="F248" s="91"/>
      <c r="G248" s="37"/>
    </row>
    <row r="249" spans="1:7" s="24" customFormat="1">
      <c r="A249" s="71"/>
      <c r="B249" s="28"/>
      <c r="C249" s="25"/>
      <c r="D249" s="48"/>
      <c r="E249" s="53"/>
      <c r="F249" s="91"/>
      <c r="G249" s="37"/>
    </row>
    <row r="250" spans="1:7" s="24" customFormat="1">
      <c r="A250" s="71"/>
      <c r="B250" s="28"/>
      <c r="C250" s="25"/>
      <c r="D250" s="48"/>
      <c r="E250" s="53"/>
      <c r="F250" s="91"/>
      <c r="G250" s="37"/>
    </row>
    <row r="251" spans="1:7" s="24" customFormat="1">
      <c r="A251" s="71"/>
      <c r="B251" s="28"/>
      <c r="C251" s="25"/>
      <c r="D251" s="48"/>
      <c r="E251" s="53"/>
      <c r="F251" s="91"/>
      <c r="G251" s="37"/>
    </row>
    <row r="252" spans="1:7" s="24" customFormat="1">
      <c r="A252" s="71"/>
      <c r="B252" s="28"/>
      <c r="C252" s="25"/>
      <c r="D252" s="48"/>
      <c r="E252" s="53"/>
      <c r="F252" s="91"/>
      <c r="G252" s="37"/>
    </row>
    <row r="253" spans="1:7" s="24" customFormat="1">
      <c r="A253" s="71"/>
      <c r="B253" s="28"/>
      <c r="C253" s="25"/>
      <c r="D253" s="48"/>
      <c r="E253" s="53"/>
      <c r="F253" s="91"/>
      <c r="G253" s="37"/>
    </row>
    <row r="254" spans="1:7" s="24" customFormat="1">
      <c r="A254" s="71"/>
      <c r="B254" s="28"/>
      <c r="C254" s="25"/>
      <c r="D254" s="48"/>
      <c r="E254" s="53"/>
      <c r="F254" s="91"/>
      <c r="G254" s="37"/>
    </row>
    <row r="255" spans="1:7" s="24" customFormat="1">
      <c r="A255" s="71"/>
      <c r="B255" s="28"/>
      <c r="C255" s="25"/>
      <c r="D255" s="48"/>
      <c r="E255" s="53"/>
      <c r="F255" s="91"/>
      <c r="G255" s="37"/>
    </row>
    <row r="256" spans="1:7" s="24" customFormat="1">
      <c r="A256" s="71"/>
      <c r="B256" s="28"/>
      <c r="C256" s="25"/>
      <c r="D256" s="48"/>
      <c r="E256" s="53"/>
      <c r="F256" s="91"/>
      <c r="G256" s="37"/>
    </row>
    <row r="257" spans="1:7" s="24" customFormat="1">
      <c r="A257" s="71"/>
      <c r="B257" s="28"/>
      <c r="C257" s="25"/>
      <c r="D257" s="48"/>
      <c r="E257" s="53"/>
      <c r="F257" s="91"/>
      <c r="G257" s="37"/>
    </row>
    <row r="258" spans="1:7" s="24" customFormat="1">
      <c r="A258" s="71"/>
      <c r="B258" s="28"/>
      <c r="C258" s="25"/>
      <c r="D258" s="48"/>
      <c r="E258" s="53"/>
      <c r="F258" s="91"/>
      <c r="G258" s="37"/>
    </row>
    <row r="259" spans="1:7" s="24" customFormat="1">
      <c r="A259" s="71"/>
      <c r="B259" s="28"/>
      <c r="C259" s="25"/>
      <c r="D259" s="48"/>
      <c r="E259" s="53"/>
      <c r="F259" s="91"/>
      <c r="G259" s="37"/>
    </row>
    <row r="260" spans="1:7" s="24" customFormat="1">
      <c r="A260" s="71"/>
      <c r="B260" s="28"/>
      <c r="C260" s="25"/>
      <c r="D260" s="48"/>
      <c r="E260" s="53"/>
      <c r="F260" s="91"/>
      <c r="G260" s="37"/>
    </row>
    <row r="261" spans="1:7" s="24" customFormat="1">
      <c r="A261" s="71"/>
      <c r="B261" s="28"/>
      <c r="C261" s="25"/>
      <c r="D261" s="48"/>
      <c r="E261" s="53"/>
      <c r="F261" s="91"/>
      <c r="G261" s="37"/>
    </row>
    <row r="262" spans="1:7" s="24" customFormat="1">
      <c r="A262" s="71"/>
      <c r="B262" s="28"/>
      <c r="C262" s="25"/>
      <c r="D262" s="48"/>
      <c r="E262" s="53"/>
      <c r="F262" s="91"/>
      <c r="G262" s="37"/>
    </row>
    <row r="263" spans="1:7" s="24" customFormat="1">
      <c r="A263" s="71"/>
      <c r="B263" s="28"/>
      <c r="C263" s="25"/>
      <c r="D263" s="48"/>
      <c r="E263" s="53"/>
      <c r="F263" s="91"/>
      <c r="G263" s="37"/>
    </row>
    <row r="264" spans="1:7" s="25" customFormat="1">
      <c r="A264" s="71"/>
      <c r="B264" s="28"/>
      <c r="D264" s="48"/>
      <c r="E264" s="53"/>
      <c r="F264" s="91"/>
    </row>
    <row r="265" spans="1:7" s="25" customFormat="1">
      <c r="A265" s="71"/>
      <c r="B265" s="28"/>
      <c r="D265" s="48"/>
      <c r="E265" s="53"/>
      <c r="F265" s="91"/>
    </row>
    <row r="266" spans="1:7" s="25" customFormat="1">
      <c r="A266" s="71"/>
      <c r="B266" s="28"/>
      <c r="D266" s="48"/>
      <c r="E266" s="53"/>
      <c r="F266" s="91"/>
    </row>
    <row r="267" spans="1:7" s="25" customFormat="1">
      <c r="A267" s="71"/>
      <c r="B267" s="28"/>
      <c r="D267" s="48"/>
      <c r="E267" s="53"/>
      <c r="F267" s="91"/>
    </row>
    <row r="268" spans="1:7" s="25" customFormat="1">
      <c r="A268" s="71"/>
      <c r="B268" s="28"/>
      <c r="D268" s="48"/>
      <c r="E268" s="53"/>
      <c r="F268" s="91"/>
    </row>
    <row r="269" spans="1:7" s="25" customFormat="1">
      <c r="A269" s="71"/>
      <c r="B269" s="28"/>
      <c r="D269" s="48"/>
      <c r="E269" s="53"/>
      <c r="F269" s="91"/>
    </row>
    <row r="270" spans="1:7" s="25" customFormat="1">
      <c r="A270" s="71"/>
      <c r="B270" s="28"/>
      <c r="D270" s="48"/>
      <c r="E270" s="53"/>
      <c r="F270" s="91"/>
    </row>
    <row r="271" spans="1:7" s="25" customFormat="1">
      <c r="A271" s="71"/>
      <c r="B271" s="28"/>
      <c r="D271" s="48"/>
      <c r="E271" s="53"/>
      <c r="F271" s="91"/>
    </row>
    <row r="272" spans="1:7"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53"/>
      <c r="F4306" s="91"/>
    </row>
    <row r="4307" spans="1:6" s="25" customFormat="1">
      <c r="A4307" s="71"/>
      <c r="B4307" s="28"/>
      <c r="D4307" s="48"/>
      <c r="E4307" s="53"/>
      <c r="F4307" s="91"/>
    </row>
    <row r="4308" spans="1:6" s="25" customFormat="1">
      <c r="A4308" s="71"/>
      <c r="B4308" s="28"/>
      <c r="D4308" s="48"/>
      <c r="E4308" s="53"/>
      <c r="F4308" s="91"/>
    </row>
    <row r="4309" spans="1:6" s="25" customFormat="1">
      <c r="A4309" s="71"/>
      <c r="B4309" s="28"/>
      <c r="D4309" s="48"/>
      <c r="E4309" s="53"/>
      <c r="F4309" s="91"/>
    </row>
    <row r="4310" spans="1:6" s="25" customFormat="1">
      <c r="A4310" s="71"/>
      <c r="B4310" s="28"/>
      <c r="D4310" s="48"/>
      <c r="E4310" s="53"/>
      <c r="F4310" s="91"/>
    </row>
    <row r="4311" spans="1:6" s="25" customFormat="1">
      <c r="A4311" s="71"/>
      <c r="B4311" s="28"/>
      <c r="D4311" s="48"/>
      <c r="E4311" s="53"/>
      <c r="F4311" s="91"/>
    </row>
    <row r="4312" spans="1:6" s="25" customFormat="1">
      <c r="A4312" s="71"/>
      <c r="B4312" s="28"/>
      <c r="D4312" s="48"/>
      <c r="E4312" s="53"/>
      <c r="F4312" s="91"/>
    </row>
    <row r="4313" spans="1:6" s="25" customFormat="1">
      <c r="A4313" s="71"/>
      <c r="B4313" s="28"/>
      <c r="D4313" s="48"/>
      <c r="E4313" s="53"/>
      <c r="F4313" s="91"/>
    </row>
    <row r="4314" spans="1:6" s="25" customFormat="1">
      <c r="A4314" s="71"/>
      <c r="B4314" s="28"/>
      <c r="D4314" s="48"/>
      <c r="E4314" s="53"/>
      <c r="F4314" s="91"/>
    </row>
    <row r="4315" spans="1:6" s="25" customFormat="1">
      <c r="A4315" s="71"/>
      <c r="B4315" s="28"/>
      <c r="D4315" s="48"/>
      <c r="E4315" s="53"/>
      <c r="F4315" s="91"/>
    </row>
    <row r="4316" spans="1:6" s="25" customFormat="1">
      <c r="A4316" s="71"/>
      <c r="B4316" s="28"/>
      <c r="D4316" s="48"/>
      <c r="E4316" s="53"/>
      <c r="F4316" s="91"/>
    </row>
    <row r="4317" spans="1:6" s="25" customFormat="1">
      <c r="A4317" s="71"/>
      <c r="B4317" s="28"/>
      <c r="D4317" s="48"/>
      <c r="E4317" s="53"/>
      <c r="F4317" s="91"/>
    </row>
    <row r="4318" spans="1:6" s="25" customFormat="1">
      <c r="A4318" s="71"/>
      <c r="B4318" s="28"/>
      <c r="D4318" s="48"/>
      <c r="E4318" s="53"/>
      <c r="F4318" s="91"/>
    </row>
    <row r="4319" spans="1:6" s="25" customFormat="1">
      <c r="A4319" s="71"/>
      <c r="B4319" s="28"/>
      <c r="D4319" s="48"/>
      <c r="E4319" s="53"/>
      <c r="F4319" s="91"/>
    </row>
    <row r="4320" spans="1:6" s="25" customFormat="1">
      <c r="A4320" s="71"/>
      <c r="B4320" s="28"/>
      <c r="D4320" s="48"/>
      <c r="E4320" s="53"/>
      <c r="F4320" s="91"/>
    </row>
    <row r="4321" spans="1:6" s="25" customFormat="1">
      <c r="A4321" s="71"/>
      <c r="B4321" s="28"/>
      <c r="D4321" s="48"/>
      <c r="E4321" s="53"/>
      <c r="F4321" s="91"/>
    </row>
    <row r="4322" spans="1:6" s="25" customFormat="1">
      <c r="A4322" s="71"/>
      <c r="B4322" s="28"/>
      <c r="D4322" s="48"/>
      <c r="E4322" s="53"/>
      <c r="F4322" s="91"/>
    </row>
    <row r="4323" spans="1:6" s="25" customFormat="1">
      <c r="A4323" s="71"/>
      <c r="B4323" s="28"/>
      <c r="D4323" s="48"/>
      <c r="E4323" s="53"/>
      <c r="F4323" s="91"/>
    </row>
    <row r="4324" spans="1:6" s="25" customFormat="1">
      <c r="A4324" s="71"/>
      <c r="B4324" s="28"/>
      <c r="D4324" s="48"/>
      <c r="E4324" s="53"/>
      <c r="F4324" s="91"/>
    </row>
    <row r="4325" spans="1:6" s="25" customFormat="1">
      <c r="A4325" s="71"/>
      <c r="B4325" s="28"/>
      <c r="D4325" s="48"/>
      <c r="E4325" s="53"/>
      <c r="F4325" s="91"/>
    </row>
    <row r="4326" spans="1:6" s="25" customFormat="1">
      <c r="A4326" s="71"/>
      <c r="B4326" s="28"/>
      <c r="D4326" s="48"/>
      <c r="E4326" s="53"/>
      <c r="F4326" s="91"/>
    </row>
    <row r="4327" spans="1:6" s="25" customFormat="1">
      <c r="A4327" s="71"/>
      <c r="B4327" s="28"/>
      <c r="D4327" s="48"/>
      <c r="E4327" s="53"/>
      <c r="F4327" s="91"/>
    </row>
    <row r="4328" spans="1:6" s="25" customFormat="1">
      <c r="A4328" s="71"/>
      <c r="B4328" s="28"/>
      <c r="D4328" s="48"/>
      <c r="E4328" s="53"/>
      <c r="F4328" s="91"/>
    </row>
    <row r="4329" spans="1:6" s="25" customFormat="1">
      <c r="A4329" s="71"/>
      <c r="B4329" s="28"/>
      <c r="D4329" s="48"/>
      <c r="E4329" s="53"/>
      <c r="F4329" s="91"/>
    </row>
    <row r="4330" spans="1:6" s="25" customFormat="1">
      <c r="A4330" s="71"/>
      <c r="B4330" s="28"/>
      <c r="D4330" s="48"/>
      <c r="E4330" s="53"/>
      <c r="F4330" s="91"/>
    </row>
    <row r="4331" spans="1:6" s="25" customFormat="1">
      <c r="A4331" s="71"/>
      <c r="B4331" s="28"/>
      <c r="D4331" s="48"/>
      <c r="E4331" s="53"/>
      <c r="F4331" s="91"/>
    </row>
    <row r="4332" spans="1:6" s="25" customFormat="1">
      <c r="A4332" s="71"/>
      <c r="B4332" s="28"/>
      <c r="D4332" s="48"/>
      <c r="E4332" s="53"/>
      <c r="F4332" s="91"/>
    </row>
    <row r="4333" spans="1:6" s="25" customFormat="1">
      <c r="A4333" s="71"/>
      <c r="B4333" s="28"/>
      <c r="D4333" s="48"/>
      <c r="E4333" s="53"/>
      <c r="F4333" s="91"/>
    </row>
    <row r="4334" spans="1:6" s="25" customFormat="1">
      <c r="A4334" s="71"/>
      <c r="B4334" s="28"/>
      <c r="D4334" s="48"/>
      <c r="E4334" s="53"/>
      <c r="F4334" s="91"/>
    </row>
    <row r="4335" spans="1:6" s="25" customFormat="1">
      <c r="A4335" s="71"/>
      <c r="B4335" s="28"/>
      <c r="D4335" s="48"/>
      <c r="E4335" s="53"/>
      <c r="F4335" s="91"/>
    </row>
    <row r="4336" spans="1:6" s="25" customFormat="1">
      <c r="A4336" s="71"/>
      <c r="B4336" s="28"/>
      <c r="D4336" s="48"/>
      <c r="E4336" s="53"/>
      <c r="F4336" s="91"/>
    </row>
    <row r="4337" spans="1:6" s="25" customFormat="1">
      <c r="A4337" s="71"/>
      <c r="B4337" s="28"/>
      <c r="D4337" s="48"/>
      <c r="E4337" s="53"/>
      <c r="F4337" s="91"/>
    </row>
    <row r="4338" spans="1:6" s="25" customFormat="1">
      <c r="A4338" s="71"/>
      <c r="B4338" s="28"/>
      <c r="D4338" s="48"/>
      <c r="E4338" s="53"/>
      <c r="F4338" s="91"/>
    </row>
    <row r="4339" spans="1:6" s="25" customFormat="1">
      <c r="A4339" s="71"/>
      <c r="B4339" s="28"/>
      <c r="D4339" s="48"/>
      <c r="E4339" s="53"/>
      <c r="F4339" s="91"/>
    </row>
    <row r="4340" spans="1:6" s="25" customFormat="1">
      <c r="A4340" s="71"/>
      <c r="B4340" s="28"/>
      <c r="D4340" s="48"/>
      <c r="E4340" s="53"/>
      <c r="F4340" s="91"/>
    </row>
    <row r="4341" spans="1:6" s="25" customFormat="1">
      <c r="A4341" s="71"/>
      <c r="B4341" s="28"/>
      <c r="D4341" s="48"/>
      <c r="E4341" s="53"/>
      <c r="F4341" s="91"/>
    </row>
    <row r="4342" spans="1:6" s="25" customFormat="1">
      <c r="A4342" s="71"/>
      <c r="B4342" s="28"/>
      <c r="D4342" s="48"/>
      <c r="E4342" s="53"/>
      <c r="F4342" s="91"/>
    </row>
    <row r="4343" spans="1:6" s="25" customFormat="1">
      <c r="A4343" s="71"/>
      <c r="B4343" s="28"/>
      <c r="D4343" s="48"/>
      <c r="E4343" s="53"/>
      <c r="F4343" s="91"/>
    </row>
    <row r="4344" spans="1:6" s="25" customFormat="1">
      <c r="A4344" s="71"/>
      <c r="B4344" s="28"/>
      <c r="D4344" s="48"/>
      <c r="E4344" s="53"/>
      <c r="F4344" s="91"/>
    </row>
    <row r="4345" spans="1:6" s="25" customFormat="1">
      <c r="A4345" s="71"/>
      <c r="B4345" s="28"/>
      <c r="D4345" s="48"/>
      <c r="E4345" s="53"/>
      <c r="F4345" s="91"/>
    </row>
    <row r="4346" spans="1:6" s="25" customFormat="1">
      <c r="A4346" s="71"/>
      <c r="B4346" s="28"/>
      <c r="D4346" s="48"/>
      <c r="E4346" s="53"/>
      <c r="F4346" s="91"/>
    </row>
    <row r="4347" spans="1:6" s="25" customFormat="1">
      <c r="A4347" s="71"/>
      <c r="B4347" s="28"/>
      <c r="D4347" s="48"/>
      <c r="E4347" s="53"/>
      <c r="F4347" s="91"/>
    </row>
    <row r="4348" spans="1:6" s="25" customFormat="1">
      <c r="A4348" s="71"/>
      <c r="B4348" s="28"/>
      <c r="D4348" s="48"/>
      <c r="E4348" s="53"/>
      <c r="F4348" s="91"/>
    </row>
    <row r="4349" spans="1:6" s="25" customFormat="1">
      <c r="A4349" s="71"/>
      <c r="B4349" s="28"/>
      <c r="D4349" s="48"/>
      <c r="E4349" s="53"/>
      <c r="F4349" s="91"/>
    </row>
    <row r="4350" spans="1:6" s="25" customFormat="1">
      <c r="A4350" s="71"/>
      <c r="B4350" s="28"/>
      <c r="D4350" s="48"/>
      <c r="E4350" s="53"/>
      <c r="F4350" s="91"/>
    </row>
    <row r="4351" spans="1:6" s="25" customFormat="1">
      <c r="A4351" s="71"/>
      <c r="B4351" s="28"/>
      <c r="D4351" s="48"/>
      <c r="E4351" s="53"/>
      <c r="F4351" s="91"/>
    </row>
    <row r="4352" spans="1:6" s="25" customFormat="1">
      <c r="A4352" s="71"/>
      <c r="B4352" s="28"/>
      <c r="D4352" s="48"/>
      <c r="E4352" s="53"/>
      <c r="F4352" s="91"/>
    </row>
    <row r="4353" spans="1:6" s="25" customFormat="1">
      <c r="A4353" s="71"/>
      <c r="B4353" s="28"/>
      <c r="D4353" s="48"/>
      <c r="E4353" s="53"/>
      <c r="F4353" s="91"/>
    </row>
    <row r="4354" spans="1:6" s="25" customFormat="1">
      <c r="A4354" s="71"/>
      <c r="B4354" s="28"/>
      <c r="D4354" s="48"/>
      <c r="E4354" s="53"/>
      <c r="F4354" s="91"/>
    </row>
    <row r="4355" spans="1:6" s="25" customFormat="1">
      <c r="A4355" s="71"/>
      <c r="B4355" s="28"/>
      <c r="D4355" s="48"/>
      <c r="E4355" s="53"/>
      <c r="F4355" s="91"/>
    </row>
    <row r="4356" spans="1:6" s="25" customFormat="1">
      <c r="A4356" s="71"/>
      <c r="B4356" s="28"/>
      <c r="D4356" s="48"/>
      <c r="E4356" s="53"/>
      <c r="F4356" s="91"/>
    </row>
    <row r="4357" spans="1:6" s="25" customFormat="1">
      <c r="A4357" s="71"/>
      <c r="B4357" s="28"/>
      <c r="D4357" s="48"/>
      <c r="E4357" s="53"/>
      <c r="F4357" s="91"/>
    </row>
    <row r="4358" spans="1:6" s="25" customFormat="1">
      <c r="A4358" s="71"/>
      <c r="B4358" s="28"/>
      <c r="D4358" s="48"/>
      <c r="E4358" s="53"/>
      <c r="F4358" s="91"/>
    </row>
    <row r="4359" spans="1:6" s="25" customFormat="1">
      <c r="A4359" s="71"/>
      <c r="B4359" s="28"/>
      <c r="D4359" s="48"/>
      <c r="E4359" s="53"/>
      <c r="F4359" s="91"/>
    </row>
    <row r="4360" spans="1:6" s="25" customFormat="1">
      <c r="A4360" s="71"/>
      <c r="B4360" s="28"/>
      <c r="D4360" s="48"/>
      <c r="E4360" s="53"/>
      <c r="F4360" s="91"/>
    </row>
    <row r="4361" spans="1:6" s="25" customFormat="1">
      <c r="A4361" s="71"/>
      <c r="B4361" s="28"/>
      <c r="D4361" s="48"/>
      <c r="E4361" s="53"/>
      <c r="F4361" s="91"/>
    </row>
    <row r="4362" spans="1:6" s="25" customFormat="1">
      <c r="A4362" s="71"/>
      <c r="B4362" s="28"/>
      <c r="D4362" s="48"/>
      <c r="E4362" s="53"/>
      <c r="F4362" s="91"/>
    </row>
    <row r="4363" spans="1:6" s="25" customFormat="1">
      <c r="A4363" s="71"/>
      <c r="B4363" s="28"/>
      <c r="D4363" s="48"/>
      <c r="E4363" s="53"/>
      <c r="F4363" s="91"/>
    </row>
    <row r="4364" spans="1:6" s="25" customFormat="1">
      <c r="A4364" s="71"/>
      <c r="B4364" s="28"/>
      <c r="D4364" s="48"/>
      <c r="E4364" s="53"/>
      <c r="F4364" s="91"/>
    </row>
    <row r="4365" spans="1:6" s="25" customFormat="1">
      <c r="A4365" s="71"/>
      <c r="B4365" s="28"/>
      <c r="D4365" s="48"/>
      <c r="E4365" s="53"/>
      <c r="F4365" s="91"/>
    </row>
    <row r="4366" spans="1:6" s="25" customFormat="1">
      <c r="A4366" s="71"/>
      <c r="B4366" s="28"/>
      <c r="D4366" s="48"/>
      <c r="E4366" s="53"/>
      <c r="F4366" s="91"/>
    </row>
    <row r="4367" spans="1:6" s="25" customFormat="1">
      <c r="A4367" s="71"/>
      <c r="B4367" s="28"/>
      <c r="D4367" s="48"/>
      <c r="E4367" s="53"/>
      <c r="F4367" s="91"/>
    </row>
    <row r="4368" spans="1:6" s="25" customFormat="1">
      <c r="A4368" s="71"/>
      <c r="B4368" s="28"/>
      <c r="D4368" s="48"/>
      <c r="E4368" s="53"/>
      <c r="F4368" s="91"/>
    </row>
    <row r="4369" spans="1:6" s="25" customFormat="1">
      <c r="A4369" s="71"/>
      <c r="B4369" s="28"/>
      <c r="D4369" s="48"/>
      <c r="E4369" s="53"/>
      <c r="F4369" s="91"/>
    </row>
    <row r="4370" spans="1:6" s="25" customFormat="1">
      <c r="A4370" s="71"/>
      <c r="B4370" s="28"/>
      <c r="D4370" s="48"/>
      <c r="E4370" s="53"/>
      <c r="F4370" s="91"/>
    </row>
    <row r="4371" spans="1:6" s="25" customFormat="1">
      <c r="A4371" s="71"/>
      <c r="B4371" s="28"/>
      <c r="D4371" s="48"/>
      <c r="E4371" s="53"/>
      <c r="F4371" s="91"/>
    </row>
    <row r="4372" spans="1:6" s="25" customFormat="1">
      <c r="A4372" s="71"/>
      <c r="B4372" s="28"/>
      <c r="D4372" s="48"/>
      <c r="E4372" s="53"/>
      <c r="F4372" s="91"/>
    </row>
    <row r="4373" spans="1:6" s="25" customFormat="1">
      <c r="A4373" s="71"/>
      <c r="B4373" s="28"/>
      <c r="D4373" s="48"/>
      <c r="E4373" s="53"/>
      <c r="F4373" s="91"/>
    </row>
    <row r="4374" spans="1:6" s="25" customFormat="1">
      <c r="A4374" s="71"/>
      <c r="B4374" s="28"/>
      <c r="D4374" s="48"/>
      <c r="E4374" s="53"/>
      <c r="F4374" s="91"/>
    </row>
    <row r="4375" spans="1:6" s="25" customFormat="1">
      <c r="A4375" s="71"/>
      <c r="B4375" s="28"/>
      <c r="D4375" s="48"/>
      <c r="E4375" s="53"/>
      <c r="F4375" s="91"/>
    </row>
    <row r="4376" spans="1:6" s="25" customFormat="1">
      <c r="A4376" s="71"/>
      <c r="B4376" s="28"/>
      <c r="D4376" s="48"/>
      <c r="E4376" s="53"/>
      <c r="F4376" s="91"/>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row r="4597" spans="1:6" s="25" customFormat="1">
      <c r="A4597" s="71"/>
      <c r="B4597" s="28"/>
      <c r="D4597" s="48"/>
      <c r="E4597" s="49"/>
      <c r="F4597" s="76"/>
    </row>
    <row r="4598" spans="1:6" s="25" customFormat="1">
      <c r="A4598" s="71"/>
      <c r="B4598" s="28"/>
      <c r="D4598" s="48"/>
      <c r="E4598" s="49"/>
      <c r="F4598" s="76"/>
    </row>
    <row r="4599" spans="1:6" s="25" customFormat="1">
      <c r="A4599" s="71"/>
      <c r="B4599" s="28"/>
      <c r="D4599" s="48"/>
      <c r="E4599" s="49"/>
      <c r="F4599" s="76"/>
    </row>
    <row r="4600" spans="1:6" s="25" customFormat="1">
      <c r="A4600" s="71"/>
      <c r="B4600" s="28"/>
      <c r="D4600" s="48"/>
      <c r="E4600" s="49"/>
      <c r="F4600" s="76"/>
    </row>
    <row r="4601" spans="1:6" s="25" customFormat="1">
      <c r="A4601" s="71"/>
      <c r="B4601" s="28"/>
      <c r="D4601" s="48"/>
      <c r="E4601" s="49"/>
      <c r="F4601" s="76"/>
    </row>
    <row r="4602" spans="1:6" s="25" customFormat="1">
      <c r="A4602" s="71"/>
      <c r="B4602" s="28"/>
      <c r="D4602" s="48"/>
      <c r="E4602" s="49"/>
      <c r="F4602" s="76"/>
    </row>
    <row r="4603" spans="1:6" s="25" customFormat="1">
      <c r="A4603" s="71"/>
      <c r="B4603" s="28"/>
      <c r="D4603" s="48"/>
      <c r="E4603" s="49"/>
      <c r="F4603" s="76"/>
    </row>
    <row r="4604" spans="1:6" s="25" customFormat="1">
      <c r="A4604" s="71"/>
      <c r="B4604" s="28"/>
      <c r="D4604" s="48"/>
      <c r="E4604" s="49"/>
      <c r="F4604" s="76"/>
    </row>
    <row r="4605" spans="1:6" s="25" customFormat="1">
      <c r="A4605" s="71"/>
      <c r="B4605" s="28"/>
      <c r="D4605" s="48"/>
      <c r="E4605" s="49"/>
      <c r="F4605" s="76"/>
    </row>
    <row r="4606" spans="1:6" s="25" customFormat="1">
      <c r="A4606" s="71"/>
      <c r="B4606" s="28"/>
      <c r="D4606" s="48"/>
      <c r="E4606" s="49"/>
      <c r="F4606" s="76"/>
    </row>
    <row r="4607" spans="1:6" s="25" customFormat="1">
      <c r="A4607" s="71"/>
      <c r="B4607" s="28"/>
      <c r="D4607" s="48"/>
      <c r="E4607" s="49"/>
      <c r="F4607" s="76"/>
    </row>
    <row r="4608" spans="1:6" s="25" customFormat="1">
      <c r="A4608" s="71"/>
      <c r="B4608" s="28"/>
      <c r="D4608" s="48"/>
      <c r="E4608" s="49"/>
      <c r="F4608" s="76"/>
    </row>
    <row r="4609" spans="1:6" s="25" customFormat="1">
      <c r="A4609" s="71"/>
      <c r="B4609" s="28"/>
      <c r="D4609" s="48"/>
      <c r="E4609" s="49"/>
      <c r="F4609" s="76"/>
    </row>
    <row r="4610" spans="1:6" s="25" customFormat="1">
      <c r="A4610" s="71"/>
      <c r="B4610" s="28"/>
      <c r="D4610" s="48"/>
      <c r="E4610" s="49"/>
      <c r="F4610" s="76"/>
    </row>
    <row r="4611" spans="1:6" s="25" customFormat="1">
      <c r="A4611" s="71"/>
      <c r="B4611" s="28"/>
      <c r="D4611" s="48"/>
      <c r="E4611" s="49"/>
      <c r="F4611" s="76"/>
    </row>
    <row r="4612" spans="1:6" s="25" customFormat="1">
      <c r="A4612" s="71"/>
      <c r="B4612" s="28"/>
      <c r="D4612" s="48"/>
      <c r="E4612" s="49"/>
      <c r="F4612" s="76"/>
    </row>
    <row r="4613" spans="1:6" s="25" customFormat="1">
      <c r="A4613" s="71"/>
      <c r="B4613" s="28"/>
      <c r="D4613" s="48"/>
      <c r="E4613" s="49"/>
      <c r="F4613" s="76"/>
    </row>
    <row r="4614" spans="1:6" s="25" customFormat="1">
      <c r="A4614" s="71"/>
      <c r="B4614" s="28"/>
      <c r="D4614" s="48"/>
      <c r="E4614" s="49"/>
      <c r="F4614" s="76"/>
    </row>
    <row r="4615" spans="1:6" s="25" customFormat="1">
      <c r="A4615" s="71"/>
      <c r="B4615" s="28"/>
      <c r="D4615" s="48"/>
      <c r="E4615" s="49"/>
      <c r="F4615" s="76"/>
    </row>
    <row r="4616" spans="1:6" s="25" customFormat="1">
      <c r="A4616" s="71"/>
      <c r="B4616" s="28"/>
      <c r="D4616" s="48"/>
      <c r="E4616" s="49"/>
      <c r="F4616" s="76"/>
    </row>
    <row r="4617" spans="1:6" s="25" customFormat="1">
      <c r="A4617" s="71"/>
      <c r="B4617" s="28"/>
      <c r="D4617" s="48"/>
      <c r="E4617" s="49"/>
      <c r="F4617" s="76"/>
    </row>
    <row r="4618" spans="1:6" s="25" customFormat="1">
      <c r="A4618" s="71"/>
      <c r="B4618" s="28"/>
      <c r="D4618" s="48"/>
      <c r="E4618" s="49"/>
      <c r="F4618" s="76"/>
    </row>
    <row r="4619" spans="1:6" s="25" customFormat="1">
      <c r="A4619" s="71"/>
      <c r="B4619" s="28"/>
      <c r="D4619" s="48"/>
      <c r="E4619" s="49"/>
      <c r="F4619" s="76"/>
    </row>
    <row r="4620" spans="1:6" s="25" customFormat="1">
      <c r="A4620" s="71"/>
      <c r="B4620" s="28"/>
      <c r="D4620" s="48"/>
      <c r="E4620" s="49"/>
      <c r="F4620" s="76"/>
    </row>
    <row r="4621" spans="1:6" s="25" customFormat="1">
      <c r="A4621" s="71"/>
      <c r="B4621" s="28"/>
      <c r="D4621" s="48"/>
      <c r="E4621" s="49"/>
      <c r="F4621" s="76"/>
    </row>
    <row r="4622" spans="1:6" s="25" customFormat="1">
      <c r="A4622" s="71"/>
      <c r="B4622" s="28"/>
      <c r="D4622" s="48"/>
      <c r="E4622" s="49"/>
      <c r="F4622" s="76"/>
    </row>
    <row r="4623" spans="1:6" s="25" customFormat="1">
      <c r="A4623" s="71"/>
      <c r="B4623" s="28"/>
      <c r="D4623" s="48"/>
      <c r="E4623" s="49"/>
      <c r="F4623" s="76"/>
    </row>
    <row r="4624" spans="1:6" s="25" customFormat="1">
      <c r="A4624" s="71"/>
      <c r="B4624" s="28"/>
      <c r="D4624" s="48"/>
      <c r="E4624" s="49"/>
      <c r="F4624" s="76"/>
    </row>
    <row r="4625" spans="1:6" s="25" customFormat="1">
      <c r="A4625" s="71"/>
      <c r="B4625" s="28"/>
      <c r="D4625" s="48"/>
      <c r="E4625" s="49"/>
      <c r="F4625" s="76"/>
    </row>
    <row r="4626" spans="1:6" s="25" customFormat="1">
      <c r="A4626" s="71"/>
      <c r="B4626" s="28"/>
      <c r="D4626" s="48"/>
      <c r="E4626" s="49"/>
      <c r="F4626" s="76"/>
    </row>
    <row r="4627" spans="1:6" s="25" customFormat="1">
      <c r="A4627" s="71"/>
      <c r="B4627" s="28"/>
      <c r="D4627" s="48"/>
      <c r="E4627" s="49"/>
      <c r="F4627" s="76"/>
    </row>
    <row r="4628" spans="1:6" s="25" customFormat="1">
      <c r="A4628" s="71"/>
      <c r="B4628" s="28"/>
      <c r="D4628" s="48"/>
      <c r="E4628" s="49"/>
      <c r="F4628" s="76"/>
    </row>
    <row r="4629" spans="1:6" s="25" customFormat="1">
      <c r="A4629" s="71"/>
      <c r="B4629" s="28"/>
      <c r="D4629" s="48"/>
      <c r="E4629" s="49"/>
      <c r="F4629" s="76"/>
    </row>
    <row r="4630" spans="1:6" s="25" customFormat="1">
      <c r="A4630" s="71"/>
      <c r="B4630" s="28"/>
      <c r="D4630" s="48"/>
      <c r="E4630" s="49"/>
      <c r="F4630" s="76"/>
    </row>
    <row r="4631" spans="1:6" s="25" customFormat="1">
      <c r="A4631" s="71"/>
      <c r="B4631" s="28"/>
      <c r="D4631" s="48"/>
      <c r="E4631" s="49"/>
      <c r="F4631" s="76"/>
    </row>
    <row r="4632" spans="1:6" s="25" customFormat="1">
      <c r="A4632" s="71"/>
      <c r="B4632" s="28"/>
      <c r="D4632" s="48"/>
      <c r="E4632" s="49"/>
      <c r="F4632" s="76"/>
    </row>
    <row r="4633" spans="1:6" s="25" customFormat="1">
      <c r="A4633" s="71"/>
      <c r="B4633" s="28"/>
      <c r="D4633" s="48"/>
      <c r="E4633" s="49"/>
      <c r="F4633" s="76"/>
    </row>
    <row r="4634" spans="1:6" s="25" customFormat="1">
      <c r="A4634" s="71"/>
      <c r="B4634" s="28"/>
      <c r="D4634" s="48"/>
      <c r="E4634" s="49"/>
      <c r="F4634" s="76"/>
    </row>
    <row r="4635" spans="1:6" s="25" customFormat="1">
      <c r="A4635" s="71"/>
      <c r="B4635" s="28"/>
      <c r="D4635" s="48"/>
      <c r="E4635" s="49"/>
      <c r="F4635" s="76"/>
    </row>
    <row r="4636" spans="1:6" s="25" customFormat="1">
      <c r="A4636" s="71"/>
      <c r="B4636" s="28"/>
      <c r="D4636" s="48"/>
      <c r="E4636" s="49"/>
      <c r="F4636" s="76"/>
    </row>
    <row r="4637" spans="1:6" s="25" customFormat="1">
      <c r="A4637" s="71"/>
      <c r="B4637" s="28"/>
      <c r="D4637" s="48"/>
      <c r="E4637" s="49"/>
      <c r="F4637" s="76"/>
    </row>
    <row r="4638" spans="1:6" s="25" customFormat="1">
      <c r="A4638" s="71"/>
      <c r="B4638" s="28"/>
      <c r="D4638" s="48"/>
      <c r="E4638" s="49"/>
      <c r="F4638" s="76"/>
    </row>
    <row r="4639" spans="1:6" s="25" customFormat="1">
      <c r="A4639" s="71"/>
      <c r="B4639" s="28"/>
      <c r="D4639" s="48"/>
      <c r="E4639" s="49"/>
      <c r="F4639" s="76"/>
    </row>
    <row r="4640" spans="1:6" s="25" customFormat="1">
      <c r="A4640" s="71"/>
      <c r="B4640" s="28"/>
      <c r="D4640" s="48"/>
      <c r="E4640" s="49"/>
      <c r="F4640" s="76"/>
    </row>
    <row r="4641" spans="1:6" s="25" customFormat="1">
      <c r="A4641" s="71"/>
      <c r="B4641" s="28"/>
      <c r="D4641" s="48"/>
      <c r="E4641" s="49"/>
      <c r="F4641" s="76"/>
    </row>
    <row r="4642" spans="1:6" s="25" customFormat="1">
      <c r="A4642" s="71"/>
      <c r="B4642" s="28"/>
      <c r="D4642" s="48"/>
      <c r="E4642" s="49"/>
      <c r="F4642" s="76"/>
    </row>
    <row r="4643" spans="1:6" s="25" customFormat="1">
      <c r="A4643" s="71"/>
      <c r="B4643" s="28"/>
      <c r="D4643" s="48"/>
      <c r="E4643" s="49"/>
      <c r="F4643" s="76"/>
    </row>
    <row r="4644" spans="1:6" s="25" customFormat="1">
      <c r="A4644" s="71"/>
      <c r="B4644" s="28"/>
      <c r="D4644" s="48"/>
      <c r="E4644" s="49"/>
      <c r="F4644" s="76"/>
    </row>
    <row r="4645" spans="1:6" s="25" customFormat="1">
      <c r="A4645" s="71"/>
      <c r="B4645" s="28"/>
      <c r="D4645" s="48"/>
      <c r="E4645" s="49"/>
      <c r="F4645" s="76"/>
    </row>
    <row r="4646" spans="1:6" s="25" customFormat="1">
      <c r="A4646" s="71"/>
      <c r="B4646" s="28"/>
      <c r="D4646" s="48"/>
      <c r="E4646" s="49"/>
      <c r="F4646" s="76"/>
    </row>
    <row r="4647" spans="1:6" s="25" customFormat="1">
      <c r="A4647" s="71"/>
      <c r="B4647" s="28"/>
      <c r="D4647" s="48"/>
      <c r="E4647" s="49"/>
      <c r="F4647" s="76"/>
    </row>
    <row r="4648" spans="1:6" s="25" customFormat="1">
      <c r="A4648" s="71"/>
      <c r="B4648" s="28"/>
      <c r="D4648" s="48"/>
      <c r="E4648" s="49"/>
      <c r="F4648" s="76"/>
    </row>
    <row r="4649" spans="1:6" s="25" customFormat="1">
      <c r="A4649" s="71"/>
      <c r="B4649" s="28"/>
      <c r="D4649" s="48"/>
      <c r="E4649" s="49"/>
      <c r="F4649" s="76"/>
    </row>
    <row r="4650" spans="1:6" s="25" customFormat="1">
      <c r="A4650" s="71"/>
      <c r="B4650" s="28"/>
      <c r="D4650" s="48"/>
      <c r="E4650" s="49"/>
      <c r="F4650" s="76"/>
    </row>
    <row r="4651" spans="1:6" s="25" customFormat="1">
      <c r="A4651" s="71"/>
      <c r="B4651" s="28"/>
      <c r="D4651" s="48"/>
      <c r="E4651" s="49"/>
      <c r="F4651" s="76"/>
    </row>
    <row r="4652" spans="1:6" s="25" customFormat="1">
      <c r="A4652" s="71"/>
      <c r="B4652" s="28"/>
      <c r="D4652" s="48"/>
      <c r="E4652" s="49"/>
      <c r="F4652" s="76"/>
    </row>
    <row r="4653" spans="1:6" s="25" customFormat="1">
      <c r="A4653" s="71"/>
      <c r="B4653" s="28"/>
      <c r="D4653" s="48"/>
      <c r="E4653" s="49"/>
      <c r="F4653" s="76"/>
    </row>
    <row r="4654" spans="1:6" s="25" customFormat="1">
      <c r="A4654" s="71"/>
      <c r="B4654" s="28"/>
      <c r="D4654" s="48"/>
      <c r="E4654" s="49"/>
      <c r="F4654" s="76"/>
    </row>
    <row r="4655" spans="1:6" s="25" customFormat="1">
      <c r="A4655" s="71"/>
      <c r="B4655" s="28"/>
      <c r="D4655" s="48"/>
      <c r="E4655" s="49"/>
      <c r="F4655" s="76"/>
    </row>
    <row r="4656" spans="1:6" s="25" customFormat="1">
      <c r="A4656" s="71"/>
      <c r="B4656" s="28"/>
      <c r="D4656" s="48"/>
      <c r="E4656" s="49"/>
      <c r="F4656" s="76"/>
    </row>
    <row r="4657" spans="1:6" s="25" customFormat="1">
      <c r="A4657" s="71"/>
      <c r="B4657" s="28"/>
      <c r="D4657" s="48"/>
      <c r="E4657" s="49"/>
      <c r="F4657" s="76"/>
    </row>
    <row r="4658" spans="1:6" s="25" customFormat="1">
      <c r="A4658" s="71"/>
      <c r="B4658" s="28"/>
      <c r="D4658" s="48"/>
      <c r="E4658" s="49"/>
      <c r="F4658" s="76"/>
    </row>
    <row r="4659" spans="1:6" s="25" customFormat="1">
      <c r="A4659" s="71"/>
      <c r="B4659" s="28"/>
      <c r="D4659" s="48"/>
      <c r="E4659" s="49"/>
      <c r="F4659" s="76"/>
    </row>
    <row r="4660" spans="1:6" s="25" customFormat="1">
      <c r="A4660" s="71"/>
      <c r="B4660" s="28"/>
      <c r="D4660" s="48"/>
      <c r="E4660" s="49"/>
      <c r="F4660" s="76"/>
    </row>
    <row r="4661" spans="1:6" s="25" customFormat="1">
      <c r="A4661" s="71"/>
      <c r="B4661" s="28"/>
      <c r="D4661" s="48"/>
      <c r="E4661" s="49"/>
      <c r="F4661" s="76"/>
    </row>
    <row r="4662" spans="1:6" s="25" customFormat="1">
      <c r="A4662" s="71"/>
      <c r="B4662" s="28"/>
      <c r="D4662" s="48"/>
      <c r="E4662" s="49"/>
      <c r="F4662" s="76"/>
    </row>
    <row r="4663" spans="1:6" s="25" customFormat="1">
      <c r="A4663" s="71"/>
      <c r="B4663" s="28"/>
      <c r="D4663" s="48"/>
      <c r="E4663" s="49"/>
      <c r="F4663" s="76"/>
    </row>
    <row r="4664" spans="1:6" s="25" customFormat="1">
      <c r="A4664" s="71"/>
      <c r="B4664" s="28"/>
      <c r="D4664" s="48"/>
      <c r="E4664" s="49"/>
      <c r="F4664" s="76"/>
    </row>
    <row r="4665" spans="1:6" s="25" customFormat="1">
      <c r="A4665" s="71"/>
      <c r="B4665" s="28"/>
      <c r="D4665" s="48"/>
      <c r="E4665" s="49"/>
      <c r="F4665" s="76"/>
    </row>
    <row r="4666" spans="1:6" s="25" customFormat="1">
      <c r="A4666" s="71"/>
      <c r="B4666" s="28"/>
      <c r="D4666" s="48"/>
      <c r="E4666" s="49"/>
      <c r="F4666" s="76"/>
    </row>
    <row r="4667" spans="1:6" s="25" customFormat="1">
      <c r="A4667" s="71"/>
      <c r="B4667" s="28"/>
      <c r="D4667" s="48"/>
      <c r="E4667" s="49"/>
      <c r="F4667" s="76"/>
    </row>
  </sheetData>
  <sheetProtection algorithmName="SHA-512" hashValue="ZSw5uvkZNkzZ+AYxa8xybFtX7iAUrJ4ZZovJFFMGn/rmWWlrGnzFICy4nprRnqukKcOEWkOHli+6gwZnYk2k0w==" saltValue="43VGPOj7ymjjnh3iOSRPbQ=="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3179C-1AC4-46E2-98C5-261C3D283E87}">
  <sheetPr>
    <tabColor rgb="FF00B0F0"/>
  </sheetPr>
  <dimension ref="A1:J4596"/>
  <sheetViews>
    <sheetView view="pageBreakPreview" zoomScaleNormal="100" zoomScaleSheetLayoutView="100" workbookViewId="0">
      <selection activeCell="E15" sqref="E15"/>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10" s="24" customFormat="1">
      <c r="A1" s="28"/>
      <c r="B1" s="28"/>
      <c r="C1" s="34"/>
      <c r="D1" s="35"/>
      <c r="E1" s="36"/>
      <c r="F1" s="83"/>
      <c r="G1" s="37"/>
    </row>
    <row r="2" spans="1:10" s="24" customFormat="1">
      <c r="A2" s="28"/>
      <c r="B2" s="28"/>
      <c r="C2" s="34"/>
      <c r="D2" s="35"/>
      <c r="E2" s="36"/>
      <c r="F2" s="83"/>
      <c r="G2" s="37"/>
    </row>
    <row r="3" spans="1:10" s="24" customFormat="1">
      <c r="A3" s="29"/>
      <c r="B3" s="29"/>
      <c r="C3" s="38"/>
      <c r="D3" s="39"/>
      <c r="E3" s="40"/>
      <c r="F3" s="84"/>
      <c r="G3" s="37"/>
    </row>
    <row r="4" spans="1:10" s="32" customFormat="1" ht="9.75">
      <c r="A4" s="70" t="s">
        <v>8</v>
      </c>
      <c r="B4" s="31"/>
      <c r="C4" s="41"/>
      <c r="D4" s="42"/>
      <c r="E4" s="43"/>
      <c r="F4" s="85" t="s">
        <v>7</v>
      </c>
      <c r="G4" s="44"/>
    </row>
    <row r="5" spans="1:10" s="25" customFormat="1">
      <c r="A5" s="77" t="s">
        <v>0</v>
      </c>
      <c r="B5" s="78" t="s">
        <v>1</v>
      </c>
      <c r="C5" s="78" t="s">
        <v>1056</v>
      </c>
      <c r="D5" s="79" t="s">
        <v>1057</v>
      </c>
      <c r="E5" s="80" t="s">
        <v>23</v>
      </c>
      <c r="F5" s="86" t="s">
        <v>10</v>
      </c>
      <c r="G5" s="81"/>
    </row>
    <row r="6" spans="1:10" s="24" customFormat="1">
      <c r="A6" s="20"/>
      <c r="B6" s="20"/>
      <c r="C6" s="45"/>
      <c r="D6" s="46"/>
      <c r="E6" s="47"/>
      <c r="F6" s="87"/>
      <c r="G6" s="37"/>
    </row>
    <row r="7" spans="1:10" s="24" customFormat="1">
      <c r="A7" s="20" t="s">
        <v>18</v>
      </c>
      <c r="B7" s="20" t="s">
        <v>19</v>
      </c>
      <c r="C7" s="45"/>
      <c r="D7" s="46"/>
      <c r="E7" s="47"/>
      <c r="F7" s="87"/>
      <c r="G7" s="37"/>
    </row>
    <row r="8" spans="1:10" s="24" customFormat="1">
      <c r="A8" s="20"/>
      <c r="B8" s="20"/>
      <c r="C8" s="45"/>
      <c r="D8" s="46"/>
      <c r="E8" s="47"/>
      <c r="F8" s="87"/>
      <c r="G8" s="37"/>
    </row>
    <row r="9" spans="1:10" s="24" customFormat="1">
      <c r="A9" s="33" t="s">
        <v>191</v>
      </c>
      <c r="B9" s="147" t="s">
        <v>192</v>
      </c>
      <c r="C9" s="45"/>
      <c r="D9" s="46"/>
      <c r="E9" s="47"/>
      <c r="F9" s="47"/>
      <c r="G9" s="37"/>
    </row>
    <row r="10" spans="1:10">
      <c r="F10" s="49"/>
    </row>
    <row r="11" spans="1:10" ht="38.25">
      <c r="B11" s="19" t="s">
        <v>9</v>
      </c>
      <c r="F11" s="49"/>
      <c r="G11" s="49"/>
      <c r="H11" s="25"/>
    </row>
    <row r="12" spans="1:10">
      <c r="B12" s="19"/>
      <c r="F12" s="49"/>
      <c r="G12" s="49"/>
      <c r="H12" s="25"/>
    </row>
    <row r="13" spans="1:10" ht="76.5">
      <c r="B13" s="19" t="s">
        <v>142</v>
      </c>
      <c r="F13" s="49"/>
      <c r="G13" s="49"/>
      <c r="H13" s="25"/>
    </row>
    <row r="14" spans="1:10">
      <c r="B14" s="19"/>
      <c r="F14" s="49"/>
      <c r="G14" s="49"/>
      <c r="H14" s="25"/>
    </row>
    <row r="15" spans="1:10" s="24" customFormat="1" ht="63.75">
      <c r="A15" s="72">
        <f>MAX($A$1:A14)+1</f>
        <v>1</v>
      </c>
      <c r="B15" s="23" t="s">
        <v>193</v>
      </c>
      <c r="C15" s="25" t="s">
        <v>2</v>
      </c>
      <c r="D15" s="22">
        <v>1</v>
      </c>
      <c r="E15" s="82"/>
      <c r="F15" s="88">
        <f>D15*ROUND(E15,2)</f>
        <v>0</v>
      </c>
      <c r="H15" s="22"/>
      <c r="I15" s="195"/>
      <c r="J15" s="196"/>
    </row>
    <row r="16" spans="1:10" s="27" customFormat="1" ht="25.5">
      <c r="A16" s="72"/>
      <c r="B16" s="197" t="s">
        <v>194</v>
      </c>
      <c r="C16" s="18"/>
      <c r="D16" s="22"/>
      <c r="E16" s="198"/>
      <c r="F16" s="199"/>
      <c r="G16" s="18"/>
    </row>
    <row r="17" spans="1:10" s="27" customFormat="1" ht="38.25">
      <c r="A17" s="72"/>
      <c r="B17" s="200" t="s">
        <v>195</v>
      </c>
      <c r="C17" s="18"/>
      <c r="D17" s="22"/>
      <c r="E17" s="198"/>
      <c r="F17" s="199"/>
      <c r="G17" s="18"/>
    </row>
    <row r="18" spans="1:10" s="27" customFormat="1" ht="25.5">
      <c r="A18" s="72"/>
      <c r="B18" s="200" t="s">
        <v>196</v>
      </c>
      <c r="C18" s="18"/>
      <c r="D18" s="22"/>
      <c r="E18" s="198"/>
      <c r="F18" s="199"/>
      <c r="G18" s="18"/>
    </row>
    <row r="19" spans="1:10" s="27" customFormat="1" ht="38.25">
      <c r="A19" s="72"/>
      <c r="B19" s="200" t="s">
        <v>197</v>
      </c>
      <c r="C19" s="18"/>
      <c r="D19" s="22"/>
      <c r="E19" s="198"/>
      <c r="F19" s="199"/>
      <c r="G19" s="18"/>
    </row>
    <row r="20" spans="1:10" s="27" customFormat="1">
      <c r="A20" s="72"/>
      <c r="B20" s="23"/>
      <c r="C20" s="18"/>
      <c r="D20" s="22"/>
      <c r="E20" s="198"/>
      <c r="F20" s="199"/>
      <c r="G20" s="18"/>
    </row>
    <row r="21" spans="1:10" s="24" customFormat="1" ht="51">
      <c r="A21" s="72">
        <f>MAX($A$1:A20)+1</f>
        <v>2</v>
      </c>
      <c r="B21" s="23" t="s">
        <v>218</v>
      </c>
      <c r="C21" s="25" t="s">
        <v>97</v>
      </c>
      <c r="D21" s="22">
        <v>30</v>
      </c>
      <c r="E21" s="82"/>
      <c r="F21" s="88">
        <f>D21*ROUND(E21,2)</f>
        <v>0</v>
      </c>
      <c r="H21" s="22"/>
      <c r="I21" s="195"/>
      <c r="J21" s="196"/>
    </row>
    <row r="22" spans="1:10" s="27" customFormat="1">
      <c r="A22" s="72"/>
      <c r="B22" s="23"/>
      <c r="C22" s="18"/>
      <c r="D22" s="22"/>
      <c r="E22" s="198"/>
      <c r="F22" s="199"/>
      <c r="G22" s="18"/>
    </row>
    <row r="23" spans="1:10" s="24" customFormat="1" ht="38.25">
      <c r="A23" s="72">
        <f>MAX($A$1:A22)+1</f>
        <v>3</v>
      </c>
      <c r="B23" s="194" t="s">
        <v>198</v>
      </c>
      <c r="C23" s="25" t="s">
        <v>2</v>
      </c>
      <c r="D23" s="22">
        <v>1</v>
      </c>
      <c r="E23" s="82"/>
      <c r="F23" s="88">
        <f>D23*ROUND(E23,2)</f>
        <v>0</v>
      </c>
      <c r="H23" s="22"/>
      <c r="I23" s="195"/>
      <c r="J23" s="196"/>
    </row>
    <row r="24" spans="1:10" s="27" customFormat="1">
      <c r="A24" s="72"/>
      <c r="B24" s="194"/>
      <c r="C24" s="18"/>
      <c r="D24" s="22"/>
      <c r="E24" s="198"/>
      <c r="F24" s="199"/>
      <c r="G24" s="18"/>
    </row>
    <row r="25" spans="1:10" s="24" customFormat="1" ht="89.25">
      <c r="A25" s="72">
        <f>MAX($A$1:A24)+1</f>
        <v>4</v>
      </c>
      <c r="B25" s="194" t="s">
        <v>199</v>
      </c>
      <c r="C25" s="25" t="s">
        <v>2</v>
      </c>
      <c r="D25" s="22">
        <v>1</v>
      </c>
      <c r="E25" s="82"/>
      <c r="F25" s="88">
        <f>D25*ROUND(E25,2)</f>
        <v>0</v>
      </c>
      <c r="H25" s="22"/>
      <c r="I25" s="195"/>
      <c r="J25" s="196"/>
    </row>
    <row r="26" spans="1:10" s="27" customFormat="1">
      <c r="A26" s="72"/>
      <c r="B26" s="194"/>
      <c r="C26" s="18"/>
      <c r="D26" s="22"/>
      <c r="E26" s="198"/>
      <c r="F26" s="199"/>
      <c r="G26" s="18"/>
    </row>
    <row r="27" spans="1:10" s="24" customFormat="1" ht="76.5">
      <c r="A27" s="72">
        <f>MAX($A$1:A26)+1</f>
        <v>5</v>
      </c>
      <c r="B27" s="194" t="s">
        <v>200</v>
      </c>
      <c r="C27" s="25" t="s">
        <v>2</v>
      </c>
      <c r="D27" s="22">
        <v>1</v>
      </c>
      <c r="E27" s="82"/>
      <c r="F27" s="88">
        <f>D27*ROUND(E27,2)</f>
        <v>0</v>
      </c>
      <c r="H27" s="22"/>
      <c r="I27" s="195"/>
      <c r="J27" s="196"/>
    </row>
    <row r="28" spans="1:10" s="27" customFormat="1">
      <c r="A28" s="72"/>
      <c r="B28" s="194"/>
      <c r="C28" s="18"/>
      <c r="D28" s="22"/>
      <c r="E28" s="198"/>
      <c r="F28" s="199"/>
      <c r="G28" s="18"/>
    </row>
    <row r="29" spans="1:10" s="24" customFormat="1" ht="102">
      <c r="A29" s="72">
        <f>MAX($A$1:A28)+1</f>
        <v>6</v>
      </c>
      <c r="B29" s="194" t="s">
        <v>201</v>
      </c>
      <c r="C29" s="25" t="s">
        <v>97</v>
      </c>
      <c r="D29" s="22">
        <f>(420+420+60+60)*1.1*1.5</f>
        <v>1584</v>
      </c>
      <c r="E29" s="82"/>
      <c r="F29" s="88">
        <f>D29*ROUND(E29,2)</f>
        <v>0</v>
      </c>
      <c r="H29" s="22"/>
      <c r="I29" s="195"/>
      <c r="J29" s="196"/>
    </row>
    <row r="30" spans="1:10" s="25" customFormat="1" ht="13.5" thickBot="1">
      <c r="A30" s="20"/>
      <c r="B30" s="30"/>
      <c r="C30" s="50"/>
      <c r="D30" s="51"/>
      <c r="E30" s="52"/>
      <c r="F30" s="89"/>
    </row>
    <row r="31" spans="1:10" s="25" customFormat="1" ht="14.25" thickTop="1" thickBot="1">
      <c r="A31" s="20"/>
      <c r="B31" s="21" t="str">
        <f>"REKAPITULACIJA - "&amp;B9</f>
        <v>REKAPITULACIJA - PRIPRAVLJALNA IN ZAKLJUČNA DELA</v>
      </c>
      <c r="C31" s="50"/>
      <c r="D31" s="51"/>
      <c r="E31" s="52"/>
      <c r="F31" s="90">
        <f>SUM(F11:F30)</f>
        <v>0</v>
      </c>
    </row>
    <row r="32" spans="1:10" s="24" customFormat="1" ht="13.5" thickTop="1">
      <c r="A32" s="71"/>
      <c r="B32" s="28"/>
      <c r="C32" s="25"/>
      <c r="D32" s="48"/>
      <c r="E32" s="53"/>
      <c r="F32" s="91"/>
      <c r="G32" s="37"/>
    </row>
    <row r="33" spans="1:7" s="24" customFormat="1">
      <c r="A33" s="71"/>
      <c r="B33" s="28"/>
      <c r="C33" s="25"/>
      <c r="D33" s="48"/>
      <c r="E33" s="53"/>
      <c r="F33" s="91"/>
      <c r="G33" s="37"/>
    </row>
    <row r="34" spans="1:7" s="24" customFormat="1">
      <c r="A34" s="71"/>
      <c r="B34" s="28"/>
      <c r="C34" s="25"/>
      <c r="D34" s="48"/>
      <c r="E34" s="53"/>
      <c r="F34" s="91"/>
      <c r="G34" s="37"/>
    </row>
    <row r="35" spans="1:7" s="24" customFormat="1">
      <c r="A35" s="71"/>
      <c r="B35" s="28"/>
      <c r="C35" s="25"/>
      <c r="D35" s="48"/>
      <c r="E35" s="53"/>
      <c r="F35" s="91"/>
      <c r="G35" s="37"/>
    </row>
    <row r="36" spans="1:7" s="24" customFormat="1">
      <c r="A36" s="71"/>
      <c r="B36" s="28"/>
      <c r="C36" s="25"/>
      <c r="D36" s="48"/>
      <c r="E36" s="53"/>
      <c r="F36" s="91"/>
      <c r="G36" s="37"/>
    </row>
    <row r="37" spans="1:7" s="24" customFormat="1">
      <c r="A37" s="71"/>
      <c r="B37" s="28"/>
      <c r="C37" s="25"/>
      <c r="D37" s="48"/>
      <c r="E37" s="53"/>
      <c r="F37" s="91"/>
      <c r="G37" s="37"/>
    </row>
    <row r="38" spans="1:7" s="24" customFormat="1">
      <c r="A38" s="71"/>
      <c r="B38" s="28"/>
      <c r="C38" s="25"/>
      <c r="D38" s="48"/>
      <c r="E38" s="53"/>
      <c r="F38" s="91"/>
      <c r="G38" s="37"/>
    </row>
    <row r="39" spans="1:7" s="24" customFormat="1">
      <c r="A39" s="71"/>
      <c r="B39" s="28"/>
      <c r="C39" s="25"/>
      <c r="D39" s="48"/>
      <c r="E39" s="53"/>
      <c r="F39" s="91"/>
      <c r="G39" s="37"/>
    </row>
    <row r="40" spans="1:7" s="24" customFormat="1">
      <c r="A40" s="71"/>
      <c r="B40" s="28"/>
      <c r="C40" s="25"/>
      <c r="D40" s="48"/>
      <c r="E40" s="53"/>
      <c r="F40" s="91"/>
      <c r="G40" s="37"/>
    </row>
    <row r="41" spans="1:7" s="24" customFormat="1">
      <c r="A41" s="71"/>
      <c r="B41" s="28"/>
      <c r="C41" s="25"/>
      <c r="D41" s="48"/>
      <c r="E41" s="53"/>
      <c r="F41" s="91"/>
      <c r="G41" s="37"/>
    </row>
    <row r="42" spans="1:7" s="24" customFormat="1">
      <c r="A42" s="71"/>
      <c r="B42" s="28"/>
      <c r="C42" s="25"/>
      <c r="D42" s="48"/>
      <c r="E42" s="53"/>
      <c r="F42" s="91"/>
      <c r="G42" s="37"/>
    </row>
    <row r="43" spans="1:7" s="24" customFormat="1">
      <c r="A43" s="71"/>
      <c r="B43" s="28"/>
      <c r="C43" s="25"/>
      <c r="D43" s="48"/>
      <c r="E43" s="53"/>
      <c r="F43" s="91"/>
      <c r="G43" s="37"/>
    </row>
    <row r="44" spans="1:7" s="24" customFormat="1">
      <c r="A44" s="71"/>
      <c r="B44" s="28"/>
      <c r="C44" s="25"/>
      <c r="D44" s="48"/>
      <c r="E44" s="53"/>
      <c r="F44" s="91"/>
      <c r="G44" s="37"/>
    </row>
    <row r="45" spans="1:7" s="24" customFormat="1">
      <c r="A45" s="71"/>
      <c r="B45" s="28"/>
      <c r="C45" s="25"/>
      <c r="D45" s="48"/>
      <c r="E45" s="53"/>
      <c r="F45" s="91"/>
      <c r="G45" s="37"/>
    </row>
    <row r="46" spans="1:7" s="24" customFormat="1">
      <c r="A46" s="71"/>
      <c r="B46" s="28"/>
      <c r="C46" s="25"/>
      <c r="D46" s="48"/>
      <c r="E46" s="53"/>
      <c r="F46" s="91"/>
      <c r="G46" s="37"/>
    </row>
    <row r="47" spans="1:7" s="24" customFormat="1">
      <c r="A47" s="71"/>
      <c r="B47" s="28"/>
      <c r="C47" s="25"/>
      <c r="D47" s="48"/>
      <c r="E47" s="53"/>
      <c r="F47" s="91"/>
      <c r="G47" s="37"/>
    </row>
    <row r="48" spans="1:7" s="24" customFormat="1">
      <c r="A48" s="71"/>
      <c r="B48" s="28"/>
      <c r="C48" s="25"/>
      <c r="D48" s="48"/>
      <c r="E48" s="53"/>
      <c r="F48" s="91"/>
      <c r="G48" s="37"/>
    </row>
    <row r="49" spans="1:7" s="24" customFormat="1">
      <c r="A49" s="71"/>
      <c r="B49" s="28"/>
      <c r="C49" s="25"/>
      <c r="D49" s="48"/>
      <c r="E49" s="53"/>
      <c r="F49" s="91"/>
      <c r="G49" s="37"/>
    </row>
    <row r="50" spans="1:7" s="24" customFormat="1">
      <c r="A50" s="71"/>
      <c r="B50" s="28"/>
      <c r="C50" s="25"/>
      <c r="D50" s="48"/>
      <c r="E50" s="53"/>
      <c r="F50" s="91"/>
      <c r="G50" s="37"/>
    </row>
    <row r="51" spans="1:7" s="24" customFormat="1">
      <c r="A51" s="71"/>
      <c r="B51" s="28"/>
      <c r="C51" s="25"/>
      <c r="D51" s="48"/>
      <c r="E51" s="53"/>
      <c r="F51" s="91"/>
      <c r="G51" s="37"/>
    </row>
    <row r="52" spans="1:7" s="24" customFormat="1">
      <c r="A52" s="71"/>
      <c r="B52" s="28"/>
      <c r="C52" s="25"/>
      <c r="D52" s="48"/>
      <c r="E52" s="53"/>
      <c r="F52" s="91"/>
      <c r="G52" s="37"/>
    </row>
    <row r="53" spans="1:7" s="24" customFormat="1">
      <c r="A53" s="71"/>
      <c r="B53" s="28"/>
      <c r="C53" s="25"/>
      <c r="D53" s="48"/>
      <c r="E53" s="53"/>
      <c r="F53" s="91"/>
      <c r="G53" s="37"/>
    </row>
    <row r="54" spans="1:7" s="24" customFormat="1">
      <c r="A54" s="71"/>
      <c r="B54" s="28"/>
      <c r="C54" s="25"/>
      <c r="D54" s="48"/>
      <c r="E54" s="53"/>
      <c r="F54" s="91"/>
      <c r="G54" s="37"/>
    </row>
    <row r="55" spans="1:7" s="24" customFormat="1">
      <c r="A55" s="71"/>
      <c r="B55" s="28"/>
      <c r="C55" s="25"/>
      <c r="D55" s="48"/>
      <c r="E55" s="53"/>
      <c r="F55" s="91"/>
      <c r="G55" s="37"/>
    </row>
    <row r="56" spans="1:7" s="24" customFormat="1">
      <c r="A56" s="71"/>
      <c r="B56" s="28"/>
      <c r="C56" s="25"/>
      <c r="D56" s="48"/>
      <c r="E56" s="53"/>
      <c r="F56" s="91"/>
      <c r="G56" s="37"/>
    </row>
    <row r="57" spans="1:7" s="24" customFormat="1">
      <c r="A57" s="71"/>
      <c r="B57" s="28"/>
      <c r="C57" s="25"/>
      <c r="D57" s="48"/>
      <c r="E57" s="53"/>
      <c r="F57" s="91"/>
      <c r="G57" s="37"/>
    </row>
    <row r="58" spans="1:7" s="24" customFormat="1">
      <c r="A58" s="71"/>
      <c r="B58" s="28"/>
      <c r="C58" s="25"/>
      <c r="D58" s="48"/>
      <c r="E58" s="53"/>
      <c r="F58" s="91"/>
      <c r="G58" s="37"/>
    </row>
    <row r="59" spans="1:7" s="24" customFormat="1">
      <c r="A59" s="71"/>
      <c r="B59" s="28"/>
      <c r="C59" s="25"/>
      <c r="D59" s="48"/>
      <c r="E59" s="53"/>
      <c r="F59" s="91"/>
      <c r="G59" s="37"/>
    </row>
    <row r="60" spans="1:7" s="24" customFormat="1">
      <c r="A60" s="71"/>
      <c r="B60" s="28"/>
      <c r="C60" s="25"/>
      <c r="D60" s="48"/>
      <c r="E60" s="53"/>
      <c r="F60" s="91"/>
      <c r="G60" s="37"/>
    </row>
    <row r="61" spans="1:7" s="24" customFormat="1">
      <c r="A61" s="71"/>
      <c r="B61" s="28"/>
      <c r="C61" s="25"/>
      <c r="D61" s="48"/>
      <c r="E61" s="53"/>
      <c r="F61" s="91"/>
      <c r="G61" s="37"/>
    </row>
    <row r="62" spans="1:7" s="24" customFormat="1">
      <c r="A62" s="71"/>
      <c r="B62" s="28"/>
      <c r="C62" s="25"/>
      <c r="D62" s="48"/>
      <c r="E62" s="53"/>
      <c r="F62" s="91"/>
      <c r="G62" s="37"/>
    </row>
    <row r="63" spans="1:7" s="24" customFormat="1">
      <c r="A63" s="71"/>
      <c r="B63" s="28"/>
      <c r="C63" s="25"/>
      <c r="D63" s="48"/>
      <c r="E63" s="53"/>
      <c r="F63" s="91"/>
      <c r="G63" s="37"/>
    </row>
    <row r="64" spans="1:7" s="24" customFormat="1">
      <c r="A64" s="71"/>
      <c r="B64" s="28"/>
      <c r="C64" s="25"/>
      <c r="D64" s="48"/>
      <c r="E64" s="53"/>
      <c r="F64" s="91"/>
      <c r="G64" s="37"/>
    </row>
    <row r="65" spans="1:7" s="24" customFormat="1">
      <c r="A65" s="71"/>
      <c r="B65" s="28"/>
      <c r="C65" s="25"/>
      <c r="D65" s="48"/>
      <c r="E65" s="53"/>
      <c r="F65" s="91"/>
      <c r="G65" s="37"/>
    </row>
    <row r="66" spans="1:7" s="24" customFormat="1">
      <c r="A66" s="71"/>
      <c r="B66" s="28"/>
      <c r="C66" s="25"/>
      <c r="D66" s="48"/>
      <c r="E66" s="53"/>
      <c r="F66" s="91"/>
      <c r="G66" s="37"/>
    </row>
    <row r="67" spans="1:7" s="24" customFormat="1">
      <c r="A67" s="71"/>
      <c r="B67" s="28"/>
      <c r="C67" s="25"/>
      <c r="D67" s="48"/>
      <c r="E67" s="53"/>
      <c r="F67" s="91"/>
      <c r="G67" s="37"/>
    </row>
    <row r="68" spans="1:7" s="24" customFormat="1">
      <c r="A68" s="71"/>
      <c r="B68" s="28"/>
      <c r="C68" s="25"/>
      <c r="D68" s="48"/>
      <c r="E68" s="53"/>
      <c r="F68" s="91"/>
      <c r="G68" s="37"/>
    </row>
    <row r="69" spans="1:7" s="24" customFormat="1">
      <c r="A69" s="71"/>
      <c r="B69" s="28"/>
      <c r="C69" s="25"/>
      <c r="D69" s="48"/>
      <c r="E69" s="53"/>
      <c r="F69" s="91"/>
      <c r="G69" s="37"/>
    </row>
    <row r="70" spans="1:7" s="24" customFormat="1">
      <c r="A70" s="71"/>
      <c r="B70" s="28"/>
      <c r="C70" s="25"/>
      <c r="D70" s="48"/>
      <c r="E70" s="53"/>
      <c r="F70" s="91"/>
      <c r="G70" s="37"/>
    </row>
    <row r="71" spans="1:7" s="24" customFormat="1">
      <c r="A71" s="71"/>
      <c r="B71" s="28"/>
      <c r="C71" s="25"/>
      <c r="D71" s="48"/>
      <c r="E71" s="53"/>
      <c r="F71" s="91"/>
      <c r="G71" s="37"/>
    </row>
    <row r="72" spans="1:7" s="24" customFormat="1">
      <c r="A72" s="71"/>
      <c r="B72" s="28"/>
      <c r="C72" s="25"/>
      <c r="D72" s="48"/>
      <c r="E72" s="53"/>
      <c r="F72" s="91"/>
      <c r="G72" s="37"/>
    </row>
    <row r="73" spans="1:7" s="24" customFormat="1">
      <c r="A73" s="71"/>
      <c r="B73" s="28"/>
      <c r="C73" s="25"/>
      <c r="D73" s="48"/>
      <c r="E73" s="53"/>
      <c r="F73" s="91"/>
      <c r="G73" s="37"/>
    </row>
    <row r="74" spans="1:7" s="24" customFormat="1">
      <c r="A74" s="71"/>
      <c r="B74" s="28"/>
      <c r="C74" s="25"/>
      <c r="D74" s="48"/>
      <c r="E74" s="53"/>
      <c r="F74" s="91"/>
      <c r="G74" s="37"/>
    </row>
    <row r="75" spans="1:7" s="24" customFormat="1">
      <c r="A75" s="71"/>
      <c r="B75" s="28"/>
      <c r="C75" s="25"/>
      <c r="D75" s="48"/>
      <c r="E75" s="53"/>
      <c r="F75" s="91"/>
      <c r="G75" s="37"/>
    </row>
    <row r="76" spans="1:7" s="24" customFormat="1">
      <c r="A76" s="71"/>
      <c r="B76" s="28"/>
      <c r="C76" s="25"/>
      <c r="D76" s="48"/>
      <c r="E76" s="53"/>
      <c r="F76" s="91"/>
      <c r="G76" s="37"/>
    </row>
    <row r="77" spans="1:7" s="24" customFormat="1">
      <c r="A77" s="71"/>
      <c r="B77" s="28"/>
      <c r="C77" s="25"/>
      <c r="D77" s="48"/>
      <c r="E77" s="53"/>
      <c r="F77" s="91"/>
      <c r="G77" s="37"/>
    </row>
    <row r="78" spans="1:7" s="24" customFormat="1">
      <c r="A78" s="71"/>
      <c r="B78" s="28"/>
      <c r="C78" s="25"/>
      <c r="D78" s="48"/>
      <c r="E78" s="53"/>
      <c r="F78" s="91"/>
      <c r="G78" s="37"/>
    </row>
    <row r="79" spans="1:7" s="24" customFormat="1">
      <c r="A79" s="71"/>
      <c r="B79" s="28"/>
      <c r="C79" s="25"/>
      <c r="D79" s="48"/>
      <c r="E79" s="53"/>
      <c r="F79" s="91"/>
      <c r="G79" s="37"/>
    </row>
    <row r="80" spans="1:7" s="24" customFormat="1">
      <c r="A80" s="71"/>
      <c r="B80" s="28"/>
      <c r="C80" s="25"/>
      <c r="D80" s="48"/>
      <c r="E80" s="53"/>
      <c r="F80" s="91"/>
      <c r="G80" s="37"/>
    </row>
    <row r="81" spans="1:7" s="24" customFormat="1">
      <c r="A81" s="71"/>
      <c r="B81" s="28"/>
      <c r="C81" s="25"/>
      <c r="D81" s="48"/>
      <c r="E81" s="53"/>
      <c r="F81" s="91"/>
      <c r="G81" s="37"/>
    </row>
    <row r="82" spans="1:7" s="24" customFormat="1">
      <c r="A82" s="71"/>
      <c r="B82" s="28"/>
      <c r="C82" s="25"/>
      <c r="D82" s="48"/>
      <c r="E82" s="53"/>
      <c r="F82" s="91"/>
      <c r="G82" s="37"/>
    </row>
    <row r="83" spans="1:7" s="24" customFormat="1">
      <c r="A83" s="71"/>
      <c r="B83" s="28"/>
      <c r="C83" s="25"/>
      <c r="D83" s="48"/>
      <c r="E83" s="53"/>
      <c r="F83" s="91"/>
      <c r="G83" s="37"/>
    </row>
    <row r="84" spans="1:7" s="24" customFormat="1">
      <c r="A84" s="71"/>
      <c r="B84" s="28"/>
      <c r="C84" s="25"/>
      <c r="D84" s="48"/>
      <c r="E84" s="53"/>
      <c r="F84" s="91"/>
      <c r="G84" s="37"/>
    </row>
    <row r="85" spans="1:7" s="25" customFormat="1">
      <c r="A85" s="71"/>
      <c r="B85" s="28"/>
      <c r="D85" s="48"/>
      <c r="E85" s="53"/>
      <c r="F85" s="91"/>
    </row>
    <row r="86" spans="1:7" s="24" customFormat="1">
      <c r="A86" s="71"/>
      <c r="B86" s="28"/>
      <c r="C86" s="25"/>
      <c r="D86" s="48"/>
      <c r="E86" s="53"/>
      <c r="F86" s="91"/>
      <c r="G86" s="37"/>
    </row>
    <row r="87" spans="1:7" s="24" customFormat="1">
      <c r="A87" s="71"/>
      <c r="B87" s="28"/>
      <c r="C87" s="25"/>
      <c r="D87" s="48"/>
      <c r="E87" s="53"/>
      <c r="F87" s="91"/>
      <c r="G87" s="37"/>
    </row>
    <row r="88" spans="1:7" s="24" customFormat="1">
      <c r="A88" s="71"/>
      <c r="B88" s="28"/>
      <c r="C88" s="25"/>
      <c r="D88" s="48"/>
      <c r="E88" s="53"/>
      <c r="F88" s="91"/>
      <c r="G88" s="37"/>
    </row>
    <row r="89" spans="1:7" s="24" customFormat="1">
      <c r="A89" s="71"/>
      <c r="B89" s="28"/>
      <c r="C89" s="25"/>
      <c r="D89" s="48"/>
      <c r="E89" s="53"/>
      <c r="F89" s="91"/>
      <c r="G89" s="37"/>
    </row>
    <row r="90" spans="1:7" s="24" customFormat="1">
      <c r="A90" s="71"/>
      <c r="B90" s="28"/>
      <c r="C90" s="25"/>
      <c r="D90" s="48"/>
      <c r="E90" s="53"/>
      <c r="F90" s="91"/>
      <c r="G90" s="37"/>
    </row>
    <row r="91" spans="1:7" s="24" customFormat="1">
      <c r="A91" s="71"/>
      <c r="B91" s="28"/>
      <c r="C91" s="25"/>
      <c r="D91" s="48"/>
      <c r="E91" s="53"/>
      <c r="F91" s="91"/>
      <c r="G91" s="37"/>
    </row>
    <row r="92" spans="1:7" s="24" customFormat="1">
      <c r="A92" s="71"/>
      <c r="B92" s="28"/>
      <c r="C92" s="25"/>
      <c r="D92" s="48"/>
      <c r="E92" s="53"/>
      <c r="F92" s="91"/>
      <c r="G92" s="37"/>
    </row>
    <row r="93" spans="1:7" s="24" customFormat="1">
      <c r="A93" s="71"/>
      <c r="B93" s="28"/>
      <c r="C93" s="25"/>
      <c r="D93" s="48"/>
      <c r="E93" s="53"/>
      <c r="F93" s="91"/>
      <c r="G93" s="37"/>
    </row>
    <row r="94" spans="1:7" s="24" customFormat="1">
      <c r="A94" s="71"/>
      <c r="B94" s="28"/>
      <c r="C94" s="25"/>
      <c r="D94" s="48"/>
      <c r="E94" s="53"/>
      <c r="F94" s="91"/>
      <c r="G94" s="37"/>
    </row>
    <row r="95" spans="1:7" s="24" customFormat="1">
      <c r="A95" s="71"/>
      <c r="B95" s="28"/>
      <c r="C95" s="25"/>
      <c r="D95" s="48"/>
      <c r="E95" s="53"/>
      <c r="F95" s="91"/>
      <c r="G95" s="37"/>
    </row>
    <row r="96" spans="1:7" s="24" customFormat="1">
      <c r="A96" s="71"/>
      <c r="B96" s="28"/>
      <c r="C96" s="25"/>
      <c r="D96" s="48"/>
      <c r="E96" s="53"/>
      <c r="F96" s="91"/>
      <c r="G96" s="37"/>
    </row>
    <row r="97" spans="1:7" s="24" customFormat="1">
      <c r="A97" s="71"/>
      <c r="B97" s="28"/>
      <c r="C97" s="25"/>
      <c r="D97" s="48"/>
      <c r="E97" s="53"/>
      <c r="F97" s="91"/>
      <c r="G97" s="37"/>
    </row>
    <row r="98" spans="1:7" s="24" customFormat="1">
      <c r="A98" s="71"/>
      <c r="B98" s="28"/>
      <c r="C98" s="25"/>
      <c r="D98" s="48"/>
      <c r="E98" s="53"/>
      <c r="F98" s="91"/>
      <c r="G98" s="37"/>
    </row>
    <row r="99" spans="1:7" s="24" customFormat="1">
      <c r="A99" s="71"/>
      <c r="B99" s="28"/>
      <c r="C99" s="25"/>
      <c r="D99" s="48"/>
      <c r="E99" s="53"/>
      <c r="F99" s="91"/>
      <c r="G99" s="37"/>
    </row>
    <row r="100" spans="1:7" s="24" customFormat="1">
      <c r="A100" s="71"/>
      <c r="B100" s="28"/>
      <c r="C100" s="25"/>
      <c r="D100" s="48"/>
      <c r="E100" s="53"/>
      <c r="F100" s="91"/>
      <c r="G100" s="37"/>
    </row>
    <row r="101" spans="1:7" s="24" customFormat="1">
      <c r="A101" s="71"/>
      <c r="B101" s="28"/>
      <c r="C101" s="25"/>
      <c r="D101" s="48"/>
      <c r="E101" s="53"/>
      <c r="F101" s="91"/>
      <c r="G101" s="37"/>
    </row>
    <row r="102" spans="1:7" s="24" customFormat="1">
      <c r="A102" s="71"/>
      <c r="B102" s="28"/>
      <c r="C102" s="25"/>
      <c r="D102" s="48"/>
      <c r="E102" s="53"/>
      <c r="F102" s="91"/>
      <c r="G102" s="37"/>
    </row>
    <row r="103" spans="1:7" s="24" customFormat="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4" customFormat="1">
      <c r="A156" s="71"/>
      <c r="B156" s="28"/>
      <c r="C156" s="25"/>
      <c r="D156" s="48"/>
      <c r="E156" s="53"/>
      <c r="F156" s="91"/>
      <c r="G156" s="37"/>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6" s="25" customFormat="1">
      <c r="A193" s="71"/>
      <c r="B193" s="28"/>
      <c r="D193" s="48"/>
      <c r="E193" s="53"/>
      <c r="F193" s="91"/>
    </row>
    <row r="194" spans="1:6" s="25" customFormat="1">
      <c r="A194" s="71"/>
      <c r="B194" s="28"/>
      <c r="D194" s="48"/>
      <c r="E194" s="53"/>
      <c r="F194" s="91"/>
    </row>
    <row r="195" spans="1:6" s="25" customFormat="1">
      <c r="A195" s="71"/>
      <c r="B195" s="28"/>
      <c r="D195" s="48"/>
      <c r="E195" s="53"/>
      <c r="F195" s="91"/>
    </row>
    <row r="196" spans="1:6" s="25" customFormat="1">
      <c r="A196" s="71"/>
      <c r="B196" s="28"/>
      <c r="D196" s="48"/>
      <c r="E196" s="53"/>
      <c r="F196" s="91"/>
    </row>
    <row r="197" spans="1:6" s="25" customFormat="1">
      <c r="A197" s="71"/>
      <c r="B197" s="28"/>
      <c r="D197" s="48"/>
      <c r="E197" s="53"/>
      <c r="F197" s="91"/>
    </row>
    <row r="198" spans="1:6" s="25" customFormat="1">
      <c r="A198" s="71"/>
      <c r="B198" s="28"/>
      <c r="D198" s="48"/>
      <c r="E198" s="53"/>
      <c r="F198" s="91"/>
    </row>
    <row r="199" spans="1:6" s="25" customFormat="1">
      <c r="A199" s="71"/>
      <c r="B199" s="28"/>
      <c r="D199" s="48"/>
      <c r="E199" s="53"/>
      <c r="F199" s="91"/>
    </row>
    <row r="200" spans="1:6" s="25" customFormat="1">
      <c r="A200" s="71"/>
      <c r="B200" s="28"/>
      <c r="D200" s="48"/>
      <c r="E200" s="53"/>
      <c r="F200" s="91"/>
    </row>
    <row r="201" spans="1:6" s="25" customFormat="1">
      <c r="A201" s="71"/>
      <c r="B201" s="28"/>
      <c r="D201" s="48"/>
      <c r="E201" s="53"/>
      <c r="F201" s="91"/>
    </row>
    <row r="202" spans="1:6" s="25" customFormat="1">
      <c r="A202" s="71"/>
      <c r="B202" s="28"/>
      <c r="D202" s="48"/>
      <c r="E202" s="53"/>
      <c r="F202" s="91"/>
    </row>
    <row r="203" spans="1:6" s="25" customFormat="1">
      <c r="A203" s="71"/>
      <c r="B203" s="28"/>
      <c r="D203" s="48"/>
      <c r="E203" s="53"/>
      <c r="F203" s="91"/>
    </row>
    <row r="204" spans="1:6" s="25" customFormat="1">
      <c r="A204" s="71"/>
      <c r="B204" s="28"/>
      <c r="D204" s="48"/>
      <c r="E204" s="53"/>
      <c r="F204" s="91"/>
    </row>
    <row r="205" spans="1:6" s="25" customFormat="1">
      <c r="A205" s="71"/>
      <c r="B205" s="28"/>
      <c r="D205" s="48"/>
      <c r="E205" s="53"/>
      <c r="F205" s="91"/>
    </row>
    <row r="206" spans="1:6" s="25" customFormat="1">
      <c r="A206" s="71"/>
      <c r="B206" s="28"/>
      <c r="D206" s="48"/>
      <c r="E206" s="53"/>
      <c r="F206" s="91"/>
    </row>
    <row r="207" spans="1:6" s="25" customFormat="1">
      <c r="A207" s="71"/>
      <c r="B207" s="28"/>
      <c r="D207" s="48"/>
      <c r="E207" s="53"/>
      <c r="F207" s="91"/>
    </row>
    <row r="208" spans="1:6" s="25" customFormat="1">
      <c r="A208" s="71"/>
      <c r="B208" s="28"/>
      <c r="D208" s="48"/>
      <c r="E208" s="53"/>
      <c r="F208" s="91"/>
    </row>
    <row r="209" spans="1:6" s="25" customFormat="1">
      <c r="A209" s="71"/>
      <c r="B209" s="28"/>
      <c r="D209" s="48"/>
      <c r="E209" s="53"/>
      <c r="F209" s="91"/>
    </row>
    <row r="210" spans="1:6" s="25" customFormat="1">
      <c r="A210" s="71"/>
      <c r="B210" s="28"/>
      <c r="D210" s="48"/>
      <c r="E210" s="53"/>
      <c r="F210" s="91"/>
    </row>
    <row r="211" spans="1:6" s="25" customFormat="1">
      <c r="A211" s="71"/>
      <c r="B211" s="28"/>
      <c r="D211" s="48"/>
      <c r="E211" s="53"/>
      <c r="F211" s="91"/>
    </row>
    <row r="212" spans="1:6" s="25" customFormat="1">
      <c r="A212" s="71"/>
      <c r="B212" s="28"/>
      <c r="D212" s="48"/>
      <c r="E212" s="53"/>
      <c r="F212" s="91"/>
    </row>
    <row r="213" spans="1:6" s="25" customFormat="1">
      <c r="A213" s="71"/>
      <c r="B213" s="28"/>
      <c r="D213" s="48"/>
      <c r="E213" s="53"/>
      <c r="F213" s="91"/>
    </row>
    <row r="214" spans="1:6" s="25" customFormat="1">
      <c r="A214" s="71"/>
      <c r="B214" s="28"/>
      <c r="D214" s="48"/>
      <c r="E214" s="53"/>
      <c r="F214" s="91"/>
    </row>
    <row r="215" spans="1:6" s="25" customFormat="1">
      <c r="A215" s="71"/>
      <c r="B215" s="28"/>
      <c r="D215" s="48"/>
      <c r="E215" s="53"/>
      <c r="F215" s="91"/>
    </row>
    <row r="216" spans="1:6" s="25" customFormat="1">
      <c r="A216" s="71"/>
      <c r="B216" s="28"/>
      <c r="D216" s="48"/>
      <c r="E216" s="53"/>
      <c r="F216" s="91"/>
    </row>
    <row r="217" spans="1:6" s="25" customFormat="1">
      <c r="A217" s="71"/>
      <c r="B217" s="28"/>
      <c r="D217" s="48"/>
      <c r="E217" s="53"/>
      <c r="F217" s="91"/>
    </row>
    <row r="218" spans="1:6" s="25" customFormat="1">
      <c r="A218" s="71"/>
      <c r="B218" s="28"/>
      <c r="D218" s="48"/>
      <c r="E218" s="53"/>
      <c r="F218" s="91"/>
    </row>
    <row r="219" spans="1:6" s="25" customFormat="1">
      <c r="A219" s="71"/>
      <c r="B219" s="28"/>
      <c r="D219" s="48"/>
      <c r="E219" s="53"/>
      <c r="F219" s="91"/>
    </row>
    <row r="220" spans="1:6" s="25" customFormat="1">
      <c r="A220" s="71"/>
      <c r="B220" s="28"/>
      <c r="D220" s="48"/>
      <c r="E220" s="53"/>
      <c r="F220" s="91"/>
    </row>
    <row r="221" spans="1:6" s="25" customFormat="1">
      <c r="A221" s="71"/>
      <c r="B221" s="28"/>
      <c r="D221" s="48"/>
      <c r="E221" s="53"/>
      <c r="F221" s="91"/>
    </row>
    <row r="222" spans="1:6" s="25" customFormat="1">
      <c r="A222" s="71"/>
      <c r="B222" s="28"/>
      <c r="D222" s="48"/>
      <c r="E222" s="53"/>
      <c r="F222" s="91"/>
    </row>
    <row r="223" spans="1:6" s="25" customFormat="1">
      <c r="A223" s="71"/>
      <c r="B223" s="28"/>
      <c r="D223" s="48"/>
      <c r="E223" s="53"/>
      <c r="F223" s="91"/>
    </row>
    <row r="224" spans="1:6" s="25" customFormat="1">
      <c r="A224" s="71"/>
      <c r="B224" s="28"/>
      <c r="D224" s="48"/>
      <c r="E224" s="53"/>
      <c r="F224" s="91"/>
    </row>
    <row r="225" spans="1:6" s="25" customFormat="1">
      <c r="A225" s="71"/>
      <c r="B225" s="28"/>
      <c r="D225" s="48"/>
      <c r="E225" s="53"/>
      <c r="F225" s="91"/>
    </row>
    <row r="226" spans="1:6" s="25" customFormat="1">
      <c r="A226" s="71"/>
      <c r="B226" s="28"/>
      <c r="D226" s="48"/>
      <c r="E226" s="53"/>
      <c r="F226" s="91"/>
    </row>
    <row r="227" spans="1:6" s="25" customFormat="1">
      <c r="A227" s="71"/>
      <c r="B227" s="28"/>
      <c r="D227" s="48"/>
      <c r="E227" s="53"/>
      <c r="F227" s="91"/>
    </row>
    <row r="228" spans="1:6" s="25" customFormat="1">
      <c r="A228" s="71"/>
      <c r="B228" s="28"/>
      <c r="D228" s="48"/>
      <c r="E228" s="53"/>
      <c r="F228" s="91"/>
    </row>
    <row r="229" spans="1:6" s="25" customFormat="1">
      <c r="A229" s="71"/>
      <c r="B229" s="28"/>
      <c r="D229" s="48"/>
      <c r="E229" s="53"/>
      <c r="F229" s="91"/>
    </row>
    <row r="230" spans="1:6" s="25" customFormat="1">
      <c r="A230" s="71"/>
      <c r="B230" s="28"/>
      <c r="D230" s="48"/>
      <c r="E230" s="53"/>
      <c r="F230" s="91"/>
    </row>
    <row r="231" spans="1:6" s="25" customFormat="1">
      <c r="A231" s="71"/>
      <c r="B231" s="28"/>
      <c r="D231" s="48"/>
      <c r="E231" s="53"/>
      <c r="F231" s="91"/>
    </row>
    <row r="232" spans="1:6" s="25" customFormat="1">
      <c r="A232" s="71"/>
      <c r="B232" s="28"/>
      <c r="D232" s="48"/>
      <c r="E232" s="53"/>
      <c r="F232" s="91"/>
    </row>
    <row r="233" spans="1:6" s="25" customFormat="1">
      <c r="A233" s="71"/>
      <c r="B233" s="28"/>
      <c r="D233" s="48"/>
      <c r="E233" s="53"/>
      <c r="F233" s="91"/>
    </row>
    <row r="234" spans="1:6" s="25" customFormat="1">
      <c r="A234" s="71"/>
      <c r="B234" s="28"/>
      <c r="D234" s="48"/>
      <c r="E234" s="53"/>
      <c r="F234" s="91"/>
    </row>
    <row r="235" spans="1:6" s="25" customFormat="1">
      <c r="A235" s="71"/>
      <c r="B235" s="28"/>
      <c r="D235" s="48"/>
      <c r="E235" s="53"/>
      <c r="F235" s="91"/>
    </row>
    <row r="236" spans="1:6" s="25" customFormat="1">
      <c r="A236" s="71"/>
      <c r="B236" s="28"/>
      <c r="D236" s="48"/>
      <c r="E236" s="53"/>
      <c r="F236" s="91"/>
    </row>
    <row r="237" spans="1:6" s="25" customFormat="1">
      <c r="A237" s="71"/>
      <c r="B237" s="28"/>
      <c r="D237" s="48"/>
      <c r="E237" s="53"/>
      <c r="F237" s="91"/>
    </row>
    <row r="238" spans="1:6" s="25" customFormat="1">
      <c r="A238" s="71"/>
      <c r="B238" s="28"/>
      <c r="D238" s="48"/>
      <c r="E238" s="53"/>
      <c r="F238" s="91"/>
    </row>
    <row r="239" spans="1:6" s="25" customFormat="1">
      <c r="A239" s="71"/>
      <c r="B239" s="28"/>
      <c r="D239" s="48"/>
      <c r="E239" s="53"/>
      <c r="F239" s="91"/>
    </row>
    <row r="240" spans="1:6" s="25" customFormat="1">
      <c r="A240" s="71"/>
      <c r="B240" s="28"/>
      <c r="D240" s="48"/>
      <c r="E240" s="53"/>
      <c r="F240" s="91"/>
    </row>
    <row r="241" spans="1:6" s="25" customFormat="1">
      <c r="A241" s="71"/>
      <c r="B241" s="28"/>
      <c r="D241" s="48"/>
      <c r="E241" s="53"/>
      <c r="F241" s="91"/>
    </row>
    <row r="242" spans="1:6" s="25" customFormat="1">
      <c r="A242" s="71"/>
      <c r="B242" s="28"/>
      <c r="D242" s="48"/>
      <c r="E242" s="53"/>
      <c r="F242" s="91"/>
    </row>
    <row r="243" spans="1:6" s="25" customFormat="1">
      <c r="A243" s="71"/>
      <c r="B243" s="28"/>
      <c r="D243" s="48"/>
      <c r="E243" s="53"/>
      <c r="F243" s="91"/>
    </row>
    <row r="244" spans="1:6" s="25" customFormat="1">
      <c r="A244" s="71"/>
      <c r="B244" s="28"/>
      <c r="D244" s="48"/>
      <c r="E244" s="53"/>
      <c r="F244" s="91"/>
    </row>
    <row r="245" spans="1:6" s="25" customFormat="1">
      <c r="A245" s="71"/>
      <c r="B245" s="28"/>
      <c r="D245" s="48"/>
      <c r="E245" s="53"/>
      <c r="F245" s="91"/>
    </row>
    <row r="246" spans="1:6" s="25" customFormat="1">
      <c r="A246" s="71"/>
      <c r="B246" s="28"/>
      <c r="D246" s="48"/>
      <c r="E246" s="53"/>
      <c r="F246" s="91"/>
    </row>
    <row r="247" spans="1:6" s="25" customFormat="1">
      <c r="A247" s="71"/>
      <c r="B247" s="28"/>
      <c r="D247" s="48"/>
      <c r="E247" s="53"/>
      <c r="F247" s="91"/>
    </row>
    <row r="248" spans="1:6" s="25" customFormat="1">
      <c r="A248" s="71"/>
      <c r="B248" s="28"/>
      <c r="D248" s="48"/>
      <c r="E248" s="53"/>
      <c r="F248" s="91"/>
    </row>
    <row r="249" spans="1:6" s="25" customFormat="1">
      <c r="A249" s="71"/>
      <c r="B249" s="28"/>
      <c r="D249" s="48"/>
      <c r="E249" s="53"/>
      <c r="F249" s="91"/>
    </row>
    <row r="250" spans="1:6" s="25" customFormat="1">
      <c r="A250" s="71"/>
      <c r="B250" s="28"/>
      <c r="D250" s="48"/>
      <c r="E250" s="53"/>
      <c r="F250" s="91"/>
    </row>
    <row r="251" spans="1:6" s="25" customFormat="1">
      <c r="A251" s="71"/>
      <c r="B251" s="28"/>
      <c r="D251" s="48"/>
      <c r="E251" s="53"/>
      <c r="F251" s="91"/>
    </row>
    <row r="252" spans="1:6" s="25" customFormat="1">
      <c r="A252" s="71"/>
      <c r="B252" s="28"/>
      <c r="D252" s="48"/>
      <c r="E252" s="53"/>
      <c r="F252" s="91"/>
    </row>
    <row r="253" spans="1:6" s="25" customFormat="1">
      <c r="A253" s="71"/>
      <c r="B253" s="28"/>
      <c r="D253" s="48"/>
      <c r="E253" s="53"/>
      <c r="F253" s="91"/>
    </row>
    <row r="254" spans="1:6" s="25" customFormat="1">
      <c r="A254" s="71"/>
      <c r="B254" s="28"/>
      <c r="D254" s="48"/>
      <c r="E254" s="53"/>
      <c r="F254" s="91"/>
    </row>
    <row r="255" spans="1:6" s="25" customFormat="1">
      <c r="A255" s="71"/>
      <c r="B255" s="28"/>
      <c r="D255" s="48"/>
      <c r="E255" s="53"/>
      <c r="F255" s="91"/>
    </row>
    <row r="256" spans="1:6" s="25" customFormat="1">
      <c r="A256" s="71"/>
      <c r="B256" s="28"/>
      <c r="D256" s="48"/>
      <c r="E256" s="53"/>
      <c r="F256" s="91"/>
    </row>
    <row r="257" spans="1:6" s="25" customFormat="1">
      <c r="A257" s="71"/>
      <c r="B257" s="28"/>
      <c r="D257" s="48"/>
      <c r="E257" s="53"/>
      <c r="F257" s="91"/>
    </row>
    <row r="258" spans="1:6" s="25" customFormat="1">
      <c r="A258" s="71"/>
      <c r="B258" s="28"/>
      <c r="D258" s="48"/>
      <c r="E258" s="53"/>
      <c r="F258" s="91"/>
    </row>
    <row r="259" spans="1:6" s="25" customFormat="1">
      <c r="A259" s="71"/>
      <c r="B259" s="28"/>
      <c r="D259" s="48"/>
      <c r="E259" s="53"/>
      <c r="F259" s="91"/>
    </row>
    <row r="260" spans="1:6" s="25" customFormat="1">
      <c r="A260" s="71"/>
      <c r="B260" s="28"/>
      <c r="D260" s="48"/>
      <c r="E260" s="53"/>
      <c r="F260" s="91"/>
    </row>
    <row r="261" spans="1:6" s="25" customFormat="1">
      <c r="A261" s="71"/>
      <c r="B261" s="28"/>
      <c r="D261" s="48"/>
      <c r="E261" s="53"/>
      <c r="F261" s="91"/>
    </row>
    <row r="262" spans="1:6" s="25" customFormat="1">
      <c r="A262" s="71"/>
      <c r="B262" s="28"/>
      <c r="D262" s="48"/>
      <c r="E262" s="53"/>
      <c r="F262" s="91"/>
    </row>
    <row r="263" spans="1:6" s="25" customFormat="1">
      <c r="A263" s="71"/>
      <c r="B263" s="28"/>
      <c r="D263" s="48"/>
      <c r="E263" s="53"/>
      <c r="F263" s="91"/>
    </row>
    <row r="264" spans="1:6" s="25" customFormat="1">
      <c r="A264" s="71"/>
      <c r="B264" s="28"/>
      <c r="D264" s="48"/>
      <c r="E264" s="53"/>
      <c r="F264" s="91"/>
    </row>
    <row r="265" spans="1:6" s="25" customFormat="1">
      <c r="A265" s="71"/>
      <c r="B265" s="28"/>
      <c r="D265" s="48"/>
      <c r="E265" s="53"/>
      <c r="F265" s="91"/>
    </row>
    <row r="266" spans="1:6" s="25" customFormat="1">
      <c r="A266" s="71"/>
      <c r="B266" s="28"/>
      <c r="D266" s="48"/>
      <c r="E266" s="53"/>
      <c r="F266" s="91"/>
    </row>
    <row r="267" spans="1:6" s="25" customFormat="1">
      <c r="A267" s="71"/>
      <c r="B267" s="28"/>
      <c r="D267" s="48"/>
      <c r="E267" s="53"/>
      <c r="F267" s="91"/>
    </row>
    <row r="268" spans="1:6" s="25" customFormat="1">
      <c r="A268" s="71"/>
      <c r="B268" s="28"/>
      <c r="D268" s="48"/>
      <c r="E268" s="53"/>
      <c r="F268" s="91"/>
    </row>
    <row r="269" spans="1:6" s="25" customFormat="1">
      <c r="A269" s="71"/>
      <c r="B269" s="28"/>
      <c r="D269" s="48"/>
      <c r="E269" s="53"/>
      <c r="F269" s="91"/>
    </row>
    <row r="270" spans="1:6" s="25" customFormat="1">
      <c r="A270" s="71"/>
      <c r="B270" s="28"/>
      <c r="D270" s="48"/>
      <c r="E270" s="53"/>
      <c r="F270" s="91"/>
    </row>
    <row r="271" spans="1:6" s="25" customFormat="1">
      <c r="A271" s="71"/>
      <c r="B271" s="28"/>
      <c r="D271" s="48"/>
      <c r="E271" s="53"/>
      <c r="F271" s="91"/>
    </row>
    <row r="272" spans="1:6"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49"/>
      <c r="F4306" s="76"/>
    </row>
    <row r="4307" spans="1:6" s="25" customFormat="1">
      <c r="A4307" s="71"/>
      <c r="B4307" s="28"/>
      <c r="D4307" s="48"/>
      <c r="E4307" s="49"/>
      <c r="F4307" s="76"/>
    </row>
    <row r="4308" spans="1:6" s="25" customFormat="1">
      <c r="A4308" s="71"/>
      <c r="B4308" s="28"/>
      <c r="D4308" s="48"/>
      <c r="E4308" s="49"/>
      <c r="F4308" s="76"/>
    </row>
    <row r="4309" spans="1:6" s="25" customFormat="1">
      <c r="A4309" s="71"/>
      <c r="B4309" s="28"/>
      <c r="D4309" s="48"/>
      <c r="E4309" s="49"/>
      <c r="F4309" s="76"/>
    </row>
    <row r="4310" spans="1:6" s="25" customFormat="1">
      <c r="A4310" s="71"/>
      <c r="B4310" s="28"/>
      <c r="D4310" s="48"/>
      <c r="E4310" s="49"/>
      <c r="F4310" s="76"/>
    </row>
    <row r="4311" spans="1:6" s="25" customFormat="1">
      <c r="A4311" s="71"/>
      <c r="B4311" s="28"/>
      <c r="D4311" s="48"/>
      <c r="E4311" s="49"/>
      <c r="F4311" s="76"/>
    </row>
    <row r="4312" spans="1:6" s="25" customFormat="1">
      <c r="A4312" s="71"/>
      <c r="B4312" s="28"/>
      <c r="D4312" s="48"/>
      <c r="E4312" s="49"/>
      <c r="F4312" s="76"/>
    </row>
    <row r="4313" spans="1:6" s="25" customFormat="1">
      <c r="A4313" s="71"/>
      <c r="B4313" s="28"/>
      <c r="D4313" s="48"/>
      <c r="E4313" s="49"/>
      <c r="F4313" s="76"/>
    </row>
    <row r="4314" spans="1:6" s="25" customFormat="1">
      <c r="A4314" s="71"/>
      <c r="B4314" s="28"/>
      <c r="D4314" s="48"/>
      <c r="E4314" s="49"/>
      <c r="F4314" s="76"/>
    </row>
    <row r="4315" spans="1:6" s="25" customFormat="1">
      <c r="A4315" s="71"/>
      <c r="B4315" s="28"/>
      <c r="D4315" s="48"/>
      <c r="E4315" s="49"/>
      <c r="F4315" s="76"/>
    </row>
    <row r="4316" spans="1:6" s="25" customFormat="1">
      <c r="A4316" s="71"/>
      <c r="B4316" s="28"/>
      <c r="D4316" s="48"/>
      <c r="E4316" s="49"/>
      <c r="F4316" s="76"/>
    </row>
    <row r="4317" spans="1:6" s="25" customFormat="1">
      <c r="A4317" s="71"/>
      <c r="B4317" s="28"/>
      <c r="D4317" s="48"/>
      <c r="E4317" s="49"/>
      <c r="F4317" s="76"/>
    </row>
    <row r="4318" spans="1:6" s="25" customFormat="1">
      <c r="A4318" s="71"/>
      <c r="B4318" s="28"/>
      <c r="D4318" s="48"/>
      <c r="E4318" s="49"/>
      <c r="F4318" s="76"/>
    </row>
    <row r="4319" spans="1:6" s="25" customFormat="1">
      <c r="A4319" s="71"/>
      <c r="B4319" s="28"/>
      <c r="D4319" s="48"/>
      <c r="E4319" s="49"/>
      <c r="F4319" s="76"/>
    </row>
    <row r="4320" spans="1:6" s="25" customFormat="1">
      <c r="A4320" s="71"/>
      <c r="B4320" s="28"/>
      <c r="D4320" s="48"/>
      <c r="E4320" s="49"/>
      <c r="F4320" s="76"/>
    </row>
    <row r="4321" spans="1:6" s="25" customFormat="1">
      <c r="A4321" s="71"/>
      <c r="B4321" s="28"/>
      <c r="D4321" s="48"/>
      <c r="E4321" s="49"/>
      <c r="F4321" s="76"/>
    </row>
    <row r="4322" spans="1:6" s="25" customFormat="1">
      <c r="A4322" s="71"/>
      <c r="B4322" s="28"/>
      <c r="D4322" s="48"/>
      <c r="E4322" s="49"/>
      <c r="F4322" s="76"/>
    </row>
    <row r="4323" spans="1:6" s="25" customFormat="1">
      <c r="A4323" s="71"/>
      <c r="B4323" s="28"/>
      <c r="D4323" s="48"/>
      <c r="E4323" s="49"/>
      <c r="F4323" s="76"/>
    </row>
    <row r="4324" spans="1:6" s="25" customFormat="1">
      <c r="A4324" s="71"/>
      <c r="B4324" s="28"/>
      <c r="D4324" s="48"/>
      <c r="E4324" s="49"/>
      <c r="F4324" s="76"/>
    </row>
    <row r="4325" spans="1:6" s="25" customFormat="1">
      <c r="A4325" s="71"/>
      <c r="B4325" s="28"/>
      <c r="D4325" s="48"/>
      <c r="E4325" s="49"/>
      <c r="F4325" s="76"/>
    </row>
    <row r="4326" spans="1:6" s="25" customFormat="1">
      <c r="A4326" s="71"/>
      <c r="B4326" s="28"/>
      <c r="D4326" s="48"/>
      <c r="E4326" s="49"/>
      <c r="F4326" s="76"/>
    </row>
    <row r="4327" spans="1:6" s="25" customFormat="1">
      <c r="A4327" s="71"/>
      <c r="B4327" s="28"/>
      <c r="D4327" s="48"/>
      <c r="E4327" s="49"/>
      <c r="F4327" s="76"/>
    </row>
    <row r="4328" spans="1:6" s="25" customFormat="1">
      <c r="A4328" s="71"/>
      <c r="B4328" s="28"/>
      <c r="D4328" s="48"/>
      <c r="E4328" s="49"/>
      <c r="F4328" s="76"/>
    </row>
    <row r="4329" spans="1:6" s="25" customFormat="1">
      <c r="A4329" s="71"/>
      <c r="B4329" s="28"/>
      <c r="D4329" s="48"/>
      <c r="E4329" s="49"/>
      <c r="F4329" s="76"/>
    </row>
    <row r="4330" spans="1:6" s="25" customFormat="1">
      <c r="A4330" s="71"/>
      <c r="B4330" s="28"/>
      <c r="D4330" s="48"/>
      <c r="E4330" s="49"/>
      <c r="F4330" s="76"/>
    </row>
    <row r="4331" spans="1:6" s="25" customFormat="1">
      <c r="A4331" s="71"/>
      <c r="B4331" s="28"/>
      <c r="D4331" s="48"/>
      <c r="E4331" s="49"/>
      <c r="F4331" s="76"/>
    </row>
    <row r="4332" spans="1:6" s="25" customFormat="1">
      <c r="A4332" s="71"/>
      <c r="B4332" s="28"/>
      <c r="D4332" s="48"/>
      <c r="E4332" s="49"/>
      <c r="F4332" s="76"/>
    </row>
    <row r="4333" spans="1:6" s="25" customFormat="1">
      <c r="A4333" s="71"/>
      <c r="B4333" s="28"/>
      <c r="D4333" s="48"/>
      <c r="E4333" s="49"/>
      <c r="F4333" s="76"/>
    </row>
    <row r="4334" spans="1:6" s="25" customFormat="1">
      <c r="A4334" s="71"/>
      <c r="B4334" s="28"/>
      <c r="D4334" s="48"/>
      <c r="E4334" s="49"/>
      <c r="F4334" s="76"/>
    </row>
    <row r="4335" spans="1:6" s="25" customFormat="1">
      <c r="A4335" s="71"/>
      <c r="B4335" s="28"/>
      <c r="D4335" s="48"/>
      <c r="E4335" s="49"/>
      <c r="F4335" s="76"/>
    </row>
    <row r="4336" spans="1:6" s="25" customFormat="1">
      <c r="A4336" s="71"/>
      <c r="B4336" s="28"/>
      <c r="D4336" s="48"/>
      <c r="E4336" s="49"/>
      <c r="F4336" s="76"/>
    </row>
    <row r="4337" spans="1:6" s="25" customFormat="1">
      <c r="A4337" s="71"/>
      <c r="B4337" s="28"/>
      <c r="D4337" s="48"/>
      <c r="E4337" s="49"/>
      <c r="F4337" s="76"/>
    </row>
    <row r="4338" spans="1:6" s="25" customFormat="1">
      <c r="A4338" s="71"/>
      <c r="B4338" s="28"/>
      <c r="D4338" s="48"/>
      <c r="E4338" s="49"/>
      <c r="F4338" s="76"/>
    </row>
    <row r="4339" spans="1:6" s="25" customFormat="1">
      <c r="A4339" s="71"/>
      <c r="B4339" s="28"/>
      <c r="D4339" s="48"/>
      <c r="E4339" s="49"/>
      <c r="F4339" s="76"/>
    </row>
    <row r="4340" spans="1:6" s="25" customFormat="1">
      <c r="A4340" s="71"/>
      <c r="B4340" s="28"/>
      <c r="D4340" s="48"/>
      <c r="E4340" s="49"/>
      <c r="F4340" s="76"/>
    </row>
    <row r="4341" spans="1:6" s="25" customFormat="1">
      <c r="A4341" s="71"/>
      <c r="B4341" s="28"/>
      <c r="D4341" s="48"/>
      <c r="E4341" s="49"/>
      <c r="F4341" s="76"/>
    </row>
    <row r="4342" spans="1:6" s="25" customFormat="1">
      <c r="A4342" s="71"/>
      <c r="B4342" s="28"/>
      <c r="D4342" s="48"/>
      <c r="E4342" s="49"/>
      <c r="F4342" s="76"/>
    </row>
    <row r="4343" spans="1:6" s="25" customFormat="1">
      <c r="A4343" s="71"/>
      <c r="B4343" s="28"/>
      <c r="D4343" s="48"/>
      <c r="E4343" s="49"/>
      <c r="F4343" s="76"/>
    </row>
    <row r="4344" spans="1:6" s="25" customFormat="1">
      <c r="A4344" s="71"/>
      <c r="B4344" s="28"/>
      <c r="D4344" s="48"/>
      <c r="E4344" s="49"/>
      <c r="F4344" s="76"/>
    </row>
    <row r="4345" spans="1:6" s="25" customFormat="1">
      <c r="A4345" s="71"/>
      <c r="B4345" s="28"/>
      <c r="D4345" s="48"/>
      <c r="E4345" s="49"/>
      <c r="F4345" s="76"/>
    </row>
    <row r="4346" spans="1:6" s="25" customFormat="1">
      <c r="A4346" s="71"/>
      <c r="B4346" s="28"/>
      <c r="D4346" s="48"/>
      <c r="E4346" s="49"/>
      <c r="F4346" s="76"/>
    </row>
    <row r="4347" spans="1:6" s="25" customFormat="1">
      <c r="A4347" s="71"/>
      <c r="B4347" s="28"/>
      <c r="D4347" s="48"/>
      <c r="E4347" s="49"/>
      <c r="F4347" s="76"/>
    </row>
    <row r="4348" spans="1:6" s="25" customFormat="1">
      <c r="A4348" s="71"/>
      <c r="B4348" s="28"/>
      <c r="D4348" s="48"/>
      <c r="E4348" s="49"/>
      <c r="F4348" s="76"/>
    </row>
    <row r="4349" spans="1:6" s="25" customFormat="1">
      <c r="A4349" s="71"/>
      <c r="B4349" s="28"/>
      <c r="D4349" s="48"/>
      <c r="E4349" s="49"/>
      <c r="F4349" s="76"/>
    </row>
    <row r="4350" spans="1:6" s="25" customFormat="1">
      <c r="A4350" s="71"/>
      <c r="B4350" s="28"/>
      <c r="D4350" s="48"/>
      <c r="E4350" s="49"/>
      <c r="F4350" s="76"/>
    </row>
    <row r="4351" spans="1:6" s="25" customFormat="1">
      <c r="A4351" s="71"/>
      <c r="B4351" s="28"/>
      <c r="D4351" s="48"/>
      <c r="E4351" s="49"/>
      <c r="F4351" s="76"/>
    </row>
    <row r="4352" spans="1:6" s="25" customFormat="1">
      <c r="A4352" s="71"/>
      <c r="B4352" s="28"/>
      <c r="D4352" s="48"/>
      <c r="E4352" s="49"/>
      <c r="F4352" s="76"/>
    </row>
    <row r="4353" spans="1:6" s="25" customFormat="1">
      <c r="A4353" s="71"/>
      <c r="B4353" s="28"/>
      <c r="D4353" s="48"/>
      <c r="E4353" s="49"/>
      <c r="F4353" s="76"/>
    </row>
    <row r="4354" spans="1:6" s="25" customFormat="1">
      <c r="A4354" s="71"/>
      <c r="B4354" s="28"/>
      <c r="D4354" s="48"/>
      <c r="E4354" s="49"/>
      <c r="F4354" s="76"/>
    </row>
    <row r="4355" spans="1:6" s="25" customFormat="1">
      <c r="A4355" s="71"/>
      <c r="B4355" s="28"/>
      <c r="D4355" s="48"/>
      <c r="E4355" s="49"/>
      <c r="F4355" s="76"/>
    </row>
    <row r="4356" spans="1:6" s="25" customFormat="1">
      <c r="A4356" s="71"/>
      <c r="B4356" s="28"/>
      <c r="D4356" s="48"/>
      <c r="E4356" s="49"/>
      <c r="F4356" s="76"/>
    </row>
    <row r="4357" spans="1:6" s="25" customFormat="1">
      <c r="A4357" s="71"/>
      <c r="B4357" s="28"/>
      <c r="D4357" s="48"/>
      <c r="E4357" s="49"/>
      <c r="F4357" s="76"/>
    </row>
    <row r="4358" spans="1:6" s="25" customFormat="1">
      <c r="A4358" s="71"/>
      <c r="B4358" s="28"/>
      <c r="D4358" s="48"/>
      <c r="E4358" s="49"/>
      <c r="F4358" s="76"/>
    </row>
    <row r="4359" spans="1:6" s="25" customFormat="1">
      <c r="A4359" s="71"/>
      <c r="B4359" s="28"/>
      <c r="D4359" s="48"/>
      <c r="E4359" s="49"/>
      <c r="F4359" s="76"/>
    </row>
    <row r="4360" spans="1:6" s="25" customFormat="1">
      <c r="A4360" s="71"/>
      <c r="B4360" s="28"/>
      <c r="D4360" s="48"/>
      <c r="E4360" s="49"/>
      <c r="F4360" s="76"/>
    </row>
    <row r="4361" spans="1:6" s="25" customFormat="1">
      <c r="A4361" s="71"/>
      <c r="B4361" s="28"/>
      <c r="D4361" s="48"/>
      <c r="E4361" s="49"/>
      <c r="F4361" s="76"/>
    </row>
    <row r="4362" spans="1:6" s="25" customFormat="1">
      <c r="A4362" s="71"/>
      <c r="B4362" s="28"/>
      <c r="D4362" s="48"/>
      <c r="E4362" s="49"/>
      <c r="F4362" s="76"/>
    </row>
    <row r="4363" spans="1:6" s="25" customFormat="1">
      <c r="A4363" s="71"/>
      <c r="B4363" s="28"/>
      <c r="D4363" s="48"/>
      <c r="E4363" s="49"/>
      <c r="F4363" s="76"/>
    </row>
    <row r="4364" spans="1:6" s="25" customFormat="1">
      <c r="A4364" s="71"/>
      <c r="B4364" s="28"/>
      <c r="D4364" s="48"/>
      <c r="E4364" s="49"/>
      <c r="F4364" s="76"/>
    </row>
    <row r="4365" spans="1:6" s="25" customFormat="1">
      <c r="A4365" s="71"/>
      <c r="B4365" s="28"/>
      <c r="D4365" s="48"/>
      <c r="E4365" s="49"/>
      <c r="F4365" s="76"/>
    </row>
    <row r="4366" spans="1:6" s="25" customFormat="1">
      <c r="A4366" s="71"/>
      <c r="B4366" s="28"/>
      <c r="D4366" s="48"/>
      <c r="E4366" s="49"/>
      <c r="F4366" s="76"/>
    </row>
    <row r="4367" spans="1:6" s="25" customFormat="1">
      <c r="A4367" s="71"/>
      <c r="B4367" s="28"/>
      <c r="D4367" s="48"/>
      <c r="E4367" s="49"/>
      <c r="F4367" s="76"/>
    </row>
    <row r="4368" spans="1:6" s="25" customFormat="1">
      <c r="A4368" s="71"/>
      <c r="B4368" s="28"/>
      <c r="D4368" s="48"/>
      <c r="E4368" s="49"/>
      <c r="F4368" s="76"/>
    </row>
    <row r="4369" spans="1:6" s="25" customFormat="1">
      <c r="A4369" s="71"/>
      <c r="B4369" s="28"/>
      <c r="D4369" s="48"/>
      <c r="E4369" s="49"/>
      <c r="F4369" s="76"/>
    </row>
    <row r="4370" spans="1:6" s="25" customFormat="1">
      <c r="A4370" s="71"/>
      <c r="B4370" s="28"/>
      <c r="D4370" s="48"/>
      <c r="E4370" s="49"/>
      <c r="F4370" s="76"/>
    </row>
    <row r="4371" spans="1:6" s="25" customFormat="1">
      <c r="A4371" s="71"/>
      <c r="B4371" s="28"/>
      <c r="D4371" s="48"/>
      <c r="E4371" s="49"/>
      <c r="F4371" s="76"/>
    </row>
    <row r="4372" spans="1:6" s="25" customFormat="1">
      <c r="A4372" s="71"/>
      <c r="B4372" s="28"/>
      <c r="D4372" s="48"/>
      <c r="E4372" s="49"/>
      <c r="F4372" s="76"/>
    </row>
    <row r="4373" spans="1:6" s="25" customFormat="1">
      <c r="A4373" s="71"/>
      <c r="B4373" s="28"/>
      <c r="D4373" s="48"/>
      <c r="E4373" s="49"/>
      <c r="F4373" s="76"/>
    </row>
    <row r="4374" spans="1:6" s="25" customFormat="1">
      <c r="A4374" s="71"/>
      <c r="B4374" s="28"/>
      <c r="D4374" s="48"/>
      <c r="E4374" s="49"/>
      <c r="F4374" s="76"/>
    </row>
    <row r="4375" spans="1:6" s="25" customFormat="1">
      <c r="A4375" s="71"/>
      <c r="B4375" s="28"/>
      <c r="D4375" s="48"/>
      <c r="E4375" s="49"/>
      <c r="F4375" s="76"/>
    </row>
    <row r="4376" spans="1:6" s="25" customFormat="1">
      <c r="A4376" s="71"/>
      <c r="B4376" s="28"/>
      <c r="D4376" s="48"/>
      <c r="E4376" s="49"/>
      <c r="F4376" s="76"/>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sheetData>
  <sheetProtection algorithmName="SHA-512" hashValue="eWZpGbnR+WS5ROZ4QAnK9eQDhA25HGrrPnGlzdvVS+wmYi/I9VhUk5JByNf5nEqXXtWroku4eqvI8vtUtoN4AQ==" saltValue="0ds5pJn/YSU+ElIJUzytX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8957C-BB49-4AAA-8251-78254BE9DD1F}">
  <sheetPr>
    <tabColor rgb="FF00B0F0"/>
  </sheetPr>
  <dimension ref="A1:H4604"/>
  <sheetViews>
    <sheetView view="pageBreakPreview" topLeftCell="A27" zoomScaleNormal="100" zoomScaleSheetLayoutView="100" workbookViewId="0">
      <selection activeCell="E27" sqref="E27"/>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7" s="24" customFormat="1">
      <c r="A1" s="28"/>
      <c r="B1" s="28"/>
      <c r="C1" s="34"/>
      <c r="D1" s="35"/>
      <c r="E1" s="36"/>
      <c r="F1" s="83"/>
      <c r="G1" s="37"/>
    </row>
    <row r="2" spans="1:7" s="24" customFormat="1">
      <c r="A2" s="28"/>
      <c r="B2" s="28"/>
      <c r="C2" s="34"/>
      <c r="D2" s="35"/>
      <c r="E2" s="36"/>
      <c r="F2" s="83"/>
      <c r="G2" s="37"/>
    </row>
    <row r="3" spans="1:7" s="24" customFormat="1">
      <c r="A3" s="29"/>
      <c r="B3" s="29"/>
      <c r="C3" s="38"/>
      <c r="D3" s="39"/>
      <c r="E3" s="40"/>
      <c r="F3" s="84"/>
      <c r="G3" s="37"/>
    </row>
    <row r="4" spans="1:7" s="32" customFormat="1" ht="9.75">
      <c r="A4" s="70" t="s">
        <v>8</v>
      </c>
      <c r="B4" s="31"/>
      <c r="C4" s="41"/>
      <c r="D4" s="42"/>
      <c r="E4" s="43"/>
      <c r="F4" s="85" t="s">
        <v>7</v>
      </c>
      <c r="G4" s="44"/>
    </row>
    <row r="5" spans="1:7" s="25" customFormat="1">
      <c r="A5" s="77" t="s">
        <v>0</v>
      </c>
      <c r="B5" s="78" t="s">
        <v>1</v>
      </c>
      <c r="C5" s="78" t="s">
        <v>1056</v>
      </c>
      <c r="D5" s="79" t="s">
        <v>1057</v>
      </c>
      <c r="E5" s="80" t="s">
        <v>23</v>
      </c>
      <c r="F5" s="86" t="s">
        <v>10</v>
      </c>
      <c r="G5" s="81"/>
    </row>
    <row r="6" spans="1:7" s="24" customFormat="1">
      <c r="A6" s="20"/>
      <c r="B6" s="20"/>
      <c r="C6" s="45"/>
      <c r="D6" s="46"/>
      <c r="E6" s="47"/>
      <c r="F6" s="87"/>
      <c r="G6" s="37"/>
    </row>
    <row r="7" spans="1:7" s="24" customFormat="1">
      <c r="A7" s="20" t="s">
        <v>18</v>
      </c>
      <c r="B7" s="20" t="s">
        <v>19</v>
      </c>
      <c r="C7" s="45"/>
      <c r="D7" s="46"/>
      <c r="E7" s="47"/>
      <c r="F7" s="87"/>
      <c r="G7" s="37"/>
    </row>
    <row r="8" spans="1:7" s="24" customFormat="1">
      <c r="A8" s="20"/>
      <c r="B8" s="20"/>
      <c r="C8" s="45"/>
      <c r="D8" s="46"/>
      <c r="E8" s="47"/>
      <c r="F8" s="87"/>
      <c r="G8" s="37"/>
    </row>
    <row r="9" spans="1:7" s="24" customFormat="1">
      <c r="A9" s="33" t="s">
        <v>48</v>
      </c>
      <c r="B9" s="33" t="s">
        <v>202</v>
      </c>
      <c r="C9" s="45"/>
      <c r="D9" s="46"/>
      <c r="E9" s="47"/>
      <c r="F9" s="47"/>
      <c r="G9" s="37"/>
    </row>
    <row r="10" spans="1:7">
      <c r="F10" s="49"/>
    </row>
    <row r="11" spans="1:7" ht="38.25">
      <c r="B11" s="19" t="s">
        <v>9</v>
      </c>
      <c r="F11" s="49"/>
      <c r="G11" s="49"/>
    </row>
    <row r="12" spans="1:7">
      <c r="B12" s="19"/>
      <c r="F12" s="49"/>
      <c r="G12" s="49"/>
    </row>
    <row r="13" spans="1:7" ht="76.5">
      <c r="B13" s="19" t="s">
        <v>142</v>
      </c>
      <c r="F13" s="49"/>
      <c r="G13" s="49"/>
    </row>
    <row r="14" spans="1:7">
      <c r="B14" s="19"/>
      <c r="F14" s="49"/>
      <c r="G14" s="49"/>
    </row>
    <row r="15" spans="1:7" customFormat="1" ht="38.25">
      <c r="A15" s="126"/>
      <c r="B15" s="320" t="s">
        <v>208</v>
      </c>
      <c r="C15" s="120"/>
      <c r="D15" s="122"/>
      <c r="E15" s="74"/>
      <c r="F15" s="74"/>
      <c r="G15" s="148"/>
    </row>
    <row r="16" spans="1:7" customFormat="1">
      <c r="A16" s="126"/>
      <c r="B16" s="320"/>
      <c r="C16" s="120"/>
      <c r="D16" s="122"/>
      <c r="E16" s="74"/>
      <c r="F16" s="74"/>
      <c r="G16" s="148"/>
    </row>
    <row r="17" spans="1:7" customFormat="1" ht="25.5">
      <c r="A17" s="126"/>
      <c r="B17" s="320" t="s">
        <v>210</v>
      </c>
      <c r="C17" s="120"/>
      <c r="D17" s="122"/>
      <c r="E17" s="74"/>
      <c r="F17" s="74"/>
      <c r="G17" s="148"/>
    </row>
    <row r="18" spans="1:7" customFormat="1" ht="89.25">
      <c r="A18" s="126"/>
      <c r="B18" s="320" t="s">
        <v>203</v>
      </c>
      <c r="C18" s="120"/>
      <c r="D18" s="122"/>
      <c r="E18" s="74"/>
      <c r="F18" s="74"/>
      <c r="G18" s="148"/>
    </row>
    <row r="19" spans="1:7" customFormat="1" ht="51">
      <c r="A19" s="126"/>
      <c r="B19" s="320" t="s">
        <v>204</v>
      </c>
      <c r="C19" s="120"/>
      <c r="D19" s="122"/>
      <c r="E19" s="74"/>
      <c r="F19" s="74"/>
      <c r="G19" s="148"/>
    </row>
    <row r="20" spans="1:7" customFormat="1" ht="51">
      <c r="A20" s="126"/>
      <c r="B20" s="320" t="s">
        <v>209</v>
      </c>
      <c r="C20" s="120"/>
      <c r="D20" s="122"/>
      <c r="E20" s="74"/>
      <c r="F20" s="74"/>
      <c r="G20" s="148"/>
    </row>
    <row r="21" spans="1:7" customFormat="1" ht="38.25">
      <c r="A21" s="126"/>
      <c r="B21" s="320" t="s">
        <v>205</v>
      </c>
      <c r="C21" s="120"/>
      <c r="D21" s="122"/>
      <c r="E21" s="74"/>
      <c r="F21" s="74"/>
      <c r="G21" s="148"/>
    </row>
    <row r="22" spans="1:7" customFormat="1">
      <c r="A22" s="126"/>
      <c r="B22" s="320"/>
      <c r="C22" s="120"/>
      <c r="D22" s="122"/>
      <c r="E22" s="74"/>
      <c r="F22" s="74"/>
      <c r="G22" s="148"/>
    </row>
    <row r="23" spans="1:7" customFormat="1" ht="25.5">
      <c r="A23" s="126"/>
      <c r="B23" s="320" t="s">
        <v>206</v>
      </c>
      <c r="C23" s="120"/>
      <c r="D23" s="122"/>
      <c r="E23" s="74"/>
      <c r="F23" s="74"/>
      <c r="G23" s="148"/>
    </row>
    <row r="24" spans="1:7" customFormat="1">
      <c r="A24" s="126"/>
      <c r="B24" s="320"/>
      <c r="C24" s="120"/>
      <c r="D24" s="122"/>
      <c r="E24" s="74"/>
      <c r="F24" s="74"/>
      <c r="G24" s="148"/>
    </row>
    <row r="25" spans="1:7" customFormat="1" ht="25.5">
      <c r="A25" s="126"/>
      <c r="B25" s="320" t="s">
        <v>207</v>
      </c>
      <c r="C25" s="120"/>
      <c r="D25" s="122"/>
      <c r="E25" s="74"/>
      <c r="F25" s="74"/>
      <c r="G25" s="148"/>
    </row>
    <row r="26" spans="1:7">
      <c r="B26" s="173"/>
      <c r="F26" s="49"/>
    </row>
    <row r="27" spans="1:7" s="24" customFormat="1" ht="63.75">
      <c r="A27" s="72">
        <f>MAX($A$1:A24)+1</f>
        <v>1</v>
      </c>
      <c r="B27" s="23" t="s">
        <v>217</v>
      </c>
      <c r="C27" s="25" t="s">
        <v>54</v>
      </c>
      <c r="D27" s="22">
        <v>348.96749999999997</v>
      </c>
      <c r="E27" s="82"/>
      <c r="F27" s="88">
        <f>D27*ROUND(E27,2)</f>
        <v>0</v>
      </c>
    </row>
    <row r="28" spans="1:7" s="27" customFormat="1">
      <c r="A28" s="72"/>
      <c r="B28" s="23"/>
      <c r="C28" s="18"/>
      <c r="D28" s="22"/>
      <c r="E28" s="198"/>
      <c r="F28" s="199"/>
      <c r="G28" s="18"/>
    </row>
    <row r="29" spans="1:7" s="24" customFormat="1" ht="51">
      <c r="A29" s="72">
        <f>MAX($A$1:A28)+1</f>
        <v>2</v>
      </c>
      <c r="B29" s="23" t="s">
        <v>211</v>
      </c>
      <c r="C29" s="25" t="s">
        <v>78</v>
      </c>
      <c r="D29" s="22">
        <v>147</v>
      </c>
      <c r="E29" s="82"/>
      <c r="F29" s="88">
        <f>D29*ROUND(E29,2)</f>
        <v>0</v>
      </c>
      <c r="G29" s="18"/>
    </row>
    <row r="30" spans="1:7" s="27" customFormat="1">
      <c r="A30" s="72"/>
      <c r="B30" s="23"/>
      <c r="C30" s="18"/>
      <c r="D30" s="22"/>
      <c r="E30" s="198"/>
      <c r="F30" s="199"/>
      <c r="G30" s="18"/>
    </row>
    <row r="31" spans="1:7" s="24" customFormat="1" ht="76.5">
      <c r="A31" s="72">
        <f>MAX($A$1:A30)+1</f>
        <v>3</v>
      </c>
      <c r="B31" s="23" t="s">
        <v>212</v>
      </c>
      <c r="C31" s="25" t="s">
        <v>54</v>
      </c>
      <c r="D31" s="22">
        <v>73.5</v>
      </c>
      <c r="E31" s="82"/>
      <c r="F31" s="88">
        <f>D31*ROUND(E31,2)</f>
        <v>0</v>
      </c>
    </row>
    <row r="32" spans="1:7" s="27" customFormat="1">
      <c r="A32" s="72"/>
      <c r="B32" s="23"/>
      <c r="C32" s="18"/>
      <c r="D32" s="22"/>
      <c r="E32" s="198"/>
      <c r="F32" s="199"/>
      <c r="G32" s="18"/>
    </row>
    <row r="33" spans="1:8" ht="51">
      <c r="A33" s="72">
        <f>MAX($A$1:A32)+1</f>
        <v>4</v>
      </c>
      <c r="B33" s="28" t="s">
        <v>213</v>
      </c>
      <c r="C33" s="25" t="s">
        <v>54</v>
      </c>
      <c r="D33" s="22">
        <v>316.43587499999995</v>
      </c>
      <c r="E33" s="82"/>
      <c r="F33" s="88">
        <f>D33*ROUND(E33,2)</f>
        <v>0</v>
      </c>
      <c r="H33" s="24"/>
    </row>
    <row r="34" spans="1:8">
      <c r="F34" s="49"/>
    </row>
    <row r="35" spans="1:8" ht="25.5">
      <c r="A35" s="72">
        <f>MAX($A$1:A34)+1</f>
        <v>5</v>
      </c>
      <c r="B35" s="28" t="s">
        <v>214</v>
      </c>
      <c r="C35" s="25" t="s">
        <v>78</v>
      </c>
      <c r="D35" s="22">
        <v>147</v>
      </c>
      <c r="E35" s="82"/>
      <c r="F35" s="88">
        <f>D35*ROUND(E35,2)</f>
        <v>0</v>
      </c>
      <c r="H35" s="24"/>
    </row>
    <row r="36" spans="1:8">
      <c r="F36" s="49"/>
    </row>
    <row r="37" spans="1:8" ht="38.25">
      <c r="A37" s="72">
        <f>MAX($A$1:A36)+1</f>
        <v>6</v>
      </c>
      <c r="B37" s="111" t="s">
        <v>215</v>
      </c>
      <c r="C37" s="25" t="s">
        <v>216</v>
      </c>
      <c r="D37" s="22">
        <v>664.51533749999987</v>
      </c>
      <c r="E37" s="82"/>
      <c r="F37" s="88">
        <f>D37*ROUND(E37,2)</f>
        <v>0</v>
      </c>
      <c r="H37" s="24"/>
    </row>
    <row r="38" spans="1:8" s="25" customFormat="1" ht="13.5" thickBot="1">
      <c r="A38" s="20"/>
      <c r="B38" s="30"/>
      <c r="C38" s="50"/>
      <c r="D38" s="51"/>
      <c r="E38" s="52"/>
      <c r="F38" s="89"/>
    </row>
    <row r="39" spans="1:8" s="25" customFormat="1" ht="14.25" thickTop="1" thickBot="1">
      <c r="A39" s="20"/>
      <c r="B39" s="21" t="str">
        <f>"REKAPITULACIJA - "&amp;B9</f>
        <v>REKAPITULACIJA - ZEMELJSKA DELA</v>
      </c>
      <c r="C39" s="50"/>
      <c r="D39" s="51"/>
      <c r="E39" s="52"/>
      <c r="F39" s="90">
        <f>SUM(F11:F38)</f>
        <v>0</v>
      </c>
    </row>
    <row r="40" spans="1:8" s="24" customFormat="1" ht="13.5" thickTop="1">
      <c r="A40" s="71"/>
      <c r="B40" s="28"/>
      <c r="C40" s="25"/>
      <c r="D40" s="48"/>
      <c r="E40" s="53"/>
      <c r="F40" s="91"/>
      <c r="G40" s="37"/>
    </row>
    <row r="41" spans="1:8" s="24" customFormat="1">
      <c r="A41" s="71"/>
      <c r="B41" s="28"/>
      <c r="C41" s="25"/>
      <c r="D41" s="48"/>
      <c r="E41" s="53"/>
      <c r="F41" s="91"/>
      <c r="G41" s="37"/>
    </row>
    <row r="42" spans="1:8" s="24" customFormat="1">
      <c r="A42" s="71"/>
      <c r="B42" s="28"/>
      <c r="C42" s="25"/>
      <c r="D42" s="48"/>
      <c r="E42" s="53"/>
      <c r="F42" s="91"/>
      <c r="G42" s="37"/>
    </row>
    <row r="43" spans="1:8" s="24" customFormat="1">
      <c r="A43" s="71"/>
      <c r="B43" s="28"/>
      <c r="C43" s="25"/>
      <c r="D43" s="48"/>
      <c r="E43" s="53"/>
      <c r="F43" s="91"/>
      <c r="G43" s="37"/>
    </row>
    <row r="44" spans="1:8" s="24" customFormat="1">
      <c r="A44" s="71"/>
      <c r="B44" s="28"/>
      <c r="C44" s="25"/>
      <c r="D44" s="48"/>
      <c r="E44" s="53"/>
      <c r="F44" s="91"/>
      <c r="G44" s="37"/>
    </row>
    <row r="45" spans="1:8" s="24" customFormat="1">
      <c r="A45" s="71"/>
      <c r="B45" s="28"/>
      <c r="C45" s="25"/>
      <c r="D45" s="48"/>
      <c r="E45" s="53"/>
      <c r="F45" s="91"/>
      <c r="G45" s="37"/>
    </row>
    <row r="46" spans="1:8" s="24" customFormat="1">
      <c r="A46" s="71"/>
      <c r="B46" s="28"/>
      <c r="C46" s="25"/>
      <c r="D46" s="48"/>
      <c r="E46" s="53"/>
      <c r="F46" s="91"/>
      <c r="G46" s="37"/>
    </row>
    <row r="47" spans="1:8" s="24" customFormat="1">
      <c r="A47" s="71"/>
      <c r="B47" s="28"/>
      <c r="C47" s="25"/>
      <c r="D47" s="48"/>
      <c r="E47" s="53"/>
      <c r="F47" s="91"/>
      <c r="G47" s="37"/>
    </row>
    <row r="48" spans="1:8" s="24" customFormat="1">
      <c r="A48" s="71"/>
      <c r="B48" s="28"/>
      <c r="C48" s="25"/>
      <c r="D48" s="48"/>
      <c r="E48" s="53"/>
      <c r="F48" s="91"/>
      <c r="G48" s="37"/>
    </row>
    <row r="49" spans="1:7" s="24" customFormat="1">
      <c r="A49" s="71"/>
      <c r="B49" s="28"/>
      <c r="C49" s="25"/>
      <c r="D49" s="48"/>
      <c r="E49" s="53"/>
      <c r="F49" s="91"/>
      <c r="G49" s="37"/>
    </row>
    <row r="50" spans="1:7" s="24" customFormat="1">
      <c r="A50" s="71"/>
      <c r="B50" s="28"/>
      <c r="C50" s="25"/>
      <c r="D50" s="48"/>
      <c r="E50" s="53"/>
      <c r="F50" s="91"/>
      <c r="G50" s="37"/>
    </row>
    <row r="51" spans="1:7" s="24" customFormat="1">
      <c r="A51" s="71"/>
      <c r="B51" s="28"/>
      <c r="C51" s="25"/>
      <c r="D51" s="48"/>
      <c r="E51" s="53"/>
      <c r="F51" s="91"/>
      <c r="G51" s="37"/>
    </row>
    <row r="52" spans="1:7" s="24" customFormat="1">
      <c r="A52" s="71"/>
      <c r="B52" s="28"/>
      <c r="C52" s="25"/>
      <c r="D52" s="48"/>
      <c r="E52" s="53"/>
      <c r="F52" s="91"/>
      <c r="G52" s="37"/>
    </row>
    <row r="53" spans="1:7" s="24" customFormat="1">
      <c r="A53" s="71"/>
      <c r="B53" s="28"/>
      <c r="C53" s="25"/>
      <c r="D53" s="48"/>
      <c r="E53" s="53"/>
      <c r="F53" s="91"/>
      <c r="G53" s="37"/>
    </row>
    <row r="54" spans="1:7" s="24" customFormat="1">
      <c r="A54" s="71"/>
      <c r="B54" s="28"/>
      <c r="C54" s="25"/>
      <c r="D54" s="48"/>
      <c r="E54" s="53"/>
      <c r="F54" s="91"/>
      <c r="G54" s="37"/>
    </row>
    <row r="55" spans="1:7" s="24" customFormat="1">
      <c r="A55" s="71"/>
      <c r="B55" s="28"/>
      <c r="C55" s="25"/>
      <c r="D55" s="48"/>
      <c r="E55" s="53"/>
      <c r="F55" s="91"/>
      <c r="G55" s="37"/>
    </row>
    <row r="56" spans="1:7" s="24" customFormat="1">
      <c r="A56" s="71"/>
      <c r="B56" s="28"/>
      <c r="C56" s="25"/>
      <c r="D56" s="48"/>
      <c r="E56" s="53"/>
      <c r="F56" s="91"/>
      <c r="G56" s="37"/>
    </row>
    <row r="57" spans="1:7" s="24" customFormat="1">
      <c r="A57" s="71"/>
      <c r="B57" s="28"/>
      <c r="C57" s="25"/>
      <c r="D57" s="48"/>
      <c r="E57" s="53"/>
      <c r="F57" s="91"/>
      <c r="G57" s="37"/>
    </row>
    <row r="58" spans="1:7" s="24" customFormat="1">
      <c r="A58" s="71"/>
      <c r="B58" s="28"/>
      <c r="C58" s="25"/>
      <c r="D58" s="48"/>
      <c r="E58" s="53"/>
      <c r="F58" s="91"/>
      <c r="G58" s="37"/>
    </row>
    <row r="59" spans="1:7" s="24" customFormat="1">
      <c r="A59" s="71"/>
      <c r="B59" s="28"/>
      <c r="C59" s="25"/>
      <c r="D59" s="48"/>
      <c r="E59" s="53"/>
      <c r="F59" s="91"/>
      <c r="G59" s="37"/>
    </row>
    <row r="60" spans="1:7" s="24" customFormat="1">
      <c r="A60" s="71"/>
      <c r="B60" s="28"/>
      <c r="C60" s="25"/>
      <c r="D60" s="48"/>
      <c r="E60" s="53"/>
      <c r="F60" s="91"/>
      <c r="G60" s="37"/>
    </row>
    <row r="61" spans="1:7" s="24" customFormat="1">
      <c r="A61" s="71"/>
      <c r="B61" s="28"/>
      <c r="C61" s="25"/>
      <c r="D61" s="48"/>
      <c r="E61" s="53"/>
      <c r="F61" s="91"/>
      <c r="G61" s="37"/>
    </row>
    <row r="62" spans="1:7" s="24" customFormat="1">
      <c r="A62" s="71"/>
      <c r="B62" s="28"/>
      <c r="C62" s="25"/>
      <c r="D62" s="48"/>
      <c r="E62" s="53"/>
      <c r="F62" s="91"/>
      <c r="G62" s="37"/>
    </row>
    <row r="63" spans="1:7" s="24" customFormat="1">
      <c r="A63" s="71"/>
      <c r="B63" s="28"/>
      <c r="C63" s="25"/>
      <c r="D63" s="48"/>
      <c r="E63" s="53"/>
      <c r="F63" s="91"/>
      <c r="G63" s="37"/>
    </row>
    <row r="64" spans="1:7" s="24" customFormat="1">
      <c r="A64" s="71"/>
      <c r="B64" s="28"/>
      <c r="C64" s="25"/>
      <c r="D64" s="48"/>
      <c r="E64" s="53"/>
      <c r="F64" s="91"/>
      <c r="G64" s="37"/>
    </row>
    <row r="65" spans="1:7" s="24" customFormat="1">
      <c r="A65" s="71"/>
      <c r="B65" s="28"/>
      <c r="C65" s="25"/>
      <c r="D65" s="48"/>
      <c r="E65" s="53"/>
      <c r="F65" s="91"/>
      <c r="G65" s="37"/>
    </row>
    <row r="66" spans="1:7" s="24" customFormat="1">
      <c r="A66" s="71"/>
      <c r="B66" s="28"/>
      <c r="C66" s="25"/>
      <c r="D66" s="48"/>
      <c r="E66" s="53"/>
      <c r="F66" s="91"/>
      <c r="G66" s="37"/>
    </row>
    <row r="67" spans="1:7" s="24" customFormat="1">
      <c r="A67" s="71"/>
      <c r="B67" s="28"/>
      <c r="C67" s="25"/>
      <c r="D67" s="48"/>
      <c r="E67" s="53"/>
      <c r="F67" s="91"/>
      <c r="G67" s="37"/>
    </row>
    <row r="68" spans="1:7" s="24" customFormat="1">
      <c r="A68" s="71"/>
      <c r="B68" s="28"/>
      <c r="C68" s="25"/>
      <c r="D68" s="48"/>
      <c r="E68" s="53"/>
      <c r="F68" s="91"/>
      <c r="G68" s="37"/>
    </row>
    <row r="69" spans="1:7" s="24" customFormat="1">
      <c r="A69" s="71"/>
      <c r="B69" s="28"/>
      <c r="C69" s="25"/>
      <c r="D69" s="48"/>
      <c r="E69" s="53"/>
      <c r="F69" s="91"/>
      <c r="G69" s="37"/>
    </row>
    <row r="70" spans="1:7" s="24" customFormat="1">
      <c r="A70" s="71"/>
      <c r="B70" s="28"/>
      <c r="C70" s="25"/>
      <c r="D70" s="48"/>
      <c r="E70" s="53"/>
      <c r="F70" s="91"/>
      <c r="G70" s="37"/>
    </row>
    <row r="71" spans="1:7" s="24" customFormat="1">
      <c r="A71" s="71"/>
      <c r="B71" s="28"/>
      <c r="C71" s="25"/>
      <c r="D71" s="48"/>
      <c r="E71" s="53"/>
      <c r="F71" s="91"/>
      <c r="G71" s="37"/>
    </row>
    <row r="72" spans="1:7" s="24" customFormat="1">
      <c r="A72" s="71"/>
      <c r="B72" s="28"/>
      <c r="C72" s="25"/>
      <c r="D72" s="48"/>
      <c r="E72" s="53"/>
      <c r="F72" s="91"/>
      <c r="G72" s="37"/>
    </row>
    <row r="73" spans="1:7" s="24" customFormat="1">
      <c r="A73" s="71"/>
      <c r="B73" s="28"/>
      <c r="C73" s="25"/>
      <c r="D73" s="48"/>
      <c r="E73" s="53"/>
      <c r="F73" s="91"/>
      <c r="G73" s="37"/>
    </row>
    <row r="74" spans="1:7" s="24" customFormat="1">
      <c r="A74" s="71"/>
      <c r="B74" s="28"/>
      <c r="C74" s="25"/>
      <c r="D74" s="48"/>
      <c r="E74" s="53"/>
      <c r="F74" s="91"/>
      <c r="G74" s="37"/>
    </row>
    <row r="75" spans="1:7" s="24" customFormat="1">
      <c r="A75" s="71"/>
      <c r="B75" s="28"/>
      <c r="C75" s="25"/>
      <c r="D75" s="48"/>
      <c r="E75" s="53"/>
      <c r="F75" s="91"/>
      <c r="G75" s="37"/>
    </row>
    <row r="76" spans="1:7" s="24" customFormat="1">
      <c r="A76" s="71"/>
      <c r="B76" s="28"/>
      <c r="C76" s="25"/>
      <c r="D76" s="48"/>
      <c r="E76" s="53"/>
      <c r="F76" s="91"/>
      <c r="G76" s="37"/>
    </row>
    <row r="77" spans="1:7" s="24" customFormat="1">
      <c r="A77" s="71"/>
      <c r="B77" s="28"/>
      <c r="C77" s="25"/>
      <c r="D77" s="48"/>
      <c r="E77" s="53"/>
      <c r="F77" s="91"/>
      <c r="G77" s="37"/>
    </row>
    <row r="78" spans="1:7" s="24" customFormat="1">
      <c r="A78" s="71"/>
      <c r="B78" s="28"/>
      <c r="C78" s="25"/>
      <c r="D78" s="48"/>
      <c r="E78" s="53"/>
      <c r="F78" s="91"/>
      <c r="G78" s="37"/>
    </row>
    <row r="79" spans="1:7" s="24" customFormat="1">
      <c r="A79" s="71"/>
      <c r="B79" s="28"/>
      <c r="C79" s="25"/>
      <c r="D79" s="48"/>
      <c r="E79" s="53"/>
      <c r="F79" s="91"/>
      <c r="G79" s="37"/>
    </row>
    <row r="80" spans="1:7" s="24" customFormat="1">
      <c r="A80" s="71"/>
      <c r="B80" s="28"/>
      <c r="C80" s="25"/>
      <c r="D80" s="48"/>
      <c r="E80" s="53"/>
      <c r="F80" s="91"/>
      <c r="G80" s="37"/>
    </row>
    <row r="81" spans="1:7" s="24" customFormat="1">
      <c r="A81" s="71"/>
      <c r="B81" s="28"/>
      <c r="C81" s="25"/>
      <c r="D81" s="48"/>
      <c r="E81" s="53"/>
      <c r="F81" s="91"/>
      <c r="G81" s="37"/>
    </row>
    <row r="82" spans="1:7" s="24" customFormat="1">
      <c r="A82" s="71"/>
      <c r="B82" s="28"/>
      <c r="C82" s="25"/>
      <c r="D82" s="48"/>
      <c r="E82" s="53"/>
      <c r="F82" s="91"/>
      <c r="G82" s="37"/>
    </row>
    <row r="83" spans="1:7" s="24" customFormat="1">
      <c r="A83" s="71"/>
      <c r="B83" s="28"/>
      <c r="C83" s="25"/>
      <c r="D83" s="48"/>
      <c r="E83" s="53"/>
      <c r="F83" s="91"/>
      <c r="G83" s="37"/>
    </row>
    <row r="84" spans="1:7" s="24" customFormat="1">
      <c r="A84" s="71"/>
      <c r="B84" s="28"/>
      <c r="C84" s="25"/>
      <c r="D84" s="48"/>
      <c r="E84" s="53"/>
      <c r="F84" s="91"/>
      <c r="G84" s="37"/>
    </row>
    <row r="85" spans="1:7" s="24" customFormat="1">
      <c r="A85" s="71"/>
      <c r="B85" s="28"/>
      <c r="C85" s="25"/>
      <c r="D85" s="48"/>
      <c r="E85" s="53"/>
      <c r="F85" s="91"/>
      <c r="G85" s="37"/>
    </row>
    <row r="86" spans="1:7" s="24" customFormat="1">
      <c r="A86" s="71"/>
      <c r="B86" s="28"/>
      <c r="C86" s="25"/>
      <c r="D86" s="48"/>
      <c r="E86" s="53"/>
      <c r="F86" s="91"/>
      <c r="G86" s="37"/>
    </row>
    <row r="87" spans="1:7" s="24" customFormat="1">
      <c r="A87" s="71"/>
      <c r="B87" s="28"/>
      <c r="C87" s="25"/>
      <c r="D87" s="48"/>
      <c r="E87" s="53"/>
      <c r="F87" s="91"/>
      <c r="G87" s="37"/>
    </row>
    <row r="88" spans="1:7" s="24" customFormat="1">
      <c r="A88" s="71"/>
      <c r="B88" s="28"/>
      <c r="C88" s="25"/>
      <c r="D88" s="48"/>
      <c r="E88" s="53"/>
      <c r="F88" s="91"/>
      <c r="G88" s="37"/>
    </row>
    <row r="89" spans="1:7" s="24" customFormat="1">
      <c r="A89" s="71"/>
      <c r="B89" s="28"/>
      <c r="C89" s="25"/>
      <c r="D89" s="48"/>
      <c r="E89" s="53"/>
      <c r="F89" s="91"/>
      <c r="G89" s="37"/>
    </row>
    <row r="90" spans="1:7" s="24" customFormat="1">
      <c r="A90" s="71"/>
      <c r="B90" s="28"/>
      <c r="C90" s="25"/>
      <c r="D90" s="48"/>
      <c r="E90" s="53"/>
      <c r="F90" s="91"/>
      <c r="G90" s="37"/>
    </row>
    <row r="91" spans="1:7" s="24" customFormat="1">
      <c r="A91" s="71"/>
      <c r="B91" s="28"/>
      <c r="C91" s="25"/>
      <c r="D91" s="48"/>
      <c r="E91" s="53"/>
      <c r="F91" s="91"/>
      <c r="G91" s="37"/>
    </row>
    <row r="92" spans="1:7" s="24" customFormat="1">
      <c r="A92" s="71"/>
      <c r="B92" s="28"/>
      <c r="C92" s="25"/>
      <c r="D92" s="48"/>
      <c r="E92" s="53"/>
      <c r="F92" s="91"/>
      <c r="G92" s="37"/>
    </row>
    <row r="93" spans="1:7" s="25" customFormat="1">
      <c r="A93" s="71"/>
      <c r="B93" s="28"/>
      <c r="D93" s="48"/>
      <c r="E93" s="53"/>
      <c r="F93" s="91"/>
    </row>
    <row r="94" spans="1:7" s="24" customFormat="1">
      <c r="A94" s="71"/>
      <c r="B94" s="28"/>
      <c r="C94" s="25"/>
      <c r="D94" s="48"/>
      <c r="E94" s="53"/>
      <c r="F94" s="91"/>
      <c r="G94" s="37"/>
    </row>
    <row r="95" spans="1:7" s="24" customFormat="1">
      <c r="A95" s="71"/>
      <c r="B95" s="28"/>
      <c r="C95" s="25"/>
      <c r="D95" s="48"/>
      <c r="E95" s="53"/>
      <c r="F95" s="91"/>
      <c r="G95" s="37"/>
    </row>
    <row r="96" spans="1:7" s="24" customFormat="1">
      <c r="A96" s="71"/>
      <c r="B96" s="28"/>
      <c r="C96" s="25"/>
      <c r="D96" s="48"/>
      <c r="E96" s="53"/>
      <c r="F96" s="91"/>
      <c r="G96" s="37"/>
    </row>
    <row r="97" spans="1:7" s="24" customFormat="1">
      <c r="A97" s="71"/>
      <c r="B97" s="28"/>
      <c r="C97" s="25"/>
      <c r="D97" s="48"/>
      <c r="E97" s="53"/>
      <c r="F97" s="91"/>
      <c r="G97" s="37"/>
    </row>
    <row r="98" spans="1:7" s="24" customFormat="1">
      <c r="A98" s="71"/>
      <c r="B98" s="28"/>
      <c r="C98" s="25"/>
      <c r="D98" s="48"/>
      <c r="E98" s="53"/>
      <c r="F98" s="91"/>
      <c r="G98" s="37"/>
    </row>
    <row r="99" spans="1:7" s="24" customFormat="1">
      <c r="A99" s="71"/>
      <c r="B99" s="28"/>
      <c r="C99" s="25"/>
      <c r="D99" s="48"/>
      <c r="E99" s="53"/>
      <c r="F99" s="91"/>
      <c r="G99" s="37"/>
    </row>
    <row r="100" spans="1:7" s="24" customFormat="1">
      <c r="A100" s="71"/>
      <c r="B100" s="28"/>
      <c r="C100" s="25"/>
      <c r="D100" s="48"/>
      <c r="E100" s="53"/>
      <c r="F100" s="91"/>
      <c r="G100" s="37"/>
    </row>
    <row r="101" spans="1:7" s="24" customFormat="1">
      <c r="A101" s="71"/>
      <c r="B101" s="28"/>
      <c r="C101" s="25"/>
      <c r="D101" s="48"/>
      <c r="E101" s="53"/>
      <c r="F101" s="91"/>
      <c r="G101" s="37"/>
    </row>
    <row r="102" spans="1:7" s="24" customFormat="1">
      <c r="A102" s="71"/>
      <c r="B102" s="28"/>
      <c r="C102" s="25"/>
      <c r="D102" s="48"/>
      <c r="E102" s="53"/>
      <c r="F102" s="91"/>
      <c r="G102" s="37"/>
    </row>
    <row r="103" spans="1:7" s="24" customFormat="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4" customFormat="1">
      <c r="A156" s="71"/>
      <c r="B156" s="28"/>
      <c r="C156" s="25"/>
      <c r="D156" s="48"/>
      <c r="E156" s="53"/>
      <c r="F156" s="91"/>
      <c r="G156" s="37"/>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7" s="24" customFormat="1">
      <c r="A193" s="71"/>
      <c r="B193" s="28"/>
      <c r="C193" s="25"/>
      <c r="D193" s="48"/>
      <c r="E193" s="53"/>
      <c r="F193" s="91"/>
      <c r="G193" s="37"/>
    </row>
    <row r="194" spans="1:7" s="24" customFormat="1">
      <c r="A194" s="71"/>
      <c r="B194" s="28"/>
      <c r="C194" s="25"/>
      <c r="D194" s="48"/>
      <c r="E194" s="53"/>
      <c r="F194" s="91"/>
      <c r="G194" s="37"/>
    </row>
    <row r="195" spans="1:7" s="24" customFormat="1">
      <c r="A195" s="71"/>
      <c r="B195" s="28"/>
      <c r="C195" s="25"/>
      <c r="D195" s="48"/>
      <c r="E195" s="53"/>
      <c r="F195" s="91"/>
      <c r="G195" s="37"/>
    </row>
    <row r="196" spans="1:7" s="24" customFormat="1">
      <c r="A196" s="71"/>
      <c r="B196" s="28"/>
      <c r="C196" s="25"/>
      <c r="D196" s="48"/>
      <c r="E196" s="53"/>
      <c r="F196" s="91"/>
      <c r="G196" s="37"/>
    </row>
    <row r="197" spans="1:7" s="24" customFormat="1">
      <c r="A197" s="71"/>
      <c r="B197" s="28"/>
      <c r="C197" s="25"/>
      <c r="D197" s="48"/>
      <c r="E197" s="53"/>
      <c r="F197" s="91"/>
      <c r="G197" s="37"/>
    </row>
    <row r="198" spans="1:7" s="24" customFormat="1">
      <c r="A198" s="71"/>
      <c r="B198" s="28"/>
      <c r="C198" s="25"/>
      <c r="D198" s="48"/>
      <c r="E198" s="53"/>
      <c r="F198" s="91"/>
      <c r="G198" s="37"/>
    </row>
    <row r="199" spans="1:7" s="24" customFormat="1">
      <c r="A199" s="71"/>
      <c r="B199" s="28"/>
      <c r="C199" s="25"/>
      <c r="D199" s="48"/>
      <c r="E199" s="53"/>
      <c r="F199" s="91"/>
      <c r="G199" s="37"/>
    </row>
    <row r="200" spans="1:7" s="24" customFormat="1">
      <c r="A200" s="71"/>
      <c r="B200" s="28"/>
      <c r="C200" s="25"/>
      <c r="D200" s="48"/>
      <c r="E200" s="53"/>
      <c r="F200" s="91"/>
      <c r="G200" s="37"/>
    </row>
    <row r="201" spans="1:7" s="25" customFormat="1">
      <c r="A201" s="71"/>
      <c r="B201" s="28"/>
      <c r="D201" s="48"/>
      <c r="E201" s="53"/>
      <c r="F201" s="91"/>
    </row>
    <row r="202" spans="1:7" s="25" customFormat="1">
      <c r="A202" s="71"/>
      <c r="B202" s="28"/>
      <c r="D202" s="48"/>
      <c r="E202" s="53"/>
      <c r="F202" s="91"/>
    </row>
    <row r="203" spans="1:7" s="25" customFormat="1">
      <c r="A203" s="71"/>
      <c r="B203" s="28"/>
      <c r="D203" s="48"/>
      <c r="E203" s="53"/>
      <c r="F203" s="91"/>
    </row>
    <row r="204" spans="1:7" s="25" customFormat="1">
      <c r="A204" s="71"/>
      <c r="B204" s="28"/>
      <c r="D204" s="48"/>
      <c r="E204" s="53"/>
      <c r="F204" s="91"/>
    </row>
    <row r="205" spans="1:7" s="25" customFormat="1">
      <c r="A205" s="71"/>
      <c r="B205" s="28"/>
      <c r="D205" s="48"/>
      <c r="E205" s="53"/>
      <c r="F205" s="91"/>
    </row>
    <row r="206" spans="1:7" s="25" customFormat="1">
      <c r="A206" s="71"/>
      <c r="B206" s="28"/>
      <c r="D206" s="48"/>
      <c r="E206" s="53"/>
      <c r="F206" s="91"/>
    </row>
    <row r="207" spans="1:7" s="25" customFormat="1">
      <c r="A207" s="71"/>
      <c r="B207" s="28"/>
      <c r="D207" s="48"/>
      <c r="E207" s="53"/>
      <c r="F207" s="91"/>
    </row>
    <row r="208" spans="1:7" s="25" customFormat="1">
      <c r="A208" s="71"/>
      <c r="B208" s="28"/>
      <c r="D208" s="48"/>
      <c r="E208" s="53"/>
      <c r="F208" s="91"/>
    </row>
    <row r="209" spans="1:6" s="25" customFormat="1">
      <c r="A209" s="71"/>
      <c r="B209" s="28"/>
      <c r="D209" s="48"/>
      <c r="E209" s="53"/>
      <c r="F209" s="91"/>
    </row>
    <row r="210" spans="1:6" s="25" customFormat="1">
      <c r="A210" s="71"/>
      <c r="B210" s="28"/>
      <c r="D210" s="48"/>
      <c r="E210" s="53"/>
      <c r="F210" s="91"/>
    </row>
    <row r="211" spans="1:6" s="25" customFormat="1">
      <c r="A211" s="71"/>
      <c r="B211" s="28"/>
      <c r="D211" s="48"/>
      <c r="E211" s="53"/>
      <c r="F211" s="91"/>
    </row>
    <row r="212" spans="1:6" s="25" customFormat="1">
      <c r="A212" s="71"/>
      <c r="B212" s="28"/>
      <c r="D212" s="48"/>
      <c r="E212" s="53"/>
      <c r="F212" s="91"/>
    </row>
    <row r="213" spans="1:6" s="25" customFormat="1">
      <c r="A213" s="71"/>
      <c r="B213" s="28"/>
      <c r="D213" s="48"/>
      <c r="E213" s="53"/>
      <c r="F213" s="91"/>
    </row>
    <row r="214" spans="1:6" s="25" customFormat="1">
      <c r="A214" s="71"/>
      <c r="B214" s="28"/>
      <c r="D214" s="48"/>
      <c r="E214" s="53"/>
      <c r="F214" s="91"/>
    </row>
    <row r="215" spans="1:6" s="25" customFormat="1">
      <c r="A215" s="71"/>
      <c r="B215" s="28"/>
      <c r="D215" s="48"/>
      <c r="E215" s="53"/>
      <c r="F215" s="91"/>
    </row>
    <row r="216" spans="1:6" s="25" customFormat="1">
      <c r="A216" s="71"/>
      <c r="B216" s="28"/>
      <c r="D216" s="48"/>
      <c r="E216" s="53"/>
      <c r="F216" s="91"/>
    </row>
    <row r="217" spans="1:6" s="25" customFormat="1">
      <c r="A217" s="71"/>
      <c r="B217" s="28"/>
      <c r="D217" s="48"/>
      <c r="E217" s="53"/>
      <c r="F217" s="91"/>
    </row>
    <row r="218" spans="1:6" s="25" customFormat="1">
      <c r="A218" s="71"/>
      <c r="B218" s="28"/>
      <c r="D218" s="48"/>
      <c r="E218" s="53"/>
      <c r="F218" s="91"/>
    </row>
    <row r="219" spans="1:6" s="25" customFormat="1">
      <c r="A219" s="71"/>
      <c r="B219" s="28"/>
      <c r="D219" s="48"/>
      <c r="E219" s="53"/>
      <c r="F219" s="91"/>
    </row>
    <row r="220" spans="1:6" s="25" customFormat="1">
      <c r="A220" s="71"/>
      <c r="B220" s="28"/>
      <c r="D220" s="48"/>
      <c r="E220" s="53"/>
      <c r="F220" s="91"/>
    </row>
    <row r="221" spans="1:6" s="25" customFormat="1">
      <c r="A221" s="71"/>
      <c r="B221" s="28"/>
      <c r="D221" s="48"/>
      <c r="E221" s="53"/>
      <c r="F221" s="91"/>
    </row>
    <row r="222" spans="1:6" s="25" customFormat="1">
      <c r="A222" s="71"/>
      <c r="B222" s="28"/>
      <c r="D222" s="48"/>
      <c r="E222" s="53"/>
      <c r="F222" s="91"/>
    </row>
    <row r="223" spans="1:6" s="25" customFormat="1">
      <c r="A223" s="71"/>
      <c r="B223" s="28"/>
      <c r="D223" s="48"/>
      <c r="E223" s="53"/>
      <c r="F223" s="91"/>
    </row>
    <row r="224" spans="1:6" s="25" customFormat="1">
      <c r="A224" s="71"/>
      <c r="B224" s="28"/>
      <c r="D224" s="48"/>
      <c r="E224" s="53"/>
      <c r="F224" s="91"/>
    </row>
    <row r="225" spans="1:6" s="25" customFormat="1">
      <c r="A225" s="71"/>
      <c r="B225" s="28"/>
      <c r="D225" s="48"/>
      <c r="E225" s="53"/>
      <c r="F225" s="91"/>
    </row>
    <row r="226" spans="1:6" s="25" customFormat="1">
      <c r="A226" s="71"/>
      <c r="B226" s="28"/>
      <c r="D226" s="48"/>
      <c r="E226" s="53"/>
      <c r="F226" s="91"/>
    </row>
    <row r="227" spans="1:6" s="25" customFormat="1">
      <c r="A227" s="71"/>
      <c r="B227" s="28"/>
      <c r="D227" s="48"/>
      <c r="E227" s="53"/>
      <c r="F227" s="91"/>
    </row>
    <row r="228" spans="1:6" s="25" customFormat="1">
      <c r="A228" s="71"/>
      <c r="B228" s="28"/>
      <c r="D228" s="48"/>
      <c r="E228" s="53"/>
      <c r="F228" s="91"/>
    </row>
    <row r="229" spans="1:6" s="25" customFormat="1">
      <c r="A229" s="71"/>
      <c r="B229" s="28"/>
      <c r="D229" s="48"/>
      <c r="E229" s="53"/>
      <c r="F229" s="91"/>
    </row>
    <row r="230" spans="1:6" s="25" customFormat="1">
      <c r="A230" s="71"/>
      <c r="B230" s="28"/>
      <c r="D230" s="48"/>
      <c r="E230" s="53"/>
      <c r="F230" s="91"/>
    </row>
    <row r="231" spans="1:6" s="25" customFormat="1">
      <c r="A231" s="71"/>
      <c r="B231" s="28"/>
      <c r="D231" s="48"/>
      <c r="E231" s="53"/>
      <c r="F231" s="91"/>
    </row>
    <row r="232" spans="1:6" s="25" customFormat="1">
      <c r="A232" s="71"/>
      <c r="B232" s="28"/>
      <c r="D232" s="48"/>
      <c r="E232" s="53"/>
      <c r="F232" s="91"/>
    </row>
    <row r="233" spans="1:6" s="25" customFormat="1">
      <c r="A233" s="71"/>
      <c r="B233" s="28"/>
      <c r="D233" s="48"/>
      <c r="E233" s="53"/>
      <c r="F233" s="91"/>
    </row>
    <row r="234" spans="1:6" s="25" customFormat="1">
      <c r="A234" s="71"/>
      <c r="B234" s="28"/>
      <c r="D234" s="48"/>
      <c r="E234" s="53"/>
      <c r="F234" s="91"/>
    </row>
    <row r="235" spans="1:6" s="25" customFormat="1">
      <c r="A235" s="71"/>
      <c r="B235" s="28"/>
      <c r="D235" s="48"/>
      <c r="E235" s="53"/>
      <c r="F235" s="91"/>
    </row>
    <row r="236" spans="1:6" s="25" customFormat="1">
      <c r="A236" s="71"/>
      <c r="B236" s="28"/>
      <c r="D236" s="48"/>
      <c r="E236" s="53"/>
      <c r="F236" s="91"/>
    </row>
    <row r="237" spans="1:6" s="25" customFormat="1">
      <c r="A237" s="71"/>
      <c r="B237" s="28"/>
      <c r="D237" s="48"/>
      <c r="E237" s="53"/>
      <c r="F237" s="91"/>
    </row>
    <row r="238" spans="1:6" s="25" customFormat="1">
      <c r="A238" s="71"/>
      <c r="B238" s="28"/>
      <c r="D238" s="48"/>
      <c r="E238" s="53"/>
      <c r="F238" s="91"/>
    </row>
    <row r="239" spans="1:6" s="25" customFormat="1">
      <c r="A239" s="71"/>
      <c r="B239" s="28"/>
      <c r="D239" s="48"/>
      <c r="E239" s="53"/>
      <c r="F239" s="91"/>
    </row>
    <row r="240" spans="1:6" s="25" customFormat="1">
      <c r="A240" s="71"/>
      <c r="B240" s="28"/>
      <c r="D240" s="48"/>
      <c r="E240" s="53"/>
      <c r="F240" s="91"/>
    </row>
    <row r="241" spans="1:6" s="25" customFormat="1">
      <c r="A241" s="71"/>
      <c r="B241" s="28"/>
      <c r="D241" s="48"/>
      <c r="E241" s="53"/>
      <c r="F241" s="91"/>
    </row>
    <row r="242" spans="1:6" s="25" customFormat="1">
      <c r="A242" s="71"/>
      <c r="B242" s="28"/>
      <c r="D242" s="48"/>
      <c r="E242" s="53"/>
      <c r="F242" s="91"/>
    </row>
    <row r="243" spans="1:6" s="25" customFormat="1">
      <c r="A243" s="71"/>
      <c r="B243" s="28"/>
      <c r="D243" s="48"/>
      <c r="E243" s="53"/>
      <c r="F243" s="91"/>
    </row>
    <row r="244" spans="1:6" s="25" customFormat="1">
      <c r="A244" s="71"/>
      <c r="B244" s="28"/>
      <c r="D244" s="48"/>
      <c r="E244" s="53"/>
      <c r="F244" s="91"/>
    </row>
    <row r="245" spans="1:6" s="25" customFormat="1">
      <c r="A245" s="71"/>
      <c r="B245" s="28"/>
      <c r="D245" s="48"/>
      <c r="E245" s="53"/>
      <c r="F245" s="91"/>
    </row>
    <row r="246" spans="1:6" s="25" customFormat="1">
      <c r="A246" s="71"/>
      <c r="B246" s="28"/>
      <c r="D246" s="48"/>
      <c r="E246" s="53"/>
      <c r="F246" s="91"/>
    </row>
    <row r="247" spans="1:6" s="25" customFormat="1">
      <c r="A247" s="71"/>
      <c r="B247" s="28"/>
      <c r="D247" s="48"/>
      <c r="E247" s="53"/>
      <c r="F247" s="91"/>
    </row>
    <row r="248" spans="1:6" s="25" customFormat="1">
      <c r="A248" s="71"/>
      <c r="B248" s="28"/>
      <c r="D248" s="48"/>
      <c r="E248" s="53"/>
      <c r="F248" s="91"/>
    </row>
    <row r="249" spans="1:6" s="25" customFormat="1">
      <c r="A249" s="71"/>
      <c r="B249" s="28"/>
      <c r="D249" s="48"/>
      <c r="E249" s="53"/>
      <c r="F249" s="91"/>
    </row>
    <row r="250" spans="1:6" s="25" customFormat="1">
      <c r="A250" s="71"/>
      <c r="B250" s="28"/>
      <c r="D250" s="48"/>
      <c r="E250" s="53"/>
      <c r="F250" s="91"/>
    </row>
    <row r="251" spans="1:6" s="25" customFormat="1">
      <c r="A251" s="71"/>
      <c r="B251" s="28"/>
      <c r="D251" s="48"/>
      <c r="E251" s="53"/>
      <c r="F251" s="91"/>
    </row>
    <row r="252" spans="1:6" s="25" customFormat="1">
      <c r="A252" s="71"/>
      <c r="B252" s="28"/>
      <c r="D252" s="48"/>
      <c r="E252" s="53"/>
      <c r="F252" s="91"/>
    </row>
    <row r="253" spans="1:6" s="25" customFormat="1">
      <c r="A253" s="71"/>
      <c r="B253" s="28"/>
      <c r="D253" s="48"/>
      <c r="E253" s="53"/>
      <c r="F253" s="91"/>
    </row>
    <row r="254" spans="1:6" s="25" customFormat="1">
      <c r="A254" s="71"/>
      <c r="B254" s="28"/>
      <c r="D254" s="48"/>
      <c r="E254" s="53"/>
      <c r="F254" s="91"/>
    </row>
    <row r="255" spans="1:6" s="25" customFormat="1">
      <c r="A255" s="71"/>
      <c r="B255" s="28"/>
      <c r="D255" s="48"/>
      <c r="E255" s="53"/>
      <c r="F255" s="91"/>
    </row>
    <row r="256" spans="1:6" s="25" customFormat="1">
      <c r="A256" s="71"/>
      <c r="B256" s="28"/>
      <c r="D256" s="48"/>
      <c r="E256" s="53"/>
      <c r="F256" s="91"/>
    </row>
    <row r="257" spans="1:6" s="25" customFormat="1">
      <c r="A257" s="71"/>
      <c r="B257" s="28"/>
      <c r="D257" s="48"/>
      <c r="E257" s="53"/>
      <c r="F257" s="91"/>
    </row>
    <row r="258" spans="1:6" s="25" customFormat="1">
      <c r="A258" s="71"/>
      <c r="B258" s="28"/>
      <c r="D258" s="48"/>
      <c r="E258" s="53"/>
      <c r="F258" s="91"/>
    </row>
    <row r="259" spans="1:6" s="25" customFormat="1">
      <c r="A259" s="71"/>
      <c r="B259" s="28"/>
      <c r="D259" s="48"/>
      <c r="E259" s="53"/>
      <c r="F259" s="91"/>
    </row>
    <row r="260" spans="1:6" s="25" customFormat="1">
      <c r="A260" s="71"/>
      <c r="B260" s="28"/>
      <c r="D260" s="48"/>
      <c r="E260" s="53"/>
      <c r="F260" s="91"/>
    </row>
    <row r="261" spans="1:6" s="25" customFormat="1">
      <c r="A261" s="71"/>
      <c r="B261" s="28"/>
      <c r="D261" s="48"/>
      <c r="E261" s="53"/>
      <c r="F261" s="91"/>
    </row>
    <row r="262" spans="1:6" s="25" customFormat="1">
      <c r="A262" s="71"/>
      <c r="B262" s="28"/>
      <c r="D262" s="48"/>
      <c r="E262" s="53"/>
      <c r="F262" s="91"/>
    </row>
    <row r="263" spans="1:6" s="25" customFormat="1">
      <c r="A263" s="71"/>
      <c r="B263" s="28"/>
      <c r="D263" s="48"/>
      <c r="E263" s="53"/>
      <c r="F263" s="91"/>
    </row>
    <row r="264" spans="1:6" s="25" customFormat="1">
      <c r="A264" s="71"/>
      <c r="B264" s="28"/>
      <c r="D264" s="48"/>
      <c r="E264" s="53"/>
      <c r="F264" s="91"/>
    </row>
    <row r="265" spans="1:6" s="25" customFormat="1">
      <c r="A265" s="71"/>
      <c r="B265" s="28"/>
      <c r="D265" s="48"/>
      <c r="E265" s="53"/>
      <c r="F265" s="91"/>
    </row>
    <row r="266" spans="1:6" s="25" customFormat="1">
      <c r="A266" s="71"/>
      <c r="B266" s="28"/>
      <c r="D266" s="48"/>
      <c r="E266" s="53"/>
      <c r="F266" s="91"/>
    </row>
    <row r="267" spans="1:6" s="25" customFormat="1">
      <c r="A267" s="71"/>
      <c r="B267" s="28"/>
      <c r="D267" s="48"/>
      <c r="E267" s="53"/>
      <c r="F267" s="91"/>
    </row>
    <row r="268" spans="1:6" s="25" customFormat="1">
      <c r="A268" s="71"/>
      <c r="B268" s="28"/>
      <c r="D268" s="48"/>
      <c r="E268" s="53"/>
      <c r="F268" s="91"/>
    </row>
    <row r="269" spans="1:6" s="25" customFormat="1">
      <c r="A269" s="71"/>
      <c r="B269" s="28"/>
      <c r="D269" s="48"/>
      <c r="E269" s="53"/>
      <c r="F269" s="91"/>
    </row>
    <row r="270" spans="1:6" s="25" customFormat="1">
      <c r="A270" s="71"/>
      <c r="B270" s="28"/>
      <c r="D270" s="48"/>
      <c r="E270" s="53"/>
      <c r="F270" s="91"/>
    </row>
    <row r="271" spans="1:6" s="25" customFormat="1">
      <c r="A271" s="71"/>
      <c r="B271" s="28"/>
      <c r="D271" s="48"/>
      <c r="E271" s="53"/>
      <c r="F271" s="91"/>
    </row>
    <row r="272" spans="1:6"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53"/>
      <c r="F4306" s="91"/>
    </row>
    <row r="4307" spans="1:6" s="25" customFormat="1">
      <c r="A4307" s="71"/>
      <c r="B4307" s="28"/>
      <c r="D4307" s="48"/>
      <c r="E4307" s="53"/>
      <c r="F4307" s="91"/>
    </row>
    <row r="4308" spans="1:6" s="25" customFormat="1">
      <c r="A4308" s="71"/>
      <c r="B4308" s="28"/>
      <c r="D4308" s="48"/>
      <c r="E4308" s="53"/>
      <c r="F4308" s="91"/>
    </row>
    <row r="4309" spans="1:6" s="25" customFormat="1">
      <c r="A4309" s="71"/>
      <c r="B4309" s="28"/>
      <c r="D4309" s="48"/>
      <c r="E4309" s="53"/>
      <c r="F4309" s="91"/>
    </row>
    <row r="4310" spans="1:6" s="25" customFormat="1">
      <c r="A4310" s="71"/>
      <c r="B4310" s="28"/>
      <c r="D4310" s="48"/>
      <c r="E4310" s="53"/>
      <c r="F4310" s="91"/>
    </row>
    <row r="4311" spans="1:6" s="25" customFormat="1">
      <c r="A4311" s="71"/>
      <c r="B4311" s="28"/>
      <c r="D4311" s="48"/>
      <c r="E4311" s="53"/>
      <c r="F4311" s="91"/>
    </row>
    <row r="4312" spans="1:6" s="25" customFormat="1">
      <c r="A4312" s="71"/>
      <c r="B4312" s="28"/>
      <c r="D4312" s="48"/>
      <c r="E4312" s="53"/>
      <c r="F4312" s="91"/>
    </row>
    <row r="4313" spans="1:6" s="25" customFormat="1">
      <c r="A4313" s="71"/>
      <c r="B4313" s="28"/>
      <c r="D4313" s="48"/>
      <c r="E4313" s="53"/>
      <c r="F4313" s="91"/>
    </row>
    <row r="4314" spans="1:6" s="25" customFormat="1">
      <c r="A4314" s="71"/>
      <c r="B4314" s="28"/>
      <c r="D4314" s="48"/>
      <c r="E4314" s="49"/>
      <c r="F4314" s="76"/>
    </row>
    <row r="4315" spans="1:6" s="25" customFormat="1">
      <c r="A4315" s="71"/>
      <c r="B4315" s="28"/>
      <c r="D4315" s="48"/>
      <c r="E4315" s="49"/>
      <c r="F4315" s="76"/>
    </row>
    <row r="4316" spans="1:6" s="25" customFormat="1">
      <c r="A4316" s="71"/>
      <c r="B4316" s="28"/>
      <c r="D4316" s="48"/>
      <c r="E4316" s="49"/>
      <c r="F4316" s="76"/>
    </row>
    <row r="4317" spans="1:6" s="25" customFormat="1">
      <c r="A4317" s="71"/>
      <c r="B4317" s="28"/>
      <c r="D4317" s="48"/>
      <c r="E4317" s="49"/>
      <c r="F4317" s="76"/>
    </row>
    <row r="4318" spans="1:6" s="25" customFormat="1">
      <c r="A4318" s="71"/>
      <c r="B4318" s="28"/>
      <c r="D4318" s="48"/>
      <c r="E4318" s="49"/>
      <c r="F4318" s="76"/>
    </row>
    <row r="4319" spans="1:6" s="25" customFormat="1">
      <c r="A4319" s="71"/>
      <c r="B4319" s="28"/>
      <c r="D4319" s="48"/>
      <c r="E4319" s="49"/>
      <c r="F4319" s="76"/>
    </row>
    <row r="4320" spans="1:6" s="25" customFormat="1">
      <c r="A4320" s="71"/>
      <c r="B4320" s="28"/>
      <c r="D4320" s="48"/>
      <c r="E4320" s="49"/>
      <c r="F4320" s="76"/>
    </row>
    <row r="4321" spans="1:6" s="25" customFormat="1">
      <c r="A4321" s="71"/>
      <c r="B4321" s="28"/>
      <c r="D4321" s="48"/>
      <c r="E4321" s="49"/>
      <c r="F4321" s="76"/>
    </row>
    <row r="4322" spans="1:6" s="25" customFormat="1">
      <c r="A4322" s="71"/>
      <c r="B4322" s="28"/>
      <c r="D4322" s="48"/>
      <c r="E4322" s="49"/>
      <c r="F4322" s="76"/>
    </row>
    <row r="4323" spans="1:6" s="25" customFormat="1">
      <c r="A4323" s="71"/>
      <c r="B4323" s="28"/>
      <c r="D4323" s="48"/>
      <c r="E4323" s="49"/>
      <c r="F4323" s="76"/>
    </row>
    <row r="4324" spans="1:6" s="25" customFormat="1">
      <c r="A4324" s="71"/>
      <c r="B4324" s="28"/>
      <c r="D4324" s="48"/>
      <c r="E4324" s="49"/>
      <c r="F4324" s="76"/>
    </row>
    <row r="4325" spans="1:6" s="25" customFormat="1">
      <c r="A4325" s="71"/>
      <c r="B4325" s="28"/>
      <c r="D4325" s="48"/>
      <c r="E4325" s="49"/>
      <c r="F4325" s="76"/>
    </row>
    <row r="4326" spans="1:6" s="25" customFormat="1">
      <c r="A4326" s="71"/>
      <c r="B4326" s="28"/>
      <c r="D4326" s="48"/>
      <c r="E4326" s="49"/>
      <c r="F4326" s="76"/>
    </row>
    <row r="4327" spans="1:6" s="25" customFormat="1">
      <c r="A4327" s="71"/>
      <c r="B4327" s="28"/>
      <c r="D4327" s="48"/>
      <c r="E4327" s="49"/>
      <c r="F4327" s="76"/>
    </row>
    <row r="4328" spans="1:6" s="25" customFormat="1">
      <c r="A4328" s="71"/>
      <c r="B4328" s="28"/>
      <c r="D4328" s="48"/>
      <c r="E4328" s="49"/>
      <c r="F4328" s="76"/>
    </row>
    <row r="4329" spans="1:6" s="25" customFormat="1">
      <c r="A4329" s="71"/>
      <c r="B4329" s="28"/>
      <c r="D4329" s="48"/>
      <c r="E4329" s="49"/>
      <c r="F4329" s="76"/>
    </row>
    <row r="4330" spans="1:6" s="25" customFormat="1">
      <c r="A4330" s="71"/>
      <c r="B4330" s="28"/>
      <c r="D4330" s="48"/>
      <c r="E4330" s="49"/>
      <c r="F4330" s="76"/>
    </row>
    <row r="4331" spans="1:6" s="25" customFormat="1">
      <c r="A4331" s="71"/>
      <c r="B4331" s="28"/>
      <c r="D4331" s="48"/>
      <c r="E4331" s="49"/>
      <c r="F4331" s="76"/>
    </row>
    <row r="4332" spans="1:6" s="25" customFormat="1">
      <c r="A4332" s="71"/>
      <c r="B4332" s="28"/>
      <c r="D4332" s="48"/>
      <c r="E4332" s="49"/>
      <c r="F4332" s="76"/>
    </row>
    <row r="4333" spans="1:6" s="25" customFormat="1">
      <c r="A4333" s="71"/>
      <c r="B4333" s="28"/>
      <c r="D4333" s="48"/>
      <c r="E4333" s="49"/>
      <c r="F4333" s="76"/>
    </row>
    <row r="4334" spans="1:6" s="25" customFormat="1">
      <c r="A4334" s="71"/>
      <c r="B4334" s="28"/>
      <c r="D4334" s="48"/>
      <c r="E4334" s="49"/>
      <c r="F4334" s="76"/>
    </row>
    <row r="4335" spans="1:6" s="25" customFormat="1">
      <c r="A4335" s="71"/>
      <c r="B4335" s="28"/>
      <c r="D4335" s="48"/>
      <c r="E4335" s="49"/>
      <c r="F4335" s="76"/>
    </row>
    <row r="4336" spans="1:6" s="25" customFormat="1">
      <c r="A4336" s="71"/>
      <c r="B4336" s="28"/>
      <c r="D4336" s="48"/>
      <c r="E4336" s="49"/>
      <c r="F4336" s="76"/>
    </row>
    <row r="4337" spans="1:6" s="25" customFormat="1">
      <c r="A4337" s="71"/>
      <c r="B4337" s="28"/>
      <c r="D4337" s="48"/>
      <c r="E4337" s="49"/>
      <c r="F4337" s="76"/>
    </row>
    <row r="4338" spans="1:6" s="25" customFormat="1">
      <c r="A4338" s="71"/>
      <c r="B4338" s="28"/>
      <c r="D4338" s="48"/>
      <c r="E4338" s="49"/>
      <c r="F4338" s="76"/>
    </row>
    <row r="4339" spans="1:6" s="25" customFormat="1">
      <c r="A4339" s="71"/>
      <c r="B4339" s="28"/>
      <c r="D4339" s="48"/>
      <c r="E4339" s="49"/>
      <c r="F4339" s="76"/>
    </row>
    <row r="4340" spans="1:6" s="25" customFormat="1">
      <c r="A4340" s="71"/>
      <c r="B4340" s="28"/>
      <c r="D4340" s="48"/>
      <c r="E4340" s="49"/>
      <c r="F4340" s="76"/>
    </row>
    <row r="4341" spans="1:6" s="25" customFormat="1">
      <c r="A4341" s="71"/>
      <c r="B4341" s="28"/>
      <c r="D4341" s="48"/>
      <c r="E4341" s="49"/>
      <c r="F4341" s="76"/>
    </row>
    <row r="4342" spans="1:6" s="25" customFormat="1">
      <c r="A4342" s="71"/>
      <c r="B4342" s="28"/>
      <c r="D4342" s="48"/>
      <c r="E4342" s="49"/>
      <c r="F4342" s="76"/>
    </row>
    <row r="4343" spans="1:6" s="25" customFormat="1">
      <c r="A4343" s="71"/>
      <c r="B4343" s="28"/>
      <c r="D4343" s="48"/>
      <c r="E4343" s="49"/>
      <c r="F4343" s="76"/>
    </row>
    <row r="4344" spans="1:6" s="25" customFormat="1">
      <c r="A4344" s="71"/>
      <c r="B4344" s="28"/>
      <c r="D4344" s="48"/>
      <c r="E4344" s="49"/>
      <c r="F4344" s="76"/>
    </row>
    <row r="4345" spans="1:6" s="25" customFormat="1">
      <c r="A4345" s="71"/>
      <c r="B4345" s="28"/>
      <c r="D4345" s="48"/>
      <c r="E4345" s="49"/>
      <c r="F4345" s="76"/>
    </row>
    <row r="4346" spans="1:6" s="25" customFormat="1">
      <c r="A4346" s="71"/>
      <c r="B4346" s="28"/>
      <c r="D4346" s="48"/>
      <c r="E4346" s="49"/>
      <c r="F4346" s="76"/>
    </row>
    <row r="4347" spans="1:6" s="25" customFormat="1">
      <c r="A4347" s="71"/>
      <c r="B4347" s="28"/>
      <c r="D4347" s="48"/>
      <c r="E4347" s="49"/>
      <c r="F4347" s="76"/>
    </row>
    <row r="4348" spans="1:6" s="25" customFormat="1">
      <c r="A4348" s="71"/>
      <c r="B4348" s="28"/>
      <c r="D4348" s="48"/>
      <c r="E4348" s="49"/>
      <c r="F4348" s="76"/>
    </row>
    <row r="4349" spans="1:6" s="25" customFormat="1">
      <c r="A4349" s="71"/>
      <c r="B4349" s="28"/>
      <c r="D4349" s="48"/>
      <c r="E4349" s="49"/>
      <c r="F4349" s="76"/>
    </row>
    <row r="4350" spans="1:6" s="25" customFormat="1">
      <c r="A4350" s="71"/>
      <c r="B4350" s="28"/>
      <c r="D4350" s="48"/>
      <c r="E4350" s="49"/>
      <c r="F4350" s="76"/>
    </row>
    <row r="4351" spans="1:6" s="25" customFormat="1">
      <c r="A4351" s="71"/>
      <c r="B4351" s="28"/>
      <c r="D4351" s="48"/>
      <c r="E4351" s="49"/>
      <c r="F4351" s="76"/>
    </row>
    <row r="4352" spans="1:6" s="25" customFormat="1">
      <c r="A4352" s="71"/>
      <c r="B4352" s="28"/>
      <c r="D4352" s="48"/>
      <c r="E4352" s="49"/>
      <c r="F4352" s="76"/>
    </row>
    <row r="4353" spans="1:6" s="25" customFormat="1">
      <c r="A4353" s="71"/>
      <c r="B4353" s="28"/>
      <c r="D4353" s="48"/>
      <c r="E4353" s="49"/>
      <c r="F4353" s="76"/>
    </row>
    <row r="4354" spans="1:6" s="25" customFormat="1">
      <c r="A4354" s="71"/>
      <c r="B4354" s="28"/>
      <c r="D4354" s="48"/>
      <c r="E4354" s="49"/>
      <c r="F4354" s="76"/>
    </row>
    <row r="4355" spans="1:6" s="25" customFormat="1">
      <c r="A4355" s="71"/>
      <c r="B4355" s="28"/>
      <c r="D4355" s="48"/>
      <c r="E4355" s="49"/>
      <c r="F4355" s="76"/>
    </row>
    <row r="4356" spans="1:6" s="25" customFormat="1">
      <c r="A4356" s="71"/>
      <c r="B4356" s="28"/>
      <c r="D4356" s="48"/>
      <c r="E4356" s="49"/>
      <c r="F4356" s="76"/>
    </row>
    <row r="4357" spans="1:6" s="25" customFormat="1">
      <c r="A4357" s="71"/>
      <c r="B4357" s="28"/>
      <c r="D4357" s="48"/>
      <c r="E4357" s="49"/>
      <c r="F4357" s="76"/>
    </row>
    <row r="4358" spans="1:6" s="25" customFormat="1">
      <c r="A4358" s="71"/>
      <c r="B4358" s="28"/>
      <c r="D4358" s="48"/>
      <c r="E4358" s="49"/>
      <c r="F4358" s="76"/>
    </row>
    <row r="4359" spans="1:6" s="25" customFormat="1">
      <c r="A4359" s="71"/>
      <c r="B4359" s="28"/>
      <c r="D4359" s="48"/>
      <c r="E4359" s="49"/>
      <c r="F4359" s="76"/>
    </row>
    <row r="4360" spans="1:6" s="25" customFormat="1">
      <c r="A4360" s="71"/>
      <c r="B4360" s="28"/>
      <c r="D4360" s="48"/>
      <c r="E4360" s="49"/>
      <c r="F4360" s="76"/>
    </row>
    <row r="4361" spans="1:6" s="25" customFormat="1">
      <c r="A4361" s="71"/>
      <c r="B4361" s="28"/>
      <c r="D4361" s="48"/>
      <c r="E4361" s="49"/>
      <c r="F4361" s="76"/>
    </row>
    <row r="4362" spans="1:6" s="25" customFormat="1">
      <c r="A4362" s="71"/>
      <c r="B4362" s="28"/>
      <c r="D4362" s="48"/>
      <c r="E4362" s="49"/>
      <c r="F4362" s="76"/>
    </row>
    <row r="4363" spans="1:6" s="25" customFormat="1">
      <c r="A4363" s="71"/>
      <c r="B4363" s="28"/>
      <c r="D4363" s="48"/>
      <c r="E4363" s="49"/>
      <c r="F4363" s="76"/>
    </row>
    <row r="4364" spans="1:6" s="25" customFormat="1">
      <c r="A4364" s="71"/>
      <c r="B4364" s="28"/>
      <c r="D4364" s="48"/>
      <c r="E4364" s="49"/>
      <c r="F4364" s="76"/>
    </row>
    <row r="4365" spans="1:6" s="25" customFormat="1">
      <c r="A4365" s="71"/>
      <c r="B4365" s="28"/>
      <c r="D4365" s="48"/>
      <c r="E4365" s="49"/>
      <c r="F4365" s="76"/>
    </row>
    <row r="4366" spans="1:6" s="25" customFormat="1">
      <c r="A4366" s="71"/>
      <c r="B4366" s="28"/>
      <c r="D4366" s="48"/>
      <c r="E4366" s="49"/>
      <c r="F4366" s="76"/>
    </row>
    <row r="4367" spans="1:6" s="25" customFormat="1">
      <c r="A4367" s="71"/>
      <c r="B4367" s="28"/>
      <c r="D4367" s="48"/>
      <c r="E4367" s="49"/>
      <c r="F4367" s="76"/>
    </row>
    <row r="4368" spans="1:6" s="25" customFormat="1">
      <c r="A4368" s="71"/>
      <c r="B4368" s="28"/>
      <c r="D4368" s="48"/>
      <c r="E4368" s="49"/>
      <c r="F4368" s="76"/>
    </row>
    <row r="4369" spans="1:6" s="25" customFormat="1">
      <c r="A4369" s="71"/>
      <c r="B4369" s="28"/>
      <c r="D4369" s="48"/>
      <c r="E4369" s="49"/>
      <c r="F4369" s="76"/>
    </row>
    <row r="4370" spans="1:6" s="25" customFormat="1">
      <c r="A4370" s="71"/>
      <c r="B4370" s="28"/>
      <c r="D4370" s="48"/>
      <c r="E4370" s="49"/>
      <c r="F4370" s="76"/>
    </row>
    <row r="4371" spans="1:6" s="25" customFormat="1">
      <c r="A4371" s="71"/>
      <c r="B4371" s="28"/>
      <c r="D4371" s="48"/>
      <c r="E4371" s="49"/>
      <c r="F4371" s="76"/>
    </row>
    <row r="4372" spans="1:6" s="25" customFormat="1">
      <c r="A4372" s="71"/>
      <c r="B4372" s="28"/>
      <c r="D4372" s="48"/>
      <c r="E4372" s="49"/>
      <c r="F4372" s="76"/>
    </row>
    <row r="4373" spans="1:6" s="25" customFormat="1">
      <c r="A4373" s="71"/>
      <c r="B4373" s="28"/>
      <c r="D4373" s="48"/>
      <c r="E4373" s="49"/>
      <c r="F4373" s="76"/>
    </row>
    <row r="4374" spans="1:6" s="25" customFormat="1">
      <c r="A4374" s="71"/>
      <c r="B4374" s="28"/>
      <c r="D4374" s="48"/>
      <c r="E4374" s="49"/>
      <c r="F4374" s="76"/>
    </row>
    <row r="4375" spans="1:6" s="25" customFormat="1">
      <c r="A4375" s="71"/>
      <c r="B4375" s="28"/>
      <c r="D4375" s="48"/>
      <c r="E4375" s="49"/>
      <c r="F4375" s="76"/>
    </row>
    <row r="4376" spans="1:6" s="25" customFormat="1">
      <c r="A4376" s="71"/>
      <c r="B4376" s="28"/>
      <c r="D4376" s="48"/>
      <c r="E4376" s="49"/>
      <c r="F4376" s="76"/>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row r="4597" spans="1:6" s="25" customFormat="1">
      <c r="A4597" s="71"/>
      <c r="B4597" s="28"/>
      <c r="D4597" s="48"/>
      <c r="E4597" s="49"/>
      <c r="F4597" s="76"/>
    </row>
    <row r="4598" spans="1:6" s="25" customFormat="1">
      <c r="A4598" s="71"/>
      <c r="B4598" s="28"/>
      <c r="D4598" s="48"/>
      <c r="E4598" s="49"/>
      <c r="F4598" s="76"/>
    </row>
    <row r="4599" spans="1:6" s="25" customFormat="1">
      <c r="A4599" s="71"/>
      <c r="B4599" s="28"/>
      <c r="D4599" s="48"/>
      <c r="E4599" s="49"/>
      <c r="F4599" s="76"/>
    </row>
    <row r="4600" spans="1:6" s="25" customFormat="1">
      <c r="A4600" s="71"/>
      <c r="B4600" s="28"/>
      <c r="D4600" s="48"/>
      <c r="E4600" s="49"/>
      <c r="F4600" s="76"/>
    </row>
    <row r="4601" spans="1:6" s="25" customFormat="1">
      <c r="A4601" s="71"/>
      <c r="B4601" s="28"/>
      <c r="D4601" s="48"/>
      <c r="E4601" s="49"/>
      <c r="F4601" s="76"/>
    </row>
    <row r="4602" spans="1:6" s="25" customFormat="1">
      <c r="A4602" s="71"/>
      <c r="B4602" s="28"/>
      <c r="D4602" s="48"/>
      <c r="E4602" s="49"/>
      <c r="F4602" s="76"/>
    </row>
    <row r="4603" spans="1:6" s="25" customFormat="1">
      <c r="A4603" s="71"/>
      <c r="B4603" s="28"/>
      <c r="D4603" s="48"/>
      <c r="E4603" s="49"/>
      <c r="F4603" s="76"/>
    </row>
    <row r="4604" spans="1:6" s="25" customFormat="1">
      <c r="A4604" s="71"/>
      <c r="B4604" s="28"/>
      <c r="D4604" s="48"/>
      <c r="E4604" s="49"/>
      <c r="F4604" s="76"/>
    </row>
  </sheetData>
  <sheetProtection algorithmName="SHA-512" hashValue="cT5YCvSt8nG9kWZSKDfsIQCpOYdxB5VUbcgfZE3JG5TyKuCQa9yvPCuHyQl/ykDBrPRG33aNyHSAu3A8/iGLnw==" saltValue="BpT8tNvJ9+jQIxSq3e9XE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5DF5A-4CEB-4D5B-A47B-4151B6A28634}">
  <sheetPr>
    <tabColor rgb="FF00B0F0"/>
  </sheetPr>
  <dimension ref="A1:H4603"/>
  <sheetViews>
    <sheetView view="pageBreakPreview" topLeftCell="A22" zoomScaleNormal="100" zoomScaleSheetLayoutView="100" workbookViewId="0">
      <selection activeCell="E24" sqref="E24"/>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1056</v>
      </c>
      <c r="D5" s="79" t="s">
        <v>1057</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219</v>
      </c>
      <c r="B9" s="201" t="s">
        <v>220</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9"/>
      <c r="F14" s="49"/>
      <c r="G14" s="49"/>
    </row>
    <row r="15" spans="1:8" customFormat="1" ht="63.75">
      <c r="A15" s="126"/>
      <c r="B15" s="320" t="s">
        <v>221</v>
      </c>
      <c r="C15" s="120"/>
      <c r="D15" s="122"/>
      <c r="E15" s="74"/>
      <c r="F15" s="74"/>
      <c r="G15" s="202"/>
      <c r="H15" s="207"/>
    </row>
    <row r="16" spans="1:8" customFormat="1" ht="63.75">
      <c r="A16" s="126"/>
      <c r="B16" s="320" t="s">
        <v>222</v>
      </c>
      <c r="C16" s="120"/>
      <c r="D16" s="122"/>
      <c r="E16" s="74"/>
      <c r="F16" s="74"/>
      <c r="G16" s="202"/>
      <c r="H16" s="207"/>
    </row>
    <row r="17" spans="1:8" customFormat="1" ht="51">
      <c r="A17" s="126"/>
      <c r="B17" s="320" t="s">
        <v>223</v>
      </c>
      <c r="C17" s="120"/>
      <c r="D17" s="122"/>
      <c r="E17" s="74"/>
      <c r="F17" s="74"/>
      <c r="G17" s="202"/>
      <c r="H17" s="207"/>
    </row>
    <row r="18" spans="1:8" customFormat="1" ht="63.75">
      <c r="A18" s="126"/>
      <c r="B18" s="320" t="s">
        <v>224</v>
      </c>
      <c r="C18" s="120"/>
      <c r="D18" s="122"/>
      <c r="E18" s="74"/>
      <c r="F18" s="74"/>
      <c r="G18" s="202"/>
      <c r="H18" s="207"/>
    </row>
    <row r="19" spans="1:8" customFormat="1" ht="63.75">
      <c r="A19" s="126"/>
      <c r="B19" s="320" t="s">
        <v>225</v>
      </c>
      <c r="C19" s="120"/>
      <c r="D19" s="122"/>
      <c r="E19" s="74"/>
      <c r="F19" s="74"/>
      <c r="G19" s="202"/>
      <c r="H19" s="207"/>
    </row>
    <row r="20" spans="1:8" customFormat="1" ht="38.25">
      <c r="A20" s="126"/>
      <c r="B20" s="320" t="s">
        <v>226</v>
      </c>
      <c r="C20" s="120"/>
      <c r="D20" s="122"/>
      <c r="E20" s="74"/>
      <c r="F20" s="74"/>
      <c r="G20" s="202"/>
      <c r="H20" s="207"/>
    </row>
    <row r="21" spans="1:8" customFormat="1" ht="51">
      <c r="A21" s="126"/>
      <c r="B21" s="320" t="s">
        <v>227</v>
      </c>
      <c r="C21" s="120"/>
      <c r="D21" s="122"/>
      <c r="E21" s="74"/>
      <c r="F21" s="74"/>
      <c r="G21" s="202"/>
      <c r="H21" s="207"/>
    </row>
    <row r="22" spans="1:8" customFormat="1" ht="89.25">
      <c r="A22" s="126"/>
      <c r="B22" s="320" t="s">
        <v>228</v>
      </c>
      <c r="C22" s="120"/>
      <c r="D22" s="122"/>
      <c r="E22" s="74"/>
      <c r="F22" s="74"/>
      <c r="G22" s="202"/>
      <c r="H22" s="207"/>
    </row>
    <row r="23" spans="1:8">
      <c r="B23" s="173"/>
      <c r="F23" s="49"/>
    </row>
    <row r="24" spans="1:8" s="24" customFormat="1" ht="25.5">
      <c r="A24" s="72">
        <f>MAX($A$1:A14)+1</f>
        <v>1</v>
      </c>
      <c r="B24" s="23" t="s">
        <v>229</v>
      </c>
      <c r="C24" s="25" t="s">
        <v>54</v>
      </c>
      <c r="D24" s="22">
        <v>10.290000000000001</v>
      </c>
      <c r="E24" s="82"/>
      <c r="F24" s="88">
        <f>D24*ROUND(E24,2)</f>
        <v>0</v>
      </c>
      <c r="G24" s="25"/>
      <c r="H24" s="206"/>
    </row>
    <row r="25" spans="1:8">
      <c r="F25" s="49"/>
    </row>
    <row r="26" spans="1:8" s="24" customFormat="1" ht="38.25">
      <c r="A26" s="72">
        <f>MAX($A$1:A25)+1</f>
        <v>2</v>
      </c>
      <c r="B26" s="23" t="s">
        <v>235</v>
      </c>
      <c r="C26" s="25" t="s">
        <v>54</v>
      </c>
      <c r="D26" s="22">
        <v>16.931250000000002</v>
      </c>
      <c r="E26" s="82"/>
      <c r="F26" s="88">
        <f>D26*ROUND(E26,2)</f>
        <v>0</v>
      </c>
      <c r="G26" s="25"/>
      <c r="H26" s="203"/>
    </row>
    <row r="27" spans="1:8" s="27" customFormat="1">
      <c r="A27" s="72"/>
      <c r="B27" s="73"/>
      <c r="C27" s="18"/>
      <c r="D27" s="22"/>
      <c r="E27" s="198"/>
      <c r="F27" s="199"/>
      <c r="G27" s="24"/>
      <c r="H27" s="196"/>
    </row>
    <row r="28" spans="1:8" s="24" customFormat="1" ht="25.5">
      <c r="A28" s="72">
        <f>MAX($A$1:A27)+1</f>
        <v>3</v>
      </c>
      <c r="B28" s="23" t="s">
        <v>236</v>
      </c>
      <c r="C28" s="25" t="s">
        <v>54</v>
      </c>
      <c r="D28" s="22">
        <v>9.5944000000000003</v>
      </c>
      <c r="E28" s="82"/>
      <c r="F28" s="88">
        <f>D28*ROUND(E28,2)</f>
        <v>0</v>
      </c>
      <c r="H28" s="203"/>
    </row>
    <row r="29" spans="1:8" s="27" customFormat="1">
      <c r="A29" s="72"/>
      <c r="B29" s="73"/>
      <c r="C29" s="18"/>
      <c r="D29" s="22"/>
      <c r="E29" s="198"/>
      <c r="F29" s="199"/>
      <c r="G29" s="24"/>
      <c r="H29" s="196"/>
    </row>
    <row r="30" spans="1:8" s="27" customFormat="1" ht="25.5">
      <c r="A30" s="72">
        <f>MAX($A$1:A29)+1</f>
        <v>4</v>
      </c>
      <c r="B30" s="23" t="s">
        <v>230</v>
      </c>
      <c r="C30" s="25" t="s">
        <v>231</v>
      </c>
      <c r="D30" s="22">
        <v>273</v>
      </c>
      <c r="E30" s="82"/>
      <c r="F30" s="88">
        <f>D30*ROUND(E30,2)</f>
        <v>0</v>
      </c>
      <c r="G30" s="24"/>
      <c r="H30" s="203"/>
    </row>
    <row r="31" spans="1:8" s="27" customFormat="1">
      <c r="A31" s="72"/>
      <c r="B31" s="23"/>
      <c r="C31" s="18"/>
      <c r="D31" s="130"/>
      <c r="E31" s="198"/>
      <c r="F31" s="199"/>
      <c r="G31" s="18"/>
      <c r="H31" s="196"/>
    </row>
    <row r="32" spans="1:8" s="27" customFormat="1" ht="25.5">
      <c r="A32" s="72">
        <f>MAX($A$1:A31)+1</f>
        <v>5</v>
      </c>
      <c r="B32" s="23" t="s">
        <v>232</v>
      </c>
      <c r="C32" s="25" t="s">
        <v>231</v>
      </c>
      <c r="D32" s="22">
        <v>474</v>
      </c>
      <c r="E32" s="82"/>
      <c r="F32" s="88">
        <f>D32*ROUND(E32,2)</f>
        <v>0</v>
      </c>
      <c r="G32" s="24"/>
      <c r="H32" s="203"/>
    </row>
    <row r="33" spans="1:8" s="27" customFormat="1">
      <c r="A33" s="72"/>
      <c r="B33" s="23"/>
      <c r="C33" s="18"/>
      <c r="D33" s="130"/>
      <c r="E33" s="198"/>
      <c r="F33" s="199"/>
      <c r="G33" s="18"/>
      <c r="H33" s="196"/>
    </row>
    <row r="34" spans="1:8" s="27" customFormat="1">
      <c r="A34" s="72">
        <f>MAX($A$1:A33)+1</f>
        <v>6</v>
      </c>
      <c r="B34" s="23" t="s">
        <v>233</v>
      </c>
      <c r="C34" s="25" t="s">
        <v>231</v>
      </c>
      <c r="D34" s="22">
        <v>2474.7999999999997</v>
      </c>
      <c r="E34" s="82"/>
      <c r="F34" s="88">
        <f>D34*ROUND(E34,2)</f>
        <v>0</v>
      </c>
      <c r="G34" s="24"/>
      <c r="H34" s="203"/>
    </row>
    <row r="35" spans="1:8" s="27" customFormat="1">
      <c r="A35" s="72"/>
      <c r="B35" s="23"/>
      <c r="C35" s="18"/>
      <c r="D35" s="130"/>
      <c r="E35" s="198"/>
      <c r="F35" s="199"/>
      <c r="G35" s="18"/>
      <c r="H35" s="196"/>
    </row>
    <row r="36" spans="1:8" s="27" customFormat="1" ht="191.25">
      <c r="A36" s="72">
        <f>MAX($A$1:A35)+1</f>
        <v>7</v>
      </c>
      <c r="B36" s="23" t="s">
        <v>275</v>
      </c>
      <c r="C36" s="25" t="s">
        <v>97</v>
      </c>
      <c r="D36" s="22">
        <v>1668.6000000000001</v>
      </c>
      <c r="E36" s="82"/>
      <c r="F36" s="88">
        <f>D36*ROUND(E36,2)</f>
        <v>0</v>
      </c>
      <c r="G36" s="24"/>
      <c r="H36" s="203"/>
    </row>
    <row r="37" spans="1:8" s="25" customFormat="1" ht="13.5" thickBot="1">
      <c r="A37" s="20"/>
      <c r="B37" s="30"/>
      <c r="C37" s="50"/>
      <c r="D37" s="51"/>
      <c r="E37" s="52"/>
      <c r="F37" s="89"/>
      <c r="H37" s="205"/>
    </row>
    <row r="38" spans="1:8" s="25" customFormat="1" ht="14.25" thickTop="1" thickBot="1">
      <c r="A38" s="20"/>
      <c r="B38" s="21" t="str">
        <f>"REKAPITULACIJA - "&amp;B9</f>
        <v>REKAPITULACIJA - BETONSKA DELA</v>
      </c>
      <c r="C38" s="50"/>
      <c r="D38" s="51"/>
      <c r="E38" s="52"/>
      <c r="F38" s="90">
        <f>SUM(F11:F37)</f>
        <v>0</v>
      </c>
      <c r="H38" s="205"/>
    </row>
    <row r="39" spans="1:8" s="24" customFormat="1" ht="13.5" thickTop="1">
      <c r="A39" s="71"/>
      <c r="B39" s="28"/>
      <c r="C39" s="25"/>
      <c r="D39" s="48"/>
      <c r="E39" s="53"/>
      <c r="F39" s="91"/>
      <c r="G39" s="37"/>
      <c r="H39" s="203"/>
    </row>
    <row r="40" spans="1:8" s="24" customFormat="1">
      <c r="A40" s="71"/>
      <c r="B40" s="28"/>
      <c r="C40" s="25"/>
      <c r="D40" s="48"/>
      <c r="E40" s="53"/>
      <c r="F40" s="91"/>
      <c r="G40" s="37"/>
      <c r="H40" s="203"/>
    </row>
    <row r="41" spans="1:8" s="24" customFormat="1">
      <c r="A41" s="71"/>
      <c r="B41" s="28"/>
      <c r="C41" s="25"/>
      <c r="D41" s="48"/>
      <c r="E41" s="53"/>
      <c r="F41" s="91"/>
      <c r="G41" s="37"/>
      <c r="H41" s="203"/>
    </row>
    <row r="42" spans="1:8" s="24" customFormat="1">
      <c r="A42" s="71"/>
      <c r="B42" s="28"/>
      <c r="C42" s="25"/>
      <c r="D42" s="48"/>
      <c r="E42" s="53"/>
      <c r="F42" s="91"/>
      <c r="G42" s="37"/>
      <c r="H42" s="203"/>
    </row>
    <row r="43" spans="1:8" s="24" customFormat="1">
      <c r="A43" s="71"/>
      <c r="B43" s="28"/>
      <c r="C43" s="25"/>
      <c r="D43" s="48"/>
      <c r="E43" s="53"/>
      <c r="F43" s="91"/>
      <c r="G43" s="37"/>
      <c r="H43" s="203"/>
    </row>
    <row r="44" spans="1:8" s="24" customFormat="1">
      <c r="A44" s="71"/>
      <c r="B44" s="28"/>
      <c r="C44" s="25"/>
      <c r="D44" s="48"/>
      <c r="E44" s="53"/>
      <c r="F44" s="91"/>
      <c r="G44" s="37"/>
      <c r="H44" s="203"/>
    </row>
    <row r="45" spans="1:8" s="24" customFormat="1">
      <c r="A45" s="71"/>
      <c r="B45" s="28"/>
      <c r="C45" s="25"/>
      <c r="D45" s="48"/>
      <c r="E45" s="53"/>
      <c r="F45" s="91"/>
      <c r="G45" s="37"/>
      <c r="H45" s="203"/>
    </row>
    <row r="46" spans="1:8" s="24" customFormat="1">
      <c r="A46" s="71"/>
      <c r="B46" s="28"/>
      <c r="C46" s="25"/>
      <c r="D46" s="48"/>
      <c r="E46" s="53"/>
      <c r="F46" s="91"/>
      <c r="G46" s="37"/>
      <c r="H46" s="203"/>
    </row>
    <row r="47" spans="1:8" s="24" customFormat="1">
      <c r="A47" s="71"/>
      <c r="B47" s="28"/>
      <c r="C47" s="25"/>
      <c r="D47" s="48"/>
      <c r="E47" s="53"/>
      <c r="F47" s="91"/>
      <c r="G47" s="37"/>
      <c r="H47" s="203"/>
    </row>
    <row r="48" spans="1:8"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4" customFormat="1">
      <c r="A87" s="71"/>
      <c r="B87" s="28"/>
      <c r="C87" s="25"/>
      <c r="D87" s="48"/>
      <c r="E87" s="53"/>
      <c r="F87" s="91"/>
      <c r="G87" s="37"/>
      <c r="H87" s="203"/>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4" customFormat="1">
      <c r="A91" s="71"/>
      <c r="B91" s="28"/>
      <c r="C91" s="25"/>
      <c r="D91" s="48"/>
      <c r="E91" s="53"/>
      <c r="F91" s="91"/>
      <c r="G91" s="37"/>
      <c r="H91" s="203"/>
    </row>
    <row r="92" spans="1:8" s="25" customFormat="1">
      <c r="A92" s="71"/>
      <c r="B92" s="28"/>
      <c r="D92" s="48"/>
      <c r="E92" s="53"/>
      <c r="F92" s="91"/>
      <c r="H92" s="205"/>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4" customFormat="1">
      <c r="A98" s="71"/>
      <c r="B98" s="28"/>
      <c r="C98" s="25"/>
      <c r="D98" s="48"/>
      <c r="E98" s="53"/>
      <c r="F98" s="91"/>
      <c r="G98" s="37"/>
      <c r="H98" s="203"/>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4" customFormat="1">
      <c r="A195" s="71"/>
      <c r="B195" s="28"/>
      <c r="C195" s="25"/>
      <c r="D195" s="48"/>
      <c r="E195" s="53"/>
      <c r="F195" s="91"/>
      <c r="G195" s="37"/>
      <c r="H195" s="203"/>
    </row>
    <row r="196" spans="1:8" s="24" customFormat="1">
      <c r="A196" s="71"/>
      <c r="B196" s="28"/>
      <c r="C196" s="25"/>
      <c r="D196" s="48"/>
      <c r="E196" s="53"/>
      <c r="F196" s="91"/>
      <c r="G196" s="37"/>
      <c r="H196" s="203"/>
    </row>
    <row r="197" spans="1:8" s="24" customFormat="1">
      <c r="A197" s="71"/>
      <c r="B197" s="28"/>
      <c r="C197" s="25"/>
      <c r="D197" s="48"/>
      <c r="E197" s="53"/>
      <c r="F197" s="91"/>
      <c r="G197" s="37"/>
      <c r="H197" s="203"/>
    </row>
    <row r="198" spans="1:8" s="24" customFormat="1">
      <c r="A198" s="71"/>
      <c r="B198" s="28"/>
      <c r="C198" s="25"/>
      <c r="D198" s="48"/>
      <c r="E198" s="53"/>
      <c r="F198" s="91"/>
      <c r="G198" s="37"/>
      <c r="H198" s="203"/>
    </row>
    <row r="199" spans="1:8" s="24" customFormat="1">
      <c r="A199" s="71"/>
      <c r="B199" s="28"/>
      <c r="C199" s="25"/>
      <c r="D199" s="48"/>
      <c r="E199" s="53"/>
      <c r="F199" s="91"/>
      <c r="G199" s="37"/>
      <c r="H199" s="203"/>
    </row>
    <row r="200" spans="1:8" s="25" customFormat="1">
      <c r="A200" s="71"/>
      <c r="B200" s="28"/>
      <c r="D200" s="48"/>
      <c r="E200" s="53"/>
      <c r="F200" s="91"/>
      <c r="H200" s="205"/>
    </row>
    <row r="201" spans="1:8" s="25" customFormat="1">
      <c r="A201" s="71"/>
      <c r="B201" s="28"/>
      <c r="D201" s="48"/>
      <c r="E201" s="53"/>
      <c r="F201" s="91"/>
      <c r="H201" s="205"/>
    </row>
    <row r="202" spans="1:8" s="25" customFormat="1">
      <c r="A202" s="71"/>
      <c r="B202" s="28"/>
      <c r="D202" s="48"/>
      <c r="E202" s="53"/>
      <c r="F202" s="91"/>
      <c r="H202" s="205"/>
    </row>
    <row r="203" spans="1:8" s="25" customFormat="1">
      <c r="A203" s="71"/>
      <c r="B203" s="28"/>
      <c r="D203" s="48"/>
      <c r="E203" s="53"/>
      <c r="F203" s="91"/>
      <c r="H203" s="205"/>
    </row>
    <row r="204" spans="1:8" s="25" customFormat="1">
      <c r="A204" s="71"/>
      <c r="B204" s="28"/>
      <c r="D204" s="48"/>
      <c r="E204" s="53"/>
      <c r="F204" s="91"/>
      <c r="H204" s="205"/>
    </row>
    <row r="205" spans="1:8" s="25" customFormat="1">
      <c r="A205" s="71"/>
      <c r="B205" s="28"/>
      <c r="D205" s="48"/>
      <c r="E205" s="53"/>
      <c r="F205" s="91"/>
      <c r="H205" s="205"/>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53"/>
      <c r="F4308" s="91"/>
      <c r="H4308" s="205"/>
    </row>
    <row r="4309" spans="1:8" s="25" customFormat="1">
      <c r="A4309" s="71"/>
      <c r="B4309" s="28"/>
      <c r="D4309" s="48"/>
      <c r="E4309" s="53"/>
      <c r="F4309" s="91"/>
      <c r="H4309" s="205"/>
    </row>
    <row r="4310" spans="1:8" s="25" customFormat="1">
      <c r="A4310" s="71"/>
      <c r="B4310" s="28"/>
      <c r="D4310" s="48"/>
      <c r="E4310" s="53"/>
      <c r="F4310" s="91"/>
      <c r="H4310" s="205"/>
    </row>
    <row r="4311" spans="1:8" s="25" customFormat="1">
      <c r="A4311" s="71"/>
      <c r="B4311" s="28"/>
      <c r="D4311" s="48"/>
      <c r="E4311" s="53"/>
      <c r="F4311" s="91"/>
      <c r="H4311" s="205"/>
    </row>
    <row r="4312" spans="1:8" s="25" customFormat="1">
      <c r="A4312" s="71"/>
      <c r="B4312" s="28"/>
      <c r="D4312" s="48"/>
      <c r="E4312" s="53"/>
      <c r="F4312" s="91"/>
      <c r="H4312" s="205"/>
    </row>
    <row r="4313" spans="1:8" s="25" customFormat="1">
      <c r="A4313" s="71"/>
      <c r="B4313" s="28"/>
      <c r="D4313" s="48"/>
      <c r="E4313" s="49"/>
      <c r="F4313" s="76"/>
      <c r="H4313" s="205"/>
    </row>
    <row r="4314" spans="1:8" s="25" customFormat="1">
      <c r="A4314" s="71"/>
      <c r="B4314" s="28"/>
      <c r="D4314" s="48"/>
      <c r="E4314" s="49"/>
      <c r="F4314" s="76"/>
      <c r="H4314" s="205"/>
    </row>
    <row r="4315" spans="1:8" s="25" customFormat="1">
      <c r="A4315" s="71"/>
      <c r="B4315" s="28"/>
      <c r="D4315" s="48"/>
      <c r="E4315" s="49"/>
      <c r="F4315" s="76"/>
      <c r="H4315" s="205"/>
    </row>
    <row r="4316" spans="1:8" s="25" customFormat="1">
      <c r="A4316" s="71"/>
      <c r="B4316" s="28"/>
      <c r="D4316" s="48"/>
      <c r="E4316" s="49"/>
      <c r="F4316" s="76"/>
      <c r="H4316" s="205"/>
    </row>
    <row r="4317" spans="1:8" s="25" customFormat="1">
      <c r="A4317" s="71"/>
      <c r="B4317" s="28"/>
      <c r="D4317" s="48"/>
      <c r="E4317" s="49"/>
      <c r="F4317" s="76"/>
      <c r="H4317" s="205"/>
    </row>
    <row r="4318" spans="1:8" s="25" customFormat="1">
      <c r="A4318" s="71"/>
      <c r="B4318" s="28"/>
      <c r="D4318" s="48"/>
      <c r="E4318" s="49"/>
      <c r="F4318" s="76"/>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row r="4599" spans="1:8" s="25" customFormat="1">
      <c r="A4599" s="71"/>
      <c r="B4599" s="28"/>
      <c r="D4599" s="48"/>
      <c r="E4599" s="49"/>
      <c r="F4599" s="76"/>
      <c r="H4599" s="205"/>
    </row>
    <row r="4600" spans="1:8" s="25" customFormat="1">
      <c r="A4600" s="71"/>
      <c r="B4600" s="28"/>
      <c r="D4600" s="48"/>
      <c r="E4600" s="49"/>
      <c r="F4600" s="76"/>
      <c r="H4600" s="205"/>
    </row>
    <row r="4601" spans="1:8" s="25" customFormat="1">
      <c r="A4601" s="71"/>
      <c r="B4601" s="28"/>
      <c r="D4601" s="48"/>
      <c r="E4601" s="49"/>
      <c r="F4601" s="76"/>
      <c r="H4601" s="205"/>
    </row>
    <row r="4602" spans="1:8" s="25" customFormat="1">
      <c r="A4602" s="71"/>
      <c r="B4602" s="28"/>
      <c r="D4602" s="48"/>
      <c r="E4602" s="49"/>
      <c r="F4602" s="76"/>
      <c r="H4602" s="205"/>
    </row>
    <row r="4603" spans="1:8" s="25" customFormat="1">
      <c r="A4603" s="71"/>
      <c r="B4603" s="28"/>
      <c r="D4603" s="48"/>
      <c r="E4603" s="49"/>
      <c r="F4603" s="76"/>
      <c r="H4603" s="205"/>
    </row>
  </sheetData>
  <sheetProtection algorithmName="SHA-512" hashValue="N2OAhkl+eVgXf8sqy+rDVdw8MPg+x2ZpGJYWwp1XopPpru0GomQoLfcRQ/sveXmcGZ9y5ZULf1bmlhvRQyHSpg==" saltValue="LNXAWmGGkqoM/0TkAPB5Mg=="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DE651-67B6-4CDE-A294-E04D153194D3}">
  <sheetPr>
    <tabColor rgb="FF00B0F0"/>
  </sheetPr>
  <dimension ref="A1:O4611"/>
  <sheetViews>
    <sheetView view="pageBreakPreview" topLeftCell="A22" zoomScaleNormal="100" zoomScaleSheetLayoutView="100" workbookViewId="0">
      <selection activeCell="E44" sqref="E44"/>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4" width="9.140625" style="123"/>
    <col min="15" max="15" width="9.140625" style="206"/>
    <col min="16" max="16384" width="9.140625" style="26"/>
  </cols>
  <sheetData>
    <row r="1" spans="1:15" s="24" customFormat="1">
      <c r="A1" s="28"/>
      <c r="B1" s="28"/>
      <c r="C1" s="34"/>
      <c r="D1" s="35"/>
      <c r="E1" s="36"/>
      <c r="F1" s="83"/>
      <c r="G1" s="37"/>
      <c r="H1" s="27"/>
      <c r="I1" s="27"/>
      <c r="J1" s="27"/>
      <c r="K1" s="27"/>
      <c r="L1" s="27"/>
      <c r="M1" s="27"/>
      <c r="N1" s="27"/>
      <c r="O1" s="203"/>
    </row>
    <row r="2" spans="1:15" s="24" customFormat="1">
      <c r="A2" s="28"/>
      <c r="B2" s="28"/>
      <c r="C2" s="34"/>
      <c r="D2" s="35"/>
      <c r="E2" s="36"/>
      <c r="F2" s="83"/>
      <c r="G2" s="37"/>
      <c r="H2" s="27"/>
      <c r="I2" s="27"/>
      <c r="J2" s="27"/>
      <c r="K2" s="27"/>
      <c r="L2" s="27"/>
      <c r="M2" s="27"/>
      <c r="N2" s="27"/>
      <c r="O2" s="203"/>
    </row>
    <row r="3" spans="1:15" s="24" customFormat="1">
      <c r="A3" s="29"/>
      <c r="B3" s="29"/>
      <c r="C3" s="38"/>
      <c r="D3" s="39"/>
      <c r="E3" s="40"/>
      <c r="F3" s="84"/>
      <c r="G3" s="37"/>
      <c r="H3" s="27"/>
      <c r="I3" s="27"/>
      <c r="J3" s="27"/>
      <c r="K3" s="27"/>
      <c r="L3" s="27"/>
      <c r="M3" s="27"/>
      <c r="N3" s="27"/>
      <c r="O3" s="203"/>
    </row>
    <row r="4" spans="1:15" s="32" customFormat="1" ht="9.75">
      <c r="A4" s="70" t="s">
        <v>8</v>
      </c>
      <c r="B4" s="31"/>
      <c r="C4" s="41"/>
      <c r="D4" s="42"/>
      <c r="E4" s="43"/>
      <c r="F4" s="85" t="s">
        <v>7</v>
      </c>
      <c r="G4" s="44"/>
      <c r="H4" s="208"/>
      <c r="I4" s="208"/>
      <c r="J4" s="208"/>
      <c r="K4" s="208"/>
      <c r="L4" s="208"/>
      <c r="M4" s="208"/>
      <c r="N4" s="208"/>
      <c r="O4" s="204"/>
    </row>
    <row r="5" spans="1:15" s="25" customFormat="1">
      <c r="A5" s="77" t="s">
        <v>0</v>
      </c>
      <c r="B5" s="78" t="s">
        <v>1</v>
      </c>
      <c r="C5" s="78" t="s">
        <v>1056</v>
      </c>
      <c r="D5" s="79" t="s">
        <v>1057</v>
      </c>
      <c r="E5" s="80" t="s">
        <v>23</v>
      </c>
      <c r="F5" s="86" t="s">
        <v>10</v>
      </c>
      <c r="G5" s="81"/>
      <c r="H5" s="81"/>
      <c r="I5" s="81"/>
      <c r="J5" s="81"/>
      <c r="K5" s="81"/>
      <c r="L5" s="81"/>
      <c r="M5" s="81"/>
      <c r="N5" s="81"/>
      <c r="O5" s="205"/>
    </row>
    <row r="6" spans="1:15" s="24" customFormat="1">
      <c r="A6" s="20"/>
      <c r="B6" s="20"/>
      <c r="C6" s="45"/>
      <c r="D6" s="46"/>
      <c r="E6" s="47"/>
      <c r="F6" s="87"/>
      <c r="G6" s="37"/>
      <c r="H6" s="27"/>
      <c r="I6" s="27"/>
      <c r="J6" s="27"/>
      <c r="K6" s="27"/>
      <c r="L6" s="27"/>
      <c r="M6" s="27"/>
      <c r="N6" s="27"/>
      <c r="O6" s="203"/>
    </row>
    <row r="7" spans="1:15" s="24" customFormat="1">
      <c r="A7" s="20" t="s">
        <v>18</v>
      </c>
      <c r="B7" s="20" t="s">
        <v>19</v>
      </c>
      <c r="C7" s="45"/>
      <c r="D7" s="46"/>
      <c r="E7" s="47"/>
      <c r="F7" s="87"/>
      <c r="G7" s="37"/>
      <c r="H7" s="27"/>
      <c r="I7" s="27"/>
      <c r="J7" s="27"/>
      <c r="K7" s="27"/>
      <c r="L7" s="27"/>
      <c r="M7" s="27"/>
      <c r="N7" s="27"/>
      <c r="O7" s="203"/>
    </row>
    <row r="8" spans="1:15" s="24" customFormat="1">
      <c r="A8" s="20"/>
      <c r="B8" s="20"/>
      <c r="C8" s="45"/>
      <c r="D8" s="46"/>
      <c r="E8" s="47"/>
      <c r="F8" s="87"/>
      <c r="G8" s="37"/>
      <c r="H8" s="27"/>
      <c r="I8" s="27"/>
      <c r="J8" s="27"/>
      <c r="K8" s="27"/>
      <c r="L8" s="27"/>
      <c r="M8" s="27"/>
      <c r="N8" s="27"/>
      <c r="O8" s="203"/>
    </row>
    <row r="9" spans="1:15" s="24" customFormat="1">
      <c r="A9" s="33" t="s">
        <v>20</v>
      </c>
      <c r="B9" s="147" t="s">
        <v>237</v>
      </c>
      <c r="C9" s="45"/>
      <c r="D9" s="46"/>
      <c r="E9" s="47"/>
      <c r="F9" s="47"/>
      <c r="G9" s="37"/>
      <c r="H9" s="27"/>
      <c r="I9" s="27"/>
      <c r="J9" s="27"/>
      <c r="K9" s="27"/>
      <c r="L9" s="27"/>
      <c r="M9" s="27"/>
      <c r="N9" s="27"/>
      <c r="O9" s="203"/>
    </row>
    <row r="10" spans="1:15">
      <c r="F10" s="49"/>
    </row>
    <row r="11" spans="1:15" ht="38.25">
      <c r="B11" s="19" t="s">
        <v>9</v>
      </c>
      <c r="F11" s="49"/>
      <c r="G11" s="49"/>
      <c r="H11" s="81"/>
    </row>
    <row r="12" spans="1:15">
      <c r="B12" s="19"/>
      <c r="F12" s="49"/>
      <c r="G12" s="49"/>
      <c r="H12" s="81"/>
    </row>
    <row r="13" spans="1:15" ht="76.5">
      <c r="B13" s="19" t="s">
        <v>142</v>
      </c>
      <c r="F13" s="49"/>
      <c r="G13" s="49"/>
      <c r="H13" s="81"/>
    </row>
    <row r="14" spans="1:15">
      <c r="B14" s="173"/>
      <c r="F14" s="49"/>
    </row>
    <row r="15" spans="1:15" s="24" customFormat="1" ht="102">
      <c r="A15" s="72">
        <f>MAX($A$1:A13)+1</f>
        <v>1</v>
      </c>
      <c r="B15" s="23" t="s">
        <v>1012</v>
      </c>
      <c r="C15" s="25"/>
      <c r="D15" s="48"/>
      <c r="E15" s="49"/>
      <c r="F15" s="49"/>
      <c r="G15" s="25"/>
      <c r="H15" s="123"/>
      <c r="I15" s="123"/>
      <c r="J15" s="123"/>
      <c r="K15" s="123"/>
      <c r="L15" s="123"/>
      <c r="M15" s="123"/>
      <c r="N15" s="123"/>
      <c r="O15" s="206"/>
    </row>
    <row r="16" spans="1:15" s="24" customFormat="1">
      <c r="A16" s="72"/>
      <c r="B16" s="23" t="s">
        <v>255</v>
      </c>
      <c r="C16" s="25"/>
      <c r="D16" s="48"/>
      <c r="E16" s="49"/>
      <c r="F16" s="49"/>
      <c r="G16" s="25"/>
      <c r="H16" s="123"/>
      <c r="I16" s="123"/>
      <c r="J16" s="123"/>
      <c r="K16" s="123"/>
      <c r="L16" s="123"/>
      <c r="M16" s="123"/>
      <c r="N16" s="123"/>
      <c r="O16" s="206"/>
    </row>
    <row r="17" spans="1:15" s="24" customFormat="1">
      <c r="A17" s="72"/>
      <c r="B17" s="209" t="s">
        <v>254</v>
      </c>
      <c r="C17" s="25"/>
      <c r="D17" s="48"/>
      <c r="E17" s="49"/>
      <c r="F17" s="49"/>
      <c r="G17" s="25"/>
      <c r="H17" s="123"/>
      <c r="I17" s="123"/>
      <c r="J17" s="123"/>
      <c r="K17" s="123"/>
      <c r="L17" s="123"/>
      <c r="M17" s="123"/>
      <c r="N17" s="123"/>
      <c r="O17" s="206"/>
    </row>
    <row r="18" spans="1:15" s="24" customFormat="1">
      <c r="A18" s="72"/>
      <c r="B18" s="209" t="s">
        <v>256</v>
      </c>
      <c r="C18" s="25"/>
      <c r="D18" s="48"/>
      <c r="E18" s="49"/>
      <c r="F18" s="49"/>
      <c r="G18" s="25"/>
      <c r="H18" s="123"/>
      <c r="I18" s="123"/>
      <c r="J18" s="123"/>
      <c r="K18" s="123"/>
      <c r="L18" s="123"/>
      <c r="M18" s="123"/>
      <c r="N18" s="123"/>
      <c r="O18" s="206"/>
    </row>
    <row r="19" spans="1:15" s="24" customFormat="1">
      <c r="A19" s="72"/>
      <c r="B19" s="209" t="s">
        <v>257</v>
      </c>
      <c r="C19" s="25"/>
      <c r="D19" s="48"/>
      <c r="E19" s="49"/>
      <c r="F19" s="49"/>
      <c r="G19" s="25"/>
      <c r="H19" s="123"/>
      <c r="I19" s="123"/>
      <c r="J19" s="123"/>
      <c r="K19" s="123"/>
      <c r="L19" s="123"/>
      <c r="M19" s="123"/>
      <c r="N19" s="123"/>
      <c r="O19" s="206"/>
    </row>
    <row r="20" spans="1:15" s="24" customFormat="1" ht="25.5">
      <c r="A20" s="72"/>
      <c r="B20" s="209" t="s">
        <v>238</v>
      </c>
      <c r="C20" s="25"/>
      <c r="D20" s="48"/>
      <c r="E20" s="49"/>
      <c r="F20" s="49"/>
      <c r="G20" s="25"/>
      <c r="H20" s="123"/>
      <c r="I20" s="123"/>
      <c r="J20" s="123"/>
      <c r="K20" s="123"/>
      <c r="L20" s="123"/>
      <c r="M20" s="123"/>
      <c r="N20" s="123"/>
      <c r="O20" s="206"/>
    </row>
    <row r="21" spans="1:15" s="24" customFormat="1">
      <c r="A21" s="72"/>
      <c r="B21" s="209" t="s">
        <v>1013</v>
      </c>
      <c r="C21" s="25"/>
      <c r="D21" s="48"/>
      <c r="E21" s="49"/>
      <c r="F21" s="49"/>
      <c r="G21" s="25"/>
      <c r="H21" s="123"/>
      <c r="I21" s="123"/>
      <c r="J21" s="123"/>
      <c r="K21" s="123"/>
      <c r="L21" s="123"/>
      <c r="M21" s="123"/>
      <c r="N21" s="123"/>
      <c r="O21" s="206"/>
    </row>
    <row r="22" spans="1:15" s="24" customFormat="1">
      <c r="A22" s="72"/>
      <c r="B22" s="209" t="s">
        <v>1014</v>
      </c>
      <c r="C22" s="25"/>
      <c r="D22" s="48"/>
      <c r="E22" s="49"/>
      <c r="F22" s="49"/>
      <c r="G22" s="25"/>
      <c r="H22" s="123"/>
      <c r="I22" s="123"/>
      <c r="J22" s="123"/>
      <c r="K22" s="123"/>
      <c r="L22" s="123"/>
      <c r="M22" s="123"/>
      <c r="N22" s="123"/>
      <c r="O22" s="206"/>
    </row>
    <row r="23" spans="1:15" s="24" customFormat="1">
      <c r="A23" s="72"/>
      <c r="B23" s="209" t="s">
        <v>258</v>
      </c>
      <c r="C23" s="25"/>
      <c r="D23" s="48"/>
      <c r="E23" s="49"/>
      <c r="F23" s="49"/>
      <c r="G23" s="25"/>
      <c r="H23" s="123"/>
      <c r="I23" s="123"/>
      <c r="J23" s="123"/>
      <c r="K23" s="123"/>
      <c r="L23" s="123"/>
      <c r="M23" s="123"/>
      <c r="N23" s="123"/>
      <c r="O23" s="206"/>
    </row>
    <row r="24" spans="1:15" s="24" customFormat="1">
      <c r="A24" s="72"/>
      <c r="B24" s="209" t="s">
        <v>259</v>
      </c>
      <c r="C24" s="25"/>
      <c r="D24" s="48"/>
      <c r="E24" s="49"/>
      <c r="F24" s="49"/>
      <c r="G24" s="25"/>
      <c r="H24" s="123"/>
      <c r="I24" s="123"/>
      <c r="J24" s="123"/>
      <c r="K24" s="123"/>
      <c r="L24" s="123"/>
      <c r="M24" s="123"/>
      <c r="N24" s="123"/>
      <c r="O24" s="206"/>
    </row>
    <row r="25" spans="1:15" s="24" customFormat="1">
      <c r="A25" s="72"/>
      <c r="B25" s="209" t="s">
        <v>260</v>
      </c>
      <c r="C25" s="25"/>
      <c r="D25" s="48"/>
      <c r="E25" s="49"/>
      <c r="F25" s="49"/>
      <c r="G25" s="25"/>
      <c r="H25" s="123"/>
      <c r="I25" s="123"/>
      <c r="J25" s="123"/>
      <c r="K25" s="123"/>
      <c r="L25" s="123"/>
      <c r="M25" s="123"/>
      <c r="N25" s="123"/>
      <c r="O25" s="206"/>
    </row>
    <row r="26" spans="1:15" s="24" customFormat="1" ht="25.5">
      <c r="A26" s="72"/>
      <c r="B26" s="209" t="s">
        <v>239</v>
      </c>
      <c r="C26" s="25"/>
      <c r="D26" s="48"/>
      <c r="E26" s="49"/>
      <c r="F26" s="49"/>
      <c r="G26" s="25"/>
      <c r="H26" s="123"/>
      <c r="I26" s="123"/>
      <c r="J26" s="123"/>
      <c r="K26" s="123"/>
      <c r="L26" s="123"/>
      <c r="M26" s="123"/>
      <c r="N26" s="123"/>
      <c r="O26" s="206"/>
    </row>
    <row r="27" spans="1:15" s="24" customFormat="1">
      <c r="A27" s="72"/>
      <c r="B27" s="209" t="s">
        <v>240</v>
      </c>
      <c r="C27" s="25"/>
      <c r="D27" s="48"/>
      <c r="E27" s="49"/>
      <c r="F27" s="49"/>
      <c r="G27" s="25"/>
      <c r="H27" s="123"/>
      <c r="I27" s="123"/>
      <c r="J27" s="123"/>
      <c r="K27" s="123"/>
      <c r="L27" s="123"/>
      <c r="M27" s="123"/>
      <c r="N27" s="123"/>
      <c r="O27" s="206"/>
    </row>
    <row r="28" spans="1:15" s="24" customFormat="1">
      <c r="A28" s="72"/>
      <c r="B28" s="209" t="s">
        <v>241</v>
      </c>
      <c r="C28" s="25"/>
      <c r="D28" s="48"/>
      <c r="E28" s="49"/>
      <c r="F28" s="49"/>
      <c r="G28" s="25"/>
      <c r="H28" s="123"/>
      <c r="I28" s="123"/>
      <c r="J28" s="123"/>
      <c r="K28" s="123"/>
      <c r="L28" s="123"/>
      <c r="M28" s="123"/>
      <c r="N28" s="123"/>
      <c r="O28" s="206"/>
    </row>
    <row r="29" spans="1:15" s="24" customFormat="1">
      <c r="A29" s="72"/>
      <c r="B29" s="209" t="s">
        <v>242</v>
      </c>
      <c r="C29" s="25"/>
      <c r="D29" s="48"/>
      <c r="E29" s="49"/>
      <c r="F29" s="49"/>
      <c r="G29" s="25"/>
      <c r="H29" s="123"/>
      <c r="I29" s="123"/>
      <c r="J29" s="123"/>
      <c r="K29" s="123"/>
      <c r="L29" s="123"/>
      <c r="M29" s="123"/>
      <c r="N29" s="123"/>
      <c r="O29" s="206"/>
    </row>
    <row r="30" spans="1:15" s="24" customFormat="1">
      <c r="A30" s="72"/>
      <c r="B30" s="209" t="s">
        <v>243</v>
      </c>
      <c r="C30" s="25"/>
      <c r="D30" s="48"/>
      <c r="E30" s="49"/>
      <c r="F30" s="49"/>
      <c r="G30" s="25"/>
      <c r="H30" s="123"/>
      <c r="I30" s="123"/>
      <c r="J30" s="123"/>
      <c r="K30" s="123"/>
      <c r="L30" s="123"/>
      <c r="M30" s="123"/>
      <c r="N30" s="123"/>
      <c r="O30" s="206"/>
    </row>
    <row r="31" spans="1:15" s="24" customFormat="1">
      <c r="A31" s="72"/>
      <c r="B31" s="209" t="s">
        <v>244</v>
      </c>
      <c r="C31" s="25"/>
      <c r="D31" s="48"/>
      <c r="E31" s="49"/>
      <c r="F31" s="49"/>
      <c r="G31" s="25"/>
      <c r="H31" s="123"/>
      <c r="I31" s="123"/>
      <c r="J31" s="123"/>
      <c r="K31" s="123"/>
      <c r="L31" s="123"/>
      <c r="M31" s="123"/>
      <c r="N31" s="123"/>
      <c r="O31" s="206"/>
    </row>
    <row r="32" spans="1:15" s="24" customFormat="1">
      <c r="A32" s="72"/>
      <c r="B32" s="209" t="s">
        <v>245</v>
      </c>
      <c r="C32" s="25"/>
      <c r="D32" s="48"/>
      <c r="E32" s="49"/>
      <c r="F32" s="49"/>
      <c r="G32" s="25"/>
      <c r="H32" s="123"/>
      <c r="I32" s="123"/>
      <c r="J32" s="123"/>
      <c r="K32" s="123"/>
      <c r="L32" s="123"/>
      <c r="M32" s="123"/>
      <c r="N32" s="123"/>
      <c r="O32" s="206"/>
    </row>
    <row r="33" spans="1:15" s="24" customFormat="1">
      <c r="A33" s="72"/>
      <c r="B33" s="209" t="s">
        <v>246</v>
      </c>
      <c r="C33" s="25"/>
      <c r="D33" s="48"/>
      <c r="E33" s="49"/>
      <c r="F33" s="49"/>
      <c r="G33" s="25"/>
      <c r="H33" s="123"/>
      <c r="I33" s="123"/>
      <c r="J33" s="123"/>
      <c r="K33" s="123"/>
      <c r="L33" s="123"/>
      <c r="M33" s="123"/>
      <c r="N33" s="123"/>
      <c r="O33" s="206"/>
    </row>
    <row r="34" spans="1:15" s="24" customFormat="1">
      <c r="A34" s="72"/>
      <c r="B34" s="209" t="s">
        <v>247</v>
      </c>
      <c r="C34" s="25"/>
      <c r="D34" s="48"/>
      <c r="E34" s="49"/>
      <c r="F34" s="49"/>
      <c r="G34" s="25"/>
      <c r="H34" s="123"/>
      <c r="I34" s="123"/>
      <c r="J34" s="123"/>
      <c r="K34" s="123"/>
      <c r="L34" s="123"/>
      <c r="M34" s="123"/>
      <c r="N34" s="123"/>
      <c r="O34" s="206"/>
    </row>
    <row r="35" spans="1:15" s="24" customFormat="1">
      <c r="A35" s="72"/>
      <c r="B35" s="209" t="s">
        <v>248</v>
      </c>
      <c r="C35" s="25"/>
      <c r="D35" s="48"/>
      <c r="E35" s="49"/>
      <c r="F35" s="49"/>
      <c r="G35" s="25"/>
      <c r="H35" s="123"/>
      <c r="I35" s="123"/>
      <c r="J35" s="123"/>
      <c r="K35" s="123"/>
      <c r="L35" s="123"/>
      <c r="M35" s="123"/>
      <c r="N35" s="123"/>
      <c r="O35" s="206"/>
    </row>
    <row r="36" spans="1:15" s="24" customFormat="1">
      <c r="A36" s="72"/>
      <c r="B36" s="209" t="s">
        <v>249</v>
      </c>
      <c r="C36" s="25"/>
      <c r="D36" s="48"/>
      <c r="E36" s="49"/>
      <c r="F36" s="49"/>
      <c r="G36" s="25"/>
      <c r="H36" s="123"/>
      <c r="I36" s="123"/>
      <c r="J36" s="123"/>
      <c r="K36" s="123"/>
      <c r="L36" s="123"/>
      <c r="M36" s="123"/>
      <c r="N36" s="123"/>
      <c r="O36" s="206"/>
    </row>
    <row r="37" spans="1:15" s="24" customFormat="1">
      <c r="A37" s="72"/>
      <c r="B37" s="209" t="s">
        <v>250</v>
      </c>
      <c r="C37" s="25"/>
      <c r="D37" s="48"/>
      <c r="E37" s="49"/>
      <c r="F37" s="49"/>
      <c r="G37" s="25"/>
      <c r="H37" s="123"/>
      <c r="I37" s="123"/>
      <c r="J37" s="123"/>
      <c r="K37" s="123"/>
      <c r="L37" s="123"/>
      <c r="M37" s="123"/>
      <c r="N37" s="123"/>
      <c r="O37" s="206"/>
    </row>
    <row r="38" spans="1:15" s="24" customFormat="1" ht="89.25">
      <c r="A38" s="72"/>
      <c r="B38" s="613" t="s">
        <v>1044</v>
      </c>
      <c r="C38" s="25"/>
      <c r="D38" s="48"/>
      <c r="E38" s="49"/>
      <c r="F38" s="49"/>
      <c r="G38" s="25"/>
      <c r="H38" s="123"/>
      <c r="I38" s="123"/>
      <c r="J38" s="123"/>
      <c r="K38" s="123"/>
      <c r="L38" s="123"/>
      <c r="M38" s="123"/>
      <c r="N38" s="123"/>
      <c r="O38" s="206"/>
    </row>
    <row r="39" spans="1:15" s="24" customFormat="1" ht="63.75">
      <c r="A39" s="72"/>
      <c r="B39" s="209" t="s">
        <v>1040</v>
      </c>
      <c r="C39" s="25"/>
      <c r="D39" s="48"/>
      <c r="E39" s="49"/>
      <c r="F39" s="49"/>
      <c r="G39" s="25"/>
      <c r="H39" s="123"/>
      <c r="I39" s="123"/>
      <c r="J39" s="123"/>
      <c r="K39" s="123"/>
      <c r="L39" s="123"/>
      <c r="M39" s="123"/>
      <c r="N39" s="123"/>
      <c r="O39" s="206"/>
    </row>
    <row r="40" spans="1:15" s="24" customFormat="1">
      <c r="A40" s="72"/>
      <c r="B40" s="209" t="s">
        <v>251</v>
      </c>
      <c r="C40" s="25"/>
      <c r="D40" s="48"/>
      <c r="E40" s="49"/>
      <c r="F40" s="49"/>
      <c r="G40" s="25"/>
      <c r="H40" s="123"/>
      <c r="I40" s="123"/>
      <c r="J40" s="123"/>
      <c r="K40" s="123"/>
      <c r="L40" s="123"/>
      <c r="M40" s="123"/>
      <c r="N40" s="123"/>
      <c r="O40" s="206"/>
    </row>
    <row r="41" spans="1:15" s="24" customFormat="1">
      <c r="A41" s="72"/>
      <c r="B41" s="209" t="s">
        <v>252</v>
      </c>
      <c r="C41" s="25"/>
      <c r="D41" s="48"/>
      <c r="E41" s="49"/>
      <c r="F41" s="49"/>
      <c r="G41" s="183"/>
      <c r="H41" s="123"/>
      <c r="I41" s="123"/>
      <c r="J41" s="123"/>
      <c r="K41" s="123"/>
      <c r="L41" s="123"/>
      <c r="M41" s="123"/>
      <c r="N41" s="123"/>
      <c r="O41" s="206"/>
    </row>
    <row r="42" spans="1:15" s="24" customFormat="1">
      <c r="A42" s="72"/>
      <c r="B42" s="209" t="s">
        <v>253</v>
      </c>
      <c r="C42" s="25"/>
      <c r="D42" s="48"/>
      <c r="E42" s="49"/>
      <c r="F42" s="49"/>
      <c r="G42" s="25"/>
      <c r="H42" s="123"/>
      <c r="I42" s="123"/>
      <c r="J42" s="123"/>
      <c r="K42" s="123"/>
      <c r="L42" s="123"/>
      <c r="M42" s="123"/>
      <c r="N42" s="123"/>
      <c r="O42" s="206"/>
    </row>
    <row r="43" spans="1:15" s="24" customFormat="1" ht="38.25">
      <c r="A43" s="72"/>
      <c r="B43" s="209" t="s">
        <v>1022</v>
      </c>
      <c r="C43" s="25"/>
      <c r="D43" s="48"/>
      <c r="E43" s="49"/>
      <c r="F43" s="49"/>
      <c r="G43" s="25"/>
      <c r="H43" s="213"/>
      <c r="I43" s="123"/>
      <c r="J43" s="123"/>
      <c r="K43" s="123"/>
      <c r="L43" s="123"/>
      <c r="M43" s="123"/>
      <c r="N43" s="123"/>
      <c r="O43" s="206"/>
    </row>
    <row r="44" spans="1:15" s="24" customFormat="1">
      <c r="A44" s="72"/>
      <c r="B44" s="23" t="s">
        <v>261</v>
      </c>
      <c r="C44" s="25" t="s">
        <v>2</v>
      </c>
      <c r="D44" s="22">
        <v>2</v>
      </c>
      <c r="E44" s="82"/>
      <c r="F44" s="88">
        <f>D44*ROUND(E44,2)</f>
        <v>0</v>
      </c>
      <c r="G44" s="25"/>
      <c r="H44" s="123"/>
      <c r="I44" s="123"/>
      <c r="J44" s="123"/>
      <c r="K44" s="123"/>
      <c r="L44" s="123"/>
      <c r="M44" s="123"/>
      <c r="N44" s="123"/>
      <c r="O44" s="206"/>
    </row>
    <row r="45" spans="1:15" s="25" customFormat="1" ht="13.5" thickBot="1">
      <c r="A45" s="20"/>
      <c r="B45" s="30"/>
      <c r="C45" s="50"/>
      <c r="D45" s="51"/>
      <c r="E45" s="52"/>
      <c r="F45" s="89"/>
      <c r="H45" s="81"/>
      <c r="I45" s="81"/>
      <c r="J45" s="81"/>
      <c r="K45" s="81"/>
      <c r="L45" s="81"/>
      <c r="M45" s="81"/>
      <c r="N45" s="81"/>
      <c r="O45" s="205"/>
    </row>
    <row r="46" spans="1:15" s="25" customFormat="1" ht="14.25" thickTop="1" thickBot="1">
      <c r="A46" s="20"/>
      <c r="B46" s="21" t="str">
        <f>"REKAPITULACIJA - "&amp;B9</f>
        <v>REKAPITULACIJA - MONTAŽNO AB OHIŠJE TRAFO POSTAJE</v>
      </c>
      <c r="C46" s="50"/>
      <c r="D46" s="51"/>
      <c r="E46" s="52"/>
      <c r="F46" s="90">
        <f>SUM(F11:F45)</f>
        <v>0</v>
      </c>
      <c r="H46" s="81"/>
      <c r="I46" s="81"/>
      <c r="J46" s="81"/>
      <c r="K46" s="81"/>
      <c r="L46" s="81"/>
      <c r="M46" s="81"/>
      <c r="N46" s="81"/>
      <c r="O46" s="205"/>
    </row>
    <row r="47" spans="1:15" s="24" customFormat="1" ht="13.5" thickTop="1">
      <c r="A47" s="71"/>
      <c r="B47" s="28"/>
      <c r="C47" s="25"/>
      <c r="D47" s="48"/>
      <c r="E47" s="53"/>
      <c r="F47" s="91"/>
      <c r="G47" s="37"/>
      <c r="H47" s="27"/>
      <c r="I47" s="27"/>
      <c r="J47" s="27"/>
      <c r="K47" s="27"/>
      <c r="L47" s="27"/>
      <c r="M47" s="27"/>
      <c r="N47" s="27"/>
      <c r="O47" s="203"/>
    </row>
    <row r="48" spans="1:15" s="24" customFormat="1">
      <c r="A48" s="71"/>
      <c r="B48" s="28"/>
      <c r="C48" s="25"/>
      <c r="D48" s="48"/>
      <c r="E48" s="53"/>
      <c r="F48" s="91"/>
      <c r="G48" s="37"/>
      <c r="H48" s="27"/>
      <c r="I48" s="27"/>
      <c r="J48" s="27"/>
      <c r="K48" s="27"/>
      <c r="L48" s="27"/>
      <c r="M48" s="27"/>
      <c r="N48" s="27"/>
      <c r="O48" s="203"/>
    </row>
    <row r="49" spans="1:15" s="24" customFormat="1">
      <c r="A49" s="71"/>
      <c r="B49" s="28"/>
      <c r="C49" s="25"/>
      <c r="D49" s="48"/>
      <c r="E49" s="53"/>
      <c r="F49" s="91"/>
      <c r="G49" s="37"/>
      <c r="H49" s="27"/>
      <c r="I49" s="27"/>
      <c r="J49" s="27"/>
      <c r="K49" s="27"/>
      <c r="L49" s="27"/>
      <c r="M49" s="27"/>
      <c r="N49" s="27"/>
      <c r="O49" s="203"/>
    </row>
    <row r="50" spans="1:15" s="24" customFormat="1">
      <c r="A50" s="71"/>
      <c r="B50" s="28"/>
      <c r="C50" s="25"/>
      <c r="D50" s="48"/>
      <c r="E50" s="53"/>
      <c r="F50" s="91"/>
      <c r="G50" s="37"/>
      <c r="H50" s="27"/>
      <c r="I50" s="27"/>
      <c r="J50" s="27"/>
      <c r="K50" s="27"/>
      <c r="L50" s="27"/>
      <c r="M50" s="27"/>
      <c r="N50" s="27"/>
      <c r="O50" s="203"/>
    </row>
    <row r="51" spans="1:15" s="24" customFormat="1">
      <c r="A51" s="71"/>
      <c r="B51" s="28"/>
      <c r="C51" s="25"/>
      <c r="D51" s="48"/>
      <c r="E51" s="53"/>
      <c r="F51" s="91"/>
      <c r="G51" s="37"/>
      <c r="H51" s="27"/>
      <c r="I51" s="27"/>
      <c r="J51" s="27"/>
      <c r="K51" s="27"/>
      <c r="L51" s="27"/>
      <c r="M51" s="27"/>
      <c r="N51" s="27"/>
      <c r="O51" s="203"/>
    </row>
    <row r="52" spans="1:15" s="24" customFormat="1">
      <c r="A52" s="71"/>
      <c r="B52" s="28"/>
      <c r="C52" s="25"/>
      <c r="D52" s="48"/>
      <c r="E52" s="53"/>
      <c r="F52" s="91"/>
      <c r="G52" s="37"/>
      <c r="H52" s="27"/>
      <c r="I52" s="27"/>
      <c r="J52" s="27"/>
      <c r="K52" s="27"/>
      <c r="L52" s="27"/>
      <c r="M52" s="27"/>
      <c r="N52" s="27"/>
      <c r="O52" s="203"/>
    </row>
    <row r="53" spans="1:15" s="24" customFormat="1">
      <c r="A53" s="71"/>
      <c r="B53" s="28"/>
      <c r="C53" s="25"/>
      <c r="D53" s="48"/>
      <c r="E53" s="53"/>
      <c r="F53" s="91"/>
      <c r="G53" s="37"/>
      <c r="H53" s="27"/>
      <c r="I53" s="27"/>
      <c r="J53" s="27"/>
      <c r="K53" s="27"/>
      <c r="L53" s="27"/>
      <c r="M53" s="27"/>
      <c r="N53" s="27"/>
      <c r="O53" s="203"/>
    </row>
    <row r="54" spans="1:15" s="24" customFormat="1">
      <c r="A54" s="71"/>
      <c r="B54" s="28"/>
      <c r="C54" s="25"/>
      <c r="D54" s="48"/>
      <c r="E54" s="53"/>
      <c r="F54" s="91"/>
      <c r="G54" s="37"/>
      <c r="H54" s="27"/>
      <c r="I54" s="27"/>
      <c r="J54" s="27"/>
      <c r="K54" s="27"/>
      <c r="L54" s="27"/>
      <c r="M54" s="27"/>
      <c r="N54" s="27"/>
      <c r="O54" s="203"/>
    </row>
    <row r="55" spans="1:15" s="24" customFormat="1">
      <c r="A55" s="71"/>
      <c r="B55" s="28"/>
      <c r="C55" s="25"/>
      <c r="D55" s="48"/>
      <c r="E55" s="53"/>
      <c r="F55" s="91"/>
      <c r="G55" s="37"/>
      <c r="H55" s="27"/>
      <c r="I55" s="27"/>
      <c r="J55" s="27"/>
      <c r="K55" s="27"/>
      <c r="L55" s="27"/>
      <c r="M55" s="27"/>
      <c r="N55" s="27"/>
      <c r="O55" s="203"/>
    </row>
    <row r="56" spans="1:15" s="24" customFormat="1">
      <c r="A56" s="71"/>
      <c r="B56" s="28"/>
      <c r="C56" s="25"/>
      <c r="D56" s="48"/>
      <c r="E56" s="53"/>
      <c r="F56" s="91"/>
      <c r="G56" s="37"/>
      <c r="H56" s="27"/>
      <c r="I56" s="27"/>
      <c r="J56" s="27"/>
      <c r="K56" s="27"/>
      <c r="L56" s="27"/>
      <c r="M56" s="27"/>
      <c r="N56" s="27"/>
      <c r="O56" s="203"/>
    </row>
    <row r="57" spans="1:15" s="24" customFormat="1">
      <c r="A57" s="71"/>
      <c r="B57" s="28"/>
      <c r="C57" s="25"/>
      <c r="D57" s="48"/>
      <c r="E57" s="53"/>
      <c r="F57" s="91"/>
      <c r="G57" s="37"/>
      <c r="H57" s="27"/>
      <c r="I57" s="27"/>
      <c r="J57" s="27"/>
      <c r="K57" s="27"/>
      <c r="L57" s="27"/>
      <c r="M57" s="27"/>
      <c r="N57" s="27"/>
      <c r="O57" s="203"/>
    </row>
    <row r="58" spans="1:15" s="24" customFormat="1">
      <c r="A58" s="71"/>
      <c r="B58" s="28"/>
      <c r="C58" s="25"/>
      <c r="D58" s="48"/>
      <c r="E58" s="53"/>
      <c r="F58" s="91"/>
      <c r="G58" s="37"/>
      <c r="H58" s="27"/>
      <c r="I58" s="27"/>
      <c r="J58" s="27"/>
      <c r="K58" s="27"/>
      <c r="L58" s="27"/>
      <c r="M58" s="27"/>
      <c r="N58" s="27"/>
      <c r="O58" s="203"/>
    </row>
    <row r="59" spans="1:15" s="24" customFormat="1">
      <c r="A59" s="71"/>
      <c r="B59" s="28"/>
      <c r="C59" s="25"/>
      <c r="D59" s="48"/>
      <c r="E59" s="53"/>
      <c r="F59" s="91"/>
      <c r="G59" s="37"/>
      <c r="H59" s="27"/>
      <c r="I59" s="27"/>
      <c r="J59" s="27"/>
      <c r="K59" s="27"/>
      <c r="L59" s="27"/>
      <c r="M59" s="27"/>
      <c r="N59" s="27"/>
      <c r="O59" s="203"/>
    </row>
    <row r="60" spans="1:15" s="24" customFormat="1">
      <c r="A60" s="71"/>
      <c r="B60" s="28"/>
      <c r="C60" s="25"/>
      <c r="D60" s="48"/>
      <c r="E60" s="53"/>
      <c r="F60" s="91"/>
      <c r="G60" s="37"/>
      <c r="H60" s="27"/>
      <c r="I60" s="27"/>
      <c r="J60" s="27"/>
      <c r="K60" s="27"/>
      <c r="L60" s="27"/>
      <c r="M60" s="27"/>
      <c r="N60" s="27"/>
      <c r="O60" s="203"/>
    </row>
    <row r="61" spans="1:15" s="24" customFormat="1">
      <c r="A61" s="71"/>
      <c r="B61" s="28"/>
      <c r="C61" s="25"/>
      <c r="D61" s="48"/>
      <c r="E61" s="53"/>
      <c r="F61" s="91"/>
      <c r="G61" s="37"/>
      <c r="H61" s="27"/>
      <c r="I61" s="27"/>
      <c r="J61" s="27"/>
      <c r="K61" s="27"/>
      <c r="L61" s="27"/>
      <c r="M61" s="27"/>
      <c r="N61" s="27"/>
      <c r="O61" s="203"/>
    </row>
    <row r="62" spans="1:15" s="24" customFormat="1">
      <c r="A62" s="71"/>
      <c r="B62" s="28"/>
      <c r="C62" s="25"/>
      <c r="D62" s="48"/>
      <c r="E62" s="53"/>
      <c r="F62" s="91"/>
      <c r="G62" s="37"/>
      <c r="H62" s="27"/>
      <c r="I62" s="27"/>
      <c r="J62" s="27"/>
      <c r="K62" s="27"/>
      <c r="L62" s="27"/>
      <c r="M62" s="27"/>
      <c r="N62" s="27"/>
      <c r="O62" s="203"/>
    </row>
    <row r="63" spans="1:15" s="24" customFormat="1">
      <c r="A63" s="71"/>
      <c r="B63" s="28"/>
      <c r="C63" s="25"/>
      <c r="D63" s="48"/>
      <c r="E63" s="53"/>
      <c r="F63" s="91"/>
      <c r="G63" s="37"/>
      <c r="H63" s="27"/>
      <c r="I63" s="27"/>
      <c r="J63" s="27"/>
      <c r="K63" s="27"/>
      <c r="L63" s="27"/>
      <c r="M63" s="27"/>
      <c r="N63" s="27"/>
      <c r="O63" s="203"/>
    </row>
    <row r="64" spans="1:15" s="24" customFormat="1">
      <c r="A64" s="71"/>
      <c r="B64" s="28"/>
      <c r="C64" s="25"/>
      <c r="D64" s="48"/>
      <c r="E64" s="53"/>
      <c r="F64" s="91"/>
      <c r="G64" s="37"/>
      <c r="H64" s="27"/>
      <c r="I64" s="27"/>
      <c r="J64" s="27"/>
      <c r="K64" s="27"/>
      <c r="L64" s="27"/>
      <c r="M64" s="27"/>
      <c r="N64" s="27"/>
      <c r="O64" s="203"/>
    </row>
    <row r="65" spans="1:15" s="24" customFormat="1">
      <c r="A65" s="71"/>
      <c r="B65" s="28"/>
      <c r="C65" s="25"/>
      <c r="D65" s="48"/>
      <c r="E65" s="53"/>
      <c r="F65" s="91"/>
      <c r="G65" s="37"/>
      <c r="H65" s="27"/>
      <c r="I65" s="27"/>
      <c r="J65" s="27"/>
      <c r="K65" s="27"/>
      <c r="L65" s="27"/>
      <c r="M65" s="27"/>
      <c r="N65" s="27"/>
      <c r="O65" s="203"/>
    </row>
    <row r="66" spans="1:15" s="24" customFormat="1">
      <c r="A66" s="71"/>
      <c r="B66" s="28"/>
      <c r="C66" s="25"/>
      <c r="D66" s="48"/>
      <c r="E66" s="53"/>
      <c r="F66" s="91"/>
      <c r="G66" s="37"/>
      <c r="H66" s="27"/>
      <c r="I66" s="27"/>
      <c r="J66" s="27"/>
      <c r="K66" s="27"/>
      <c r="L66" s="27"/>
      <c r="M66" s="27"/>
      <c r="N66" s="27"/>
      <c r="O66" s="203"/>
    </row>
    <row r="67" spans="1:15" s="24" customFormat="1">
      <c r="A67" s="71"/>
      <c r="B67" s="28"/>
      <c r="C67" s="25"/>
      <c r="D67" s="48"/>
      <c r="E67" s="53"/>
      <c r="F67" s="91"/>
      <c r="G67" s="37"/>
      <c r="H67" s="27"/>
      <c r="I67" s="27"/>
      <c r="J67" s="27"/>
      <c r="K67" s="27"/>
      <c r="L67" s="27"/>
      <c r="M67" s="27"/>
      <c r="N67" s="27"/>
      <c r="O67" s="203"/>
    </row>
    <row r="68" spans="1:15" s="24" customFormat="1">
      <c r="A68" s="71"/>
      <c r="B68" s="28"/>
      <c r="C68" s="25"/>
      <c r="D68" s="48"/>
      <c r="E68" s="53"/>
      <c r="F68" s="91"/>
      <c r="G68" s="37"/>
      <c r="H68" s="27"/>
      <c r="I68" s="27"/>
      <c r="J68" s="27"/>
      <c r="K68" s="27"/>
      <c r="L68" s="27"/>
      <c r="M68" s="27"/>
      <c r="N68" s="27"/>
      <c r="O68" s="203"/>
    </row>
    <row r="69" spans="1:15" s="24" customFormat="1">
      <c r="A69" s="71"/>
      <c r="B69" s="28"/>
      <c r="C69" s="25"/>
      <c r="D69" s="48"/>
      <c r="E69" s="53"/>
      <c r="F69" s="91"/>
      <c r="G69" s="37"/>
      <c r="H69" s="27"/>
      <c r="I69" s="27"/>
      <c r="J69" s="27"/>
      <c r="K69" s="27"/>
      <c r="L69" s="27"/>
      <c r="M69" s="27"/>
      <c r="N69" s="27"/>
      <c r="O69" s="203"/>
    </row>
    <row r="70" spans="1:15" s="24" customFormat="1">
      <c r="A70" s="71"/>
      <c r="B70" s="28"/>
      <c r="C70" s="25"/>
      <c r="D70" s="48"/>
      <c r="E70" s="53"/>
      <c r="F70" s="91"/>
      <c r="G70" s="37"/>
      <c r="H70" s="27"/>
      <c r="I70" s="27"/>
      <c r="J70" s="27"/>
      <c r="K70" s="27"/>
      <c r="L70" s="27"/>
      <c r="M70" s="27"/>
      <c r="N70" s="27"/>
      <c r="O70" s="203"/>
    </row>
    <row r="71" spans="1:15" s="24" customFormat="1">
      <c r="A71" s="71"/>
      <c r="B71" s="28"/>
      <c r="C71" s="25"/>
      <c r="D71" s="48"/>
      <c r="E71" s="53"/>
      <c r="F71" s="91"/>
      <c r="G71" s="37"/>
      <c r="H71" s="27"/>
      <c r="I71" s="27"/>
      <c r="J71" s="27"/>
      <c r="K71" s="27"/>
      <c r="L71" s="27"/>
      <c r="M71" s="27"/>
      <c r="N71" s="27"/>
      <c r="O71" s="203"/>
    </row>
    <row r="72" spans="1:15" s="24" customFormat="1">
      <c r="A72" s="71"/>
      <c r="B72" s="28"/>
      <c r="C72" s="25"/>
      <c r="D72" s="48"/>
      <c r="E72" s="53"/>
      <c r="F72" s="91"/>
      <c r="G72" s="37"/>
      <c r="H72" s="27"/>
      <c r="I72" s="27"/>
      <c r="J72" s="27"/>
      <c r="K72" s="27"/>
      <c r="L72" s="27"/>
      <c r="M72" s="27"/>
      <c r="N72" s="27"/>
      <c r="O72" s="203"/>
    </row>
    <row r="73" spans="1:15" s="24" customFormat="1">
      <c r="A73" s="71"/>
      <c r="B73" s="28"/>
      <c r="C73" s="25"/>
      <c r="D73" s="48"/>
      <c r="E73" s="53"/>
      <c r="F73" s="91"/>
      <c r="G73" s="37"/>
      <c r="H73" s="27"/>
      <c r="I73" s="27"/>
      <c r="J73" s="27"/>
      <c r="K73" s="27"/>
      <c r="L73" s="27"/>
      <c r="M73" s="27"/>
      <c r="N73" s="27"/>
      <c r="O73" s="203"/>
    </row>
    <row r="74" spans="1:15" s="24" customFormat="1">
      <c r="A74" s="71"/>
      <c r="B74" s="28"/>
      <c r="C74" s="25"/>
      <c r="D74" s="48"/>
      <c r="E74" s="53"/>
      <c r="F74" s="91"/>
      <c r="G74" s="37"/>
      <c r="H74" s="27"/>
      <c r="I74" s="27"/>
      <c r="J74" s="27"/>
      <c r="K74" s="27"/>
      <c r="L74" s="27"/>
      <c r="M74" s="27"/>
      <c r="N74" s="27"/>
      <c r="O74" s="203"/>
    </row>
    <row r="75" spans="1:15" s="24" customFormat="1">
      <c r="A75" s="71"/>
      <c r="B75" s="28"/>
      <c r="C75" s="25"/>
      <c r="D75" s="48"/>
      <c r="E75" s="53"/>
      <c r="F75" s="91"/>
      <c r="G75" s="37"/>
      <c r="H75" s="27"/>
      <c r="I75" s="27"/>
      <c r="J75" s="27"/>
      <c r="K75" s="27"/>
      <c r="L75" s="27"/>
      <c r="M75" s="27"/>
      <c r="N75" s="27"/>
      <c r="O75" s="203"/>
    </row>
    <row r="76" spans="1:15" s="24" customFormat="1">
      <c r="A76" s="71"/>
      <c r="B76" s="28"/>
      <c r="C76" s="25"/>
      <c r="D76" s="48"/>
      <c r="E76" s="53"/>
      <c r="F76" s="91"/>
      <c r="G76" s="37"/>
      <c r="H76" s="27"/>
      <c r="I76" s="27"/>
      <c r="J76" s="27"/>
      <c r="K76" s="27"/>
      <c r="L76" s="27"/>
      <c r="M76" s="27"/>
      <c r="N76" s="27"/>
      <c r="O76" s="203"/>
    </row>
    <row r="77" spans="1:15" s="24" customFormat="1">
      <c r="A77" s="71"/>
      <c r="B77" s="28"/>
      <c r="C77" s="25"/>
      <c r="D77" s="48"/>
      <c r="E77" s="53"/>
      <c r="F77" s="91"/>
      <c r="G77" s="37"/>
      <c r="H77" s="27"/>
      <c r="I77" s="27"/>
      <c r="J77" s="27"/>
      <c r="K77" s="27"/>
      <c r="L77" s="27"/>
      <c r="M77" s="27"/>
      <c r="N77" s="27"/>
      <c r="O77" s="203"/>
    </row>
    <row r="78" spans="1:15" s="24" customFormat="1">
      <c r="A78" s="71"/>
      <c r="B78" s="28"/>
      <c r="C78" s="25"/>
      <c r="D78" s="48"/>
      <c r="E78" s="53"/>
      <c r="F78" s="91"/>
      <c r="G78" s="37"/>
      <c r="H78" s="27"/>
      <c r="I78" s="27"/>
      <c r="J78" s="27"/>
      <c r="K78" s="27"/>
      <c r="L78" s="27"/>
      <c r="M78" s="27"/>
      <c r="N78" s="27"/>
      <c r="O78" s="203"/>
    </row>
    <row r="79" spans="1:15" s="24" customFormat="1">
      <c r="A79" s="71"/>
      <c r="B79" s="28"/>
      <c r="C79" s="25"/>
      <c r="D79" s="48"/>
      <c r="E79" s="53"/>
      <c r="F79" s="91"/>
      <c r="G79" s="37"/>
      <c r="H79" s="27"/>
      <c r="I79" s="27"/>
      <c r="J79" s="27"/>
      <c r="K79" s="27"/>
      <c r="L79" s="27"/>
      <c r="M79" s="27"/>
      <c r="N79" s="27"/>
      <c r="O79" s="203"/>
    </row>
    <row r="80" spans="1:15" s="24" customFormat="1">
      <c r="A80" s="71"/>
      <c r="B80" s="28"/>
      <c r="C80" s="25"/>
      <c r="D80" s="48"/>
      <c r="E80" s="53"/>
      <c r="F80" s="91"/>
      <c r="G80" s="37"/>
      <c r="H80" s="27"/>
      <c r="I80" s="27"/>
      <c r="J80" s="27"/>
      <c r="K80" s="27"/>
      <c r="L80" s="27"/>
      <c r="M80" s="27"/>
      <c r="N80" s="27"/>
      <c r="O80" s="203"/>
    </row>
    <row r="81" spans="1:15" s="24" customFormat="1">
      <c r="A81" s="71"/>
      <c r="B81" s="28"/>
      <c r="C81" s="25"/>
      <c r="D81" s="48"/>
      <c r="E81" s="53"/>
      <c r="F81" s="91"/>
      <c r="G81" s="37"/>
      <c r="H81" s="27"/>
      <c r="I81" s="27"/>
      <c r="J81" s="27"/>
      <c r="K81" s="27"/>
      <c r="L81" s="27"/>
      <c r="M81" s="27"/>
      <c r="N81" s="27"/>
      <c r="O81" s="203"/>
    </row>
    <row r="82" spans="1:15" s="24" customFormat="1">
      <c r="A82" s="71"/>
      <c r="B82" s="28"/>
      <c r="C82" s="25"/>
      <c r="D82" s="48"/>
      <c r="E82" s="53"/>
      <c r="F82" s="91"/>
      <c r="G82" s="37"/>
      <c r="H82" s="27"/>
      <c r="I82" s="27"/>
      <c r="J82" s="27"/>
      <c r="K82" s="27"/>
      <c r="L82" s="27"/>
      <c r="M82" s="27"/>
      <c r="N82" s="27"/>
      <c r="O82" s="203"/>
    </row>
    <row r="83" spans="1:15" s="24" customFormat="1">
      <c r="A83" s="71"/>
      <c r="B83" s="28"/>
      <c r="C83" s="25"/>
      <c r="D83" s="48"/>
      <c r="E83" s="53"/>
      <c r="F83" s="91"/>
      <c r="G83" s="37"/>
      <c r="H83" s="27"/>
      <c r="I83" s="27"/>
      <c r="J83" s="27"/>
      <c r="K83" s="27"/>
      <c r="L83" s="27"/>
      <c r="M83" s="27"/>
      <c r="N83" s="27"/>
      <c r="O83" s="203"/>
    </row>
    <row r="84" spans="1:15" s="24" customFormat="1">
      <c r="A84" s="71"/>
      <c r="B84" s="28"/>
      <c r="C84" s="25"/>
      <c r="D84" s="48"/>
      <c r="E84" s="53"/>
      <c r="F84" s="91"/>
      <c r="G84" s="37"/>
      <c r="H84" s="27"/>
      <c r="I84" s="27"/>
      <c r="J84" s="27"/>
      <c r="K84" s="27"/>
      <c r="L84" s="27"/>
      <c r="M84" s="27"/>
      <c r="N84" s="27"/>
      <c r="O84" s="203"/>
    </row>
    <row r="85" spans="1:15" s="24" customFormat="1">
      <c r="A85" s="71"/>
      <c r="B85" s="28"/>
      <c r="C85" s="25"/>
      <c r="D85" s="48"/>
      <c r="E85" s="53"/>
      <c r="F85" s="91"/>
      <c r="G85" s="37"/>
      <c r="H85" s="27"/>
      <c r="I85" s="27"/>
      <c r="J85" s="27"/>
      <c r="K85" s="27"/>
      <c r="L85" s="27"/>
      <c r="M85" s="27"/>
      <c r="N85" s="27"/>
      <c r="O85" s="203"/>
    </row>
    <row r="86" spans="1:15" s="24" customFormat="1">
      <c r="A86" s="71"/>
      <c r="B86" s="28"/>
      <c r="C86" s="25"/>
      <c r="D86" s="48"/>
      <c r="E86" s="53"/>
      <c r="F86" s="91"/>
      <c r="G86" s="37"/>
      <c r="H86" s="27"/>
      <c r="I86" s="27"/>
      <c r="J86" s="27"/>
      <c r="K86" s="27"/>
      <c r="L86" s="27"/>
      <c r="M86" s="27"/>
      <c r="N86" s="27"/>
      <c r="O86" s="203"/>
    </row>
    <row r="87" spans="1:15" s="24" customFormat="1">
      <c r="A87" s="71"/>
      <c r="B87" s="28"/>
      <c r="C87" s="25"/>
      <c r="D87" s="48"/>
      <c r="E87" s="53"/>
      <c r="F87" s="91"/>
      <c r="G87" s="37"/>
      <c r="H87" s="27"/>
      <c r="I87" s="27"/>
      <c r="J87" s="27"/>
      <c r="K87" s="27"/>
      <c r="L87" s="27"/>
      <c r="M87" s="27"/>
      <c r="N87" s="27"/>
      <c r="O87" s="203"/>
    </row>
    <row r="88" spans="1:15" s="24" customFormat="1">
      <c r="A88" s="71"/>
      <c r="B88" s="28"/>
      <c r="C88" s="25"/>
      <c r="D88" s="48"/>
      <c r="E88" s="53"/>
      <c r="F88" s="91"/>
      <c r="G88" s="37"/>
      <c r="H88" s="27"/>
      <c r="I88" s="27"/>
      <c r="J88" s="27"/>
      <c r="K88" s="27"/>
      <c r="L88" s="27"/>
      <c r="M88" s="27"/>
      <c r="N88" s="27"/>
      <c r="O88" s="203"/>
    </row>
    <row r="89" spans="1:15" s="24" customFormat="1">
      <c r="A89" s="71"/>
      <c r="B89" s="28"/>
      <c r="C89" s="25"/>
      <c r="D89" s="48"/>
      <c r="E89" s="53"/>
      <c r="F89" s="91"/>
      <c r="G89" s="37"/>
      <c r="H89" s="27"/>
      <c r="I89" s="27"/>
      <c r="J89" s="27"/>
      <c r="K89" s="27"/>
      <c r="L89" s="27"/>
      <c r="M89" s="27"/>
      <c r="N89" s="27"/>
      <c r="O89" s="203"/>
    </row>
    <row r="90" spans="1:15" s="24" customFormat="1">
      <c r="A90" s="71"/>
      <c r="B90" s="28"/>
      <c r="C90" s="25"/>
      <c r="D90" s="48"/>
      <c r="E90" s="53"/>
      <c r="F90" s="91"/>
      <c r="G90" s="37"/>
      <c r="H90" s="27"/>
      <c r="I90" s="27"/>
      <c r="J90" s="27"/>
      <c r="K90" s="27"/>
      <c r="L90" s="27"/>
      <c r="M90" s="27"/>
      <c r="N90" s="27"/>
      <c r="O90" s="203"/>
    </row>
    <row r="91" spans="1:15" s="24" customFormat="1">
      <c r="A91" s="71"/>
      <c r="B91" s="28"/>
      <c r="C91" s="25"/>
      <c r="D91" s="48"/>
      <c r="E91" s="53"/>
      <c r="F91" s="91"/>
      <c r="G91" s="37"/>
      <c r="H91" s="27"/>
      <c r="I91" s="27"/>
      <c r="J91" s="27"/>
      <c r="K91" s="27"/>
      <c r="L91" s="27"/>
      <c r="M91" s="27"/>
      <c r="N91" s="27"/>
      <c r="O91" s="203"/>
    </row>
    <row r="92" spans="1:15" s="24" customFormat="1">
      <c r="A92" s="71"/>
      <c r="B92" s="28"/>
      <c r="C92" s="25"/>
      <c r="D92" s="48"/>
      <c r="E92" s="53"/>
      <c r="F92" s="91"/>
      <c r="G92" s="37"/>
      <c r="H92" s="27"/>
      <c r="I92" s="27"/>
      <c r="J92" s="27"/>
      <c r="K92" s="27"/>
      <c r="L92" s="27"/>
      <c r="M92" s="27"/>
      <c r="N92" s="27"/>
      <c r="O92" s="203"/>
    </row>
    <row r="93" spans="1:15" s="24" customFormat="1">
      <c r="A93" s="71"/>
      <c r="B93" s="28"/>
      <c r="C93" s="25"/>
      <c r="D93" s="48"/>
      <c r="E93" s="53"/>
      <c r="F93" s="91"/>
      <c r="G93" s="37"/>
      <c r="H93" s="27"/>
      <c r="I93" s="27"/>
      <c r="J93" s="27"/>
      <c r="K93" s="27"/>
      <c r="L93" s="27"/>
      <c r="M93" s="27"/>
      <c r="N93" s="27"/>
      <c r="O93" s="203"/>
    </row>
    <row r="94" spans="1:15" s="24" customFormat="1">
      <c r="A94" s="71"/>
      <c r="B94" s="28"/>
      <c r="C94" s="25"/>
      <c r="D94" s="48"/>
      <c r="E94" s="53"/>
      <c r="F94" s="91"/>
      <c r="G94" s="37"/>
      <c r="H94" s="27"/>
      <c r="I94" s="27"/>
      <c r="J94" s="27"/>
      <c r="K94" s="27"/>
      <c r="L94" s="27"/>
      <c r="M94" s="27"/>
      <c r="N94" s="27"/>
      <c r="O94" s="203"/>
    </row>
    <row r="95" spans="1:15" s="24" customFormat="1">
      <c r="A95" s="71"/>
      <c r="B95" s="28"/>
      <c r="C95" s="25"/>
      <c r="D95" s="48"/>
      <c r="E95" s="53"/>
      <c r="F95" s="91"/>
      <c r="G95" s="37"/>
      <c r="H95" s="27"/>
      <c r="I95" s="27"/>
      <c r="J95" s="27"/>
      <c r="K95" s="27"/>
      <c r="L95" s="27"/>
      <c r="M95" s="27"/>
      <c r="N95" s="27"/>
      <c r="O95" s="203"/>
    </row>
    <row r="96" spans="1:15" s="24" customFormat="1">
      <c r="A96" s="71"/>
      <c r="B96" s="28"/>
      <c r="C96" s="25"/>
      <c r="D96" s="48"/>
      <c r="E96" s="53"/>
      <c r="F96" s="91"/>
      <c r="G96" s="37"/>
      <c r="H96" s="27"/>
      <c r="I96" s="27"/>
      <c r="J96" s="27"/>
      <c r="K96" s="27"/>
      <c r="L96" s="27"/>
      <c r="M96" s="27"/>
      <c r="N96" s="27"/>
      <c r="O96" s="203"/>
    </row>
    <row r="97" spans="1:15" s="24" customFormat="1">
      <c r="A97" s="71"/>
      <c r="B97" s="28"/>
      <c r="C97" s="25"/>
      <c r="D97" s="48"/>
      <c r="E97" s="53"/>
      <c r="F97" s="91"/>
      <c r="G97" s="37"/>
      <c r="H97" s="27"/>
      <c r="I97" s="27"/>
      <c r="J97" s="27"/>
      <c r="K97" s="27"/>
      <c r="L97" s="27"/>
      <c r="M97" s="27"/>
      <c r="N97" s="27"/>
      <c r="O97" s="203"/>
    </row>
    <row r="98" spans="1:15" s="24" customFormat="1">
      <c r="A98" s="71"/>
      <c r="B98" s="28"/>
      <c r="C98" s="25"/>
      <c r="D98" s="48"/>
      <c r="E98" s="53"/>
      <c r="F98" s="91"/>
      <c r="G98" s="37"/>
      <c r="H98" s="27"/>
      <c r="I98" s="27"/>
      <c r="J98" s="27"/>
      <c r="K98" s="27"/>
      <c r="L98" s="27"/>
      <c r="M98" s="27"/>
      <c r="N98" s="27"/>
      <c r="O98" s="203"/>
    </row>
    <row r="99" spans="1:15" s="24" customFormat="1">
      <c r="A99" s="71"/>
      <c r="B99" s="28"/>
      <c r="C99" s="25"/>
      <c r="D99" s="48"/>
      <c r="E99" s="53"/>
      <c r="F99" s="91"/>
      <c r="G99" s="37"/>
      <c r="H99" s="27"/>
      <c r="I99" s="27"/>
      <c r="J99" s="27"/>
      <c r="K99" s="27"/>
      <c r="L99" s="27"/>
      <c r="M99" s="27"/>
      <c r="N99" s="27"/>
      <c r="O99" s="203"/>
    </row>
    <row r="100" spans="1:15" s="25" customFormat="1">
      <c r="A100" s="71"/>
      <c r="B100" s="28"/>
      <c r="D100" s="48"/>
      <c r="E100" s="53"/>
      <c r="F100" s="91"/>
      <c r="H100" s="81"/>
      <c r="I100" s="81"/>
      <c r="J100" s="81"/>
      <c r="K100" s="81"/>
      <c r="L100" s="81"/>
      <c r="M100" s="81"/>
      <c r="N100" s="81"/>
      <c r="O100" s="205"/>
    </row>
    <row r="101" spans="1:15" s="24" customFormat="1">
      <c r="A101" s="71"/>
      <c r="B101" s="28"/>
      <c r="C101" s="25"/>
      <c r="D101" s="48"/>
      <c r="E101" s="53"/>
      <c r="F101" s="91"/>
      <c r="G101" s="37"/>
      <c r="H101" s="27"/>
      <c r="I101" s="27"/>
      <c r="J101" s="27"/>
      <c r="K101" s="27"/>
      <c r="L101" s="27"/>
      <c r="M101" s="27"/>
      <c r="N101" s="27"/>
      <c r="O101" s="203"/>
    </row>
    <row r="102" spans="1:15" s="24" customFormat="1">
      <c r="A102" s="71"/>
      <c r="B102" s="28"/>
      <c r="C102" s="25"/>
      <c r="D102" s="48"/>
      <c r="E102" s="53"/>
      <c r="F102" s="91"/>
      <c r="G102" s="37"/>
      <c r="H102" s="27"/>
      <c r="I102" s="27"/>
      <c r="J102" s="27"/>
      <c r="K102" s="27"/>
      <c r="L102" s="27"/>
      <c r="M102" s="27"/>
      <c r="N102" s="27"/>
      <c r="O102" s="203"/>
    </row>
    <row r="103" spans="1:15" s="24" customFormat="1">
      <c r="A103" s="71"/>
      <c r="B103" s="28"/>
      <c r="C103" s="25"/>
      <c r="D103" s="48"/>
      <c r="E103" s="53"/>
      <c r="F103" s="91"/>
      <c r="G103" s="37"/>
      <c r="H103" s="27"/>
      <c r="I103" s="27"/>
      <c r="J103" s="27"/>
      <c r="K103" s="27"/>
      <c r="L103" s="27"/>
      <c r="M103" s="27"/>
      <c r="N103" s="27"/>
      <c r="O103" s="203"/>
    </row>
    <row r="104" spans="1:15" s="24" customFormat="1">
      <c r="A104" s="71"/>
      <c r="B104" s="28"/>
      <c r="C104" s="25"/>
      <c r="D104" s="48"/>
      <c r="E104" s="53"/>
      <c r="F104" s="91"/>
      <c r="G104" s="37"/>
      <c r="H104" s="27"/>
      <c r="I104" s="27"/>
      <c r="J104" s="27"/>
      <c r="K104" s="27"/>
      <c r="L104" s="27"/>
      <c r="M104" s="27"/>
      <c r="N104" s="27"/>
      <c r="O104" s="203"/>
    </row>
    <row r="105" spans="1:15" s="24" customFormat="1">
      <c r="A105" s="71"/>
      <c r="B105" s="28"/>
      <c r="C105" s="25"/>
      <c r="D105" s="48"/>
      <c r="E105" s="53"/>
      <c r="F105" s="91"/>
      <c r="G105" s="37"/>
      <c r="H105" s="27"/>
      <c r="I105" s="27"/>
      <c r="J105" s="27"/>
      <c r="K105" s="27"/>
      <c r="L105" s="27"/>
      <c r="M105" s="27"/>
      <c r="N105" s="27"/>
      <c r="O105" s="203"/>
    </row>
    <row r="106" spans="1:15" s="24" customFormat="1">
      <c r="A106" s="71"/>
      <c r="B106" s="28"/>
      <c r="C106" s="25"/>
      <c r="D106" s="48"/>
      <c r="E106" s="53"/>
      <c r="F106" s="91"/>
      <c r="G106" s="37"/>
      <c r="H106" s="27"/>
      <c r="I106" s="27"/>
      <c r="J106" s="27"/>
      <c r="K106" s="27"/>
      <c r="L106" s="27"/>
      <c r="M106" s="27"/>
      <c r="N106" s="27"/>
      <c r="O106" s="203"/>
    </row>
    <row r="107" spans="1:15" s="24" customFormat="1">
      <c r="A107" s="71"/>
      <c r="B107" s="28"/>
      <c r="C107" s="25"/>
      <c r="D107" s="48"/>
      <c r="E107" s="53"/>
      <c r="F107" s="91"/>
      <c r="G107" s="37"/>
      <c r="H107" s="27"/>
      <c r="I107" s="27"/>
      <c r="J107" s="27"/>
      <c r="K107" s="27"/>
      <c r="L107" s="27"/>
      <c r="M107" s="27"/>
      <c r="N107" s="27"/>
      <c r="O107" s="203"/>
    </row>
    <row r="108" spans="1:15" s="24" customFormat="1">
      <c r="A108" s="71"/>
      <c r="B108" s="28"/>
      <c r="C108" s="25"/>
      <c r="D108" s="48"/>
      <c r="E108" s="53"/>
      <c r="F108" s="91"/>
      <c r="G108" s="37"/>
      <c r="H108" s="27"/>
      <c r="I108" s="27"/>
      <c r="J108" s="27"/>
      <c r="K108" s="27"/>
      <c r="L108" s="27"/>
      <c r="M108" s="27"/>
      <c r="N108" s="27"/>
      <c r="O108" s="203"/>
    </row>
    <row r="109" spans="1:15" s="24" customFormat="1">
      <c r="A109" s="71"/>
      <c r="B109" s="28"/>
      <c r="C109" s="25"/>
      <c r="D109" s="48"/>
      <c r="E109" s="53"/>
      <c r="F109" s="91"/>
      <c r="G109" s="37"/>
      <c r="H109" s="27"/>
      <c r="I109" s="27"/>
      <c r="J109" s="27"/>
      <c r="K109" s="27"/>
      <c r="L109" s="27"/>
      <c r="M109" s="27"/>
      <c r="N109" s="27"/>
      <c r="O109" s="203"/>
    </row>
    <row r="110" spans="1:15" s="24" customFormat="1">
      <c r="A110" s="71"/>
      <c r="B110" s="28"/>
      <c r="C110" s="25"/>
      <c r="D110" s="48"/>
      <c r="E110" s="53"/>
      <c r="F110" s="91"/>
      <c r="G110" s="37"/>
      <c r="H110" s="27"/>
      <c r="I110" s="27"/>
      <c r="J110" s="27"/>
      <c r="K110" s="27"/>
      <c r="L110" s="27"/>
      <c r="M110" s="27"/>
      <c r="N110" s="27"/>
      <c r="O110" s="203"/>
    </row>
    <row r="111" spans="1:15" s="24" customFormat="1">
      <c r="A111" s="71"/>
      <c r="B111" s="28"/>
      <c r="C111" s="25"/>
      <c r="D111" s="48"/>
      <c r="E111" s="53"/>
      <c r="F111" s="91"/>
      <c r="G111" s="37"/>
      <c r="H111" s="27"/>
      <c r="I111" s="27"/>
      <c r="J111" s="27"/>
      <c r="K111" s="27"/>
      <c r="L111" s="27"/>
      <c r="M111" s="27"/>
      <c r="N111" s="27"/>
      <c r="O111" s="203"/>
    </row>
    <row r="112" spans="1:15" s="24" customFormat="1">
      <c r="A112" s="71"/>
      <c r="B112" s="28"/>
      <c r="C112" s="25"/>
      <c r="D112" s="48"/>
      <c r="E112" s="53"/>
      <c r="F112" s="91"/>
      <c r="G112" s="37"/>
      <c r="H112" s="27"/>
      <c r="I112" s="27"/>
      <c r="J112" s="27"/>
      <c r="K112" s="27"/>
      <c r="L112" s="27"/>
      <c r="M112" s="27"/>
      <c r="N112" s="27"/>
      <c r="O112" s="203"/>
    </row>
    <row r="113" spans="1:15" s="24" customFormat="1">
      <c r="A113" s="71"/>
      <c r="B113" s="28"/>
      <c r="C113" s="25"/>
      <c r="D113" s="48"/>
      <c r="E113" s="53"/>
      <c r="F113" s="91"/>
      <c r="G113" s="37"/>
      <c r="H113" s="27"/>
      <c r="I113" s="27"/>
      <c r="J113" s="27"/>
      <c r="K113" s="27"/>
      <c r="L113" s="27"/>
      <c r="M113" s="27"/>
      <c r="N113" s="27"/>
      <c r="O113" s="203"/>
    </row>
    <row r="114" spans="1:15" s="24" customFormat="1">
      <c r="A114" s="71"/>
      <c r="B114" s="28"/>
      <c r="C114" s="25"/>
      <c r="D114" s="48"/>
      <c r="E114" s="53"/>
      <c r="F114" s="91"/>
      <c r="G114" s="37"/>
      <c r="H114" s="27"/>
      <c r="I114" s="27"/>
      <c r="J114" s="27"/>
      <c r="K114" s="27"/>
      <c r="L114" s="27"/>
      <c r="M114" s="27"/>
      <c r="N114" s="27"/>
      <c r="O114" s="203"/>
    </row>
    <row r="115" spans="1:15" s="24" customFormat="1">
      <c r="A115" s="71"/>
      <c r="B115" s="28"/>
      <c r="C115" s="25"/>
      <c r="D115" s="48"/>
      <c r="E115" s="53"/>
      <c r="F115" s="91"/>
      <c r="G115" s="37"/>
      <c r="H115" s="27"/>
      <c r="I115" s="27"/>
      <c r="J115" s="27"/>
      <c r="K115" s="27"/>
      <c r="L115" s="27"/>
      <c r="M115" s="27"/>
      <c r="N115" s="27"/>
      <c r="O115" s="203"/>
    </row>
    <row r="116" spans="1:15" s="24" customFormat="1">
      <c r="A116" s="71"/>
      <c r="B116" s="28"/>
      <c r="C116" s="25"/>
      <c r="D116" s="48"/>
      <c r="E116" s="53"/>
      <c r="F116" s="91"/>
      <c r="G116" s="37"/>
      <c r="H116" s="27"/>
      <c r="I116" s="27"/>
      <c r="J116" s="27"/>
      <c r="K116" s="27"/>
      <c r="L116" s="27"/>
      <c r="M116" s="27"/>
      <c r="N116" s="27"/>
      <c r="O116" s="203"/>
    </row>
    <row r="117" spans="1:15" s="24" customFormat="1">
      <c r="A117" s="71"/>
      <c r="B117" s="28"/>
      <c r="C117" s="25"/>
      <c r="D117" s="48"/>
      <c r="E117" s="53"/>
      <c r="F117" s="91"/>
      <c r="G117" s="37"/>
      <c r="H117" s="27"/>
      <c r="I117" s="27"/>
      <c r="J117" s="27"/>
      <c r="K117" s="27"/>
      <c r="L117" s="27"/>
      <c r="M117" s="27"/>
      <c r="N117" s="27"/>
      <c r="O117" s="203"/>
    </row>
    <row r="118" spans="1:15" s="24" customFormat="1">
      <c r="A118" s="71"/>
      <c r="B118" s="28"/>
      <c r="C118" s="25"/>
      <c r="D118" s="48"/>
      <c r="E118" s="53"/>
      <c r="F118" s="91"/>
      <c r="G118" s="37"/>
      <c r="H118" s="27"/>
      <c r="I118" s="27"/>
      <c r="J118" s="27"/>
      <c r="K118" s="27"/>
      <c r="L118" s="27"/>
      <c r="M118" s="27"/>
      <c r="N118" s="27"/>
      <c r="O118" s="203"/>
    </row>
    <row r="119" spans="1:15" s="24" customFormat="1">
      <c r="A119" s="71"/>
      <c r="B119" s="28"/>
      <c r="C119" s="25"/>
      <c r="D119" s="48"/>
      <c r="E119" s="53"/>
      <c r="F119" s="91"/>
      <c r="G119" s="37"/>
      <c r="H119" s="27"/>
      <c r="I119" s="27"/>
      <c r="J119" s="27"/>
      <c r="K119" s="27"/>
      <c r="L119" s="27"/>
      <c r="M119" s="27"/>
      <c r="N119" s="27"/>
      <c r="O119" s="203"/>
    </row>
    <row r="120" spans="1:15" s="24" customFormat="1">
      <c r="A120" s="71"/>
      <c r="B120" s="28"/>
      <c r="C120" s="25"/>
      <c r="D120" s="48"/>
      <c r="E120" s="53"/>
      <c r="F120" s="91"/>
      <c r="G120" s="37"/>
      <c r="H120" s="27"/>
      <c r="I120" s="27"/>
      <c r="J120" s="27"/>
      <c r="K120" s="27"/>
      <c r="L120" s="27"/>
      <c r="M120" s="27"/>
      <c r="N120" s="27"/>
      <c r="O120" s="203"/>
    </row>
    <row r="121" spans="1:15" s="24" customFormat="1">
      <c r="A121" s="71"/>
      <c r="B121" s="28"/>
      <c r="C121" s="25"/>
      <c r="D121" s="48"/>
      <c r="E121" s="53"/>
      <c r="F121" s="91"/>
      <c r="G121" s="37"/>
      <c r="H121" s="27"/>
      <c r="I121" s="27"/>
      <c r="J121" s="27"/>
      <c r="K121" s="27"/>
      <c r="L121" s="27"/>
      <c r="M121" s="27"/>
      <c r="N121" s="27"/>
      <c r="O121" s="203"/>
    </row>
    <row r="122" spans="1:15" s="24" customFormat="1">
      <c r="A122" s="71"/>
      <c r="B122" s="28"/>
      <c r="C122" s="25"/>
      <c r="D122" s="48"/>
      <c r="E122" s="53"/>
      <c r="F122" s="91"/>
      <c r="G122" s="37"/>
      <c r="H122" s="27"/>
      <c r="I122" s="27"/>
      <c r="J122" s="27"/>
      <c r="K122" s="27"/>
      <c r="L122" s="27"/>
      <c r="M122" s="27"/>
      <c r="N122" s="27"/>
      <c r="O122" s="203"/>
    </row>
    <row r="123" spans="1:15" s="24" customFormat="1">
      <c r="A123" s="71"/>
      <c r="B123" s="28"/>
      <c r="C123" s="25"/>
      <c r="D123" s="48"/>
      <c r="E123" s="53"/>
      <c r="F123" s="91"/>
      <c r="G123" s="37"/>
      <c r="H123" s="27"/>
      <c r="I123" s="27"/>
      <c r="J123" s="27"/>
      <c r="K123" s="27"/>
      <c r="L123" s="27"/>
      <c r="M123" s="27"/>
      <c r="N123" s="27"/>
      <c r="O123" s="203"/>
    </row>
    <row r="124" spans="1:15" s="24" customFormat="1">
      <c r="A124" s="71"/>
      <c r="B124" s="28"/>
      <c r="C124" s="25"/>
      <c r="D124" s="48"/>
      <c r="E124" s="53"/>
      <c r="F124" s="91"/>
      <c r="G124" s="37"/>
      <c r="H124" s="27"/>
      <c r="I124" s="27"/>
      <c r="J124" s="27"/>
      <c r="K124" s="27"/>
      <c r="L124" s="27"/>
      <c r="M124" s="27"/>
      <c r="N124" s="27"/>
      <c r="O124" s="203"/>
    </row>
    <row r="125" spans="1:15" s="24" customFormat="1">
      <c r="A125" s="71"/>
      <c r="B125" s="28"/>
      <c r="C125" s="25"/>
      <c r="D125" s="48"/>
      <c r="E125" s="53"/>
      <c r="F125" s="91"/>
      <c r="G125" s="37"/>
      <c r="H125" s="27"/>
      <c r="I125" s="27"/>
      <c r="J125" s="27"/>
      <c r="K125" s="27"/>
      <c r="L125" s="27"/>
      <c r="M125" s="27"/>
      <c r="N125" s="27"/>
      <c r="O125" s="203"/>
    </row>
    <row r="126" spans="1:15" s="24" customFormat="1">
      <c r="A126" s="71"/>
      <c r="B126" s="28"/>
      <c r="C126" s="25"/>
      <c r="D126" s="48"/>
      <c r="E126" s="53"/>
      <c r="F126" s="91"/>
      <c r="G126" s="37"/>
      <c r="H126" s="27"/>
      <c r="I126" s="27"/>
      <c r="J126" s="27"/>
      <c r="K126" s="27"/>
      <c r="L126" s="27"/>
      <c r="M126" s="27"/>
      <c r="N126" s="27"/>
      <c r="O126" s="203"/>
    </row>
    <row r="127" spans="1:15" s="24" customFormat="1">
      <c r="A127" s="71"/>
      <c r="B127" s="28"/>
      <c r="C127" s="25"/>
      <c r="D127" s="48"/>
      <c r="E127" s="53"/>
      <c r="F127" s="91"/>
      <c r="G127" s="37"/>
      <c r="H127" s="27"/>
      <c r="I127" s="27"/>
      <c r="J127" s="27"/>
      <c r="K127" s="27"/>
      <c r="L127" s="27"/>
      <c r="M127" s="27"/>
      <c r="N127" s="27"/>
      <c r="O127" s="203"/>
    </row>
    <row r="128" spans="1:15" s="24" customFormat="1">
      <c r="A128" s="71"/>
      <c r="B128" s="28"/>
      <c r="C128" s="25"/>
      <c r="D128" s="48"/>
      <c r="E128" s="53"/>
      <c r="F128" s="91"/>
      <c r="G128" s="37"/>
      <c r="H128" s="27"/>
      <c r="I128" s="27"/>
      <c r="J128" s="27"/>
      <c r="K128" s="27"/>
      <c r="L128" s="27"/>
      <c r="M128" s="27"/>
      <c r="N128" s="27"/>
      <c r="O128" s="203"/>
    </row>
    <row r="129" spans="1:15" s="24" customFormat="1">
      <c r="A129" s="71"/>
      <c r="B129" s="28"/>
      <c r="C129" s="25"/>
      <c r="D129" s="48"/>
      <c r="E129" s="53"/>
      <c r="F129" s="91"/>
      <c r="G129" s="37"/>
      <c r="H129" s="27"/>
      <c r="I129" s="27"/>
      <c r="J129" s="27"/>
      <c r="K129" s="27"/>
      <c r="L129" s="27"/>
      <c r="M129" s="27"/>
      <c r="N129" s="27"/>
      <c r="O129" s="203"/>
    </row>
    <row r="130" spans="1:15" s="24" customFormat="1">
      <c r="A130" s="71"/>
      <c r="B130" s="28"/>
      <c r="C130" s="25"/>
      <c r="D130" s="48"/>
      <c r="E130" s="53"/>
      <c r="F130" s="91"/>
      <c r="G130" s="37"/>
      <c r="H130" s="27"/>
      <c r="I130" s="27"/>
      <c r="J130" s="27"/>
      <c r="K130" s="27"/>
      <c r="L130" s="27"/>
      <c r="M130" s="27"/>
      <c r="N130" s="27"/>
      <c r="O130" s="203"/>
    </row>
    <row r="131" spans="1:15" s="24" customFormat="1">
      <c r="A131" s="71"/>
      <c r="B131" s="28"/>
      <c r="C131" s="25"/>
      <c r="D131" s="48"/>
      <c r="E131" s="53"/>
      <c r="F131" s="91"/>
      <c r="G131" s="37"/>
      <c r="H131" s="27"/>
      <c r="I131" s="27"/>
      <c r="J131" s="27"/>
      <c r="K131" s="27"/>
      <c r="L131" s="27"/>
      <c r="M131" s="27"/>
      <c r="N131" s="27"/>
      <c r="O131" s="203"/>
    </row>
    <row r="132" spans="1:15" s="24" customFormat="1">
      <c r="A132" s="71"/>
      <c r="B132" s="28"/>
      <c r="C132" s="25"/>
      <c r="D132" s="48"/>
      <c r="E132" s="53"/>
      <c r="F132" s="91"/>
      <c r="G132" s="37"/>
      <c r="H132" s="27"/>
      <c r="I132" s="27"/>
      <c r="J132" s="27"/>
      <c r="K132" s="27"/>
      <c r="L132" s="27"/>
      <c r="M132" s="27"/>
      <c r="N132" s="27"/>
      <c r="O132" s="203"/>
    </row>
    <row r="133" spans="1:15" s="24" customFormat="1">
      <c r="A133" s="71"/>
      <c r="B133" s="28"/>
      <c r="C133" s="25"/>
      <c r="D133" s="48"/>
      <c r="E133" s="53"/>
      <c r="F133" s="91"/>
      <c r="G133" s="37"/>
      <c r="H133" s="27"/>
      <c r="I133" s="27"/>
      <c r="J133" s="27"/>
      <c r="K133" s="27"/>
      <c r="L133" s="27"/>
      <c r="M133" s="27"/>
      <c r="N133" s="27"/>
      <c r="O133" s="203"/>
    </row>
    <row r="134" spans="1:15" s="24" customFormat="1">
      <c r="A134" s="71"/>
      <c r="B134" s="28"/>
      <c r="C134" s="25"/>
      <c r="D134" s="48"/>
      <c r="E134" s="53"/>
      <c r="F134" s="91"/>
      <c r="G134" s="37"/>
      <c r="H134" s="27"/>
      <c r="I134" s="27"/>
      <c r="J134" s="27"/>
      <c r="K134" s="27"/>
      <c r="L134" s="27"/>
      <c r="M134" s="27"/>
      <c r="N134" s="27"/>
      <c r="O134" s="203"/>
    </row>
    <row r="135" spans="1:15" s="24" customFormat="1">
      <c r="A135" s="71"/>
      <c r="B135" s="28"/>
      <c r="C135" s="25"/>
      <c r="D135" s="48"/>
      <c r="E135" s="53"/>
      <c r="F135" s="91"/>
      <c r="G135" s="37"/>
      <c r="H135" s="27"/>
      <c r="I135" s="27"/>
      <c r="J135" s="27"/>
      <c r="K135" s="27"/>
      <c r="L135" s="27"/>
      <c r="M135" s="27"/>
      <c r="N135" s="27"/>
      <c r="O135" s="203"/>
    </row>
    <row r="136" spans="1:15" s="24" customFormat="1">
      <c r="A136" s="71"/>
      <c r="B136" s="28"/>
      <c r="C136" s="25"/>
      <c r="D136" s="48"/>
      <c r="E136" s="53"/>
      <c r="F136" s="91"/>
      <c r="G136" s="37"/>
      <c r="H136" s="27"/>
      <c r="I136" s="27"/>
      <c r="J136" s="27"/>
      <c r="K136" s="27"/>
      <c r="L136" s="27"/>
      <c r="M136" s="27"/>
      <c r="N136" s="27"/>
      <c r="O136" s="203"/>
    </row>
    <row r="137" spans="1:15" s="24" customFormat="1">
      <c r="A137" s="71"/>
      <c r="B137" s="28"/>
      <c r="C137" s="25"/>
      <c r="D137" s="48"/>
      <c r="E137" s="53"/>
      <c r="F137" s="91"/>
      <c r="G137" s="37"/>
      <c r="H137" s="27"/>
      <c r="I137" s="27"/>
      <c r="J137" s="27"/>
      <c r="K137" s="27"/>
      <c r="L137" s="27"/>
      <c r="M137" s="27"/>
      <c r="N137" s="27"/>
      <c r="O137" s="203"/>
    </row>
    <row r="138" spans="1:15" s="24" customFormat="1">
      <c r="A138" s="71"/>
      <c r="B138" s="28"/>
      <c r="C138" s="25"/>
      <c r="D138" s="48"/>
      <c r="E138" s="53"/>
      <c r="F138" s="91"/>
      <c r="G138" s="37"/>
      <c r="H138" s="27"/>
      <c r="I138" s="27"/>
      <c r="J138" s="27"/>
      <c r="K138" s="27"/>
      <c r="L138" s="27"/>
      <c r="M138" s="27"/>
      <c r="N138" s="27"/>
      <c r="O138" s="203"/>
    </row>
    <row r="139" spans="1:15" s="24" customFormat="1">
      <c r="A139" s="71"/>
      <c r="B139" s="28"/>
      <c r="C139" s="25"/>
      <c r="D139" s="48"/>
      <c r="E139" s="53"/>
      <c r="F139" s="91"/>
      <c r="G139" s="37"/>
      <c r="H139" s="27"/>
      <c r="I139" s="27"/>
      <c r="J139" s="27"/>
      <c r="K139" s="27"/>
      <c r="L139" s="27"/>
      <c r="M139" s="27"/>
      <c r="N139" s="27"/>
      <c r="O139" s="203"/>
    </row>
    <row r="140" spans="1:15" s="24" customFormat="1">
      <c r="A140" s="71"/>
      <c r="B140" s="28"/>
      <c r="C140" s="25"/>
      <c r="D140" s="48"/>
      <c r="E140" s="53"/>
      <c r="F140" s="91"/>
      <c r="G140" s="37"/>
      <c r="H140" s="27"/>
      <c r="I140" s="27"/>
      <c r="J140" s="27"/>
      <c r="K140" s="27"/>
      <c r="L140" s="27"/>
      <c r="M140" s="27"/>
      <c r="N140" s="27"/>
      <c r="O140" s="203"/>
    </row>
    <row r="141" spans="1:15" s="24" customFormat="1">
      <c r="A141" s="71"/>
      <c r="B141" s="28"/>
      <c r="C141" s="25"/>
      <c r="D141" s="48"/>
      <c r="E141" s="53"/>
      <c r="F141" s="91"/>
      <c r="G141" s="37"/>
      <c r="H141" s="27"/>
      <c r="I141" s="27"/>
      <c r="J141" s="27"/>
      <c r="K141" s="27"/>
      <c r="L141" s="27"/>
      <c r="M141" s="27"/>
      <c r="N141" s="27"/>
      <c r="O141" s="203"/>
    </row>
    <row r="142" spans="1:15" s="24" customFormat="1">
      <c r="A142" s="71"/>
      <c r="B142" s="28"/>
      <c r="C142" s="25"/>
      <c r="D142" s="48"/>
      <c r="E142" s="53"/>
      <c r="F142" s="91"/>
      <c r="G142" s="37"/>
      <c r="H142" s="27"/>
      <c r="I142" s="27"/>
      <c r="J142" s="27"/>
      <c r="K142" s="27"/>
      <c r="L142" s="27"/>
      <c r="M142" s="27"/>
      <c r="N142" s="27"/>
      <c r="O142" s="203"/>
    </row>
    <row r="143" spans="1:15" s="24" customFormat="1">
      <c r="A143" s="71"/>
      <c r="B143" s="28"/>
      <c r="C143" s="25"/>
      <c r="D143" s="48"/>
      <c r="E143" s="53"/>
      <c r="F143" s="91"/>
      <c r="G143" s="37"/>
      <c r="H143" s="27"/>
      <c r="I143" s="27"/>
      <c r="J143" s="27"/>
      <c r="K143" s="27"/>
      <c r="L143" s="27"/>
      <c r="M143" s="27"/>
      <c r="N143" s="27"/>
      <c r="O143" s="203"/>
    </row>
    <row r="144" spans="1:15" s="24" customFormat="1">
      <c r="A144" s="71"/>
      <c r="B144" s="28"/>
      <c r="C144" s="25"/>
      <c r="D144" s="48"/>
      <c r="E144" s="53"/>
      <c r="F144" s="91"/>
      <c r="G144" s="37"/>
      <c r="H144" s="27"/>
      <c r="I144" s="27"/>
      <c r="J144" s="27"/>
      <c r="K144" s="27"/>
      <c r="L144" s="27"/>
      <c r="M144" s="27"/>
      <c r="N144" s="27"/>
      <c r="O144" s="203"/>
    </row>
    <row r="145" spans="1:15" s="24" customFormat="1">
      <c r="A145" s="71"/>
      <c r="B145" s="28"/>
      <c r="C145" s="25"/>
      <c r="D145" s="48"/>
      <c r="E145" s="53"/>
      <c r="F145" s="91"/>
      <c r="G145" s="37"/>
      <c r="H145" s="27"/>
      <c r="I145" s="27"/>
      <c r="J145" s="27"/>
      <c r="K145" s="27"/>
      <c r="L145" s="27"/>
      <c r="M145" s="27"/>
      <c r="N145" s="27"/>
      <c r="O145" s="203"/>
    </row>
    <row r="146" spans="1:15" s="24" customFormat="1">
      <c r="A146" s="71"/>
      <c r="B146" s="28"/>
      <c r="C146" s="25"/>
      <c r="D146" s="48"/>
      <c r="E146" s="53"/>
      <c r="F146" s="91"/>
      <c r="G146" s="37"/>
      <c r="H146" s="27"/>
      <c r="I146" s="27"/>
      <c r="J146" s="27"/>
      <c r="K146" s="27"/>
      <c r="L146" s="27"/>
      <c r="M146" s="27"/>
      <c r="N146" s="27"/>
      <c r="O146" s="203"/>
    </row>
    <row r="147" spans="1:15" s="24" customFormat="1">
      <c r="A147" s="71"/>
      <c r="B147" s="28"/>
      <c r="C147" s="25"/>
      <c r="D147" s="48"/>
      <c r="E147" s="53"/>
      <c r="F147" s="91"/>
      <c r="G147" s="37"/>
      <c r="H147" s="27"/>
      <c r="I147" s="27"/>
      <c r="J147" s="27"/>
      <c r="K147" s="27"/>
      <c r="L147" s="27"/>
      <c r="M147" s="27"/>
      <c r="N147" s="27"/>
      <c r="O147" s="203"/>
    </row>
    <row r="148" spans="1:15" s="24" customFormat="1">
      <c r="A148" s="71"/>
      <c r="B148" s="28"/>
      <c r="C148" s="25"/>
      <c r="D148" s="48"/>
      <c r="E148" s="53"/>
      <c r="F148" s="91"/>
      <c r="G148" s="37"/>
      <c r="H148" s="27"/>
      <c r="I148" s="27"/>
      <c r="J148" s="27"/>
      <c r="K148" s="27"/>
      <c r="L148" s="27"/>
      <c r="M148" s="27"/>
      <c r="N148" s="27"/>
      <c r="O148" s="203"/>
    </row>
    <row r="149" spans="1:15" s="24" customFormat="1">
      <c r="A149" s="71"/>
      <c r="B149" s="28"/>
      <c r="C149" s="25"/>
      <c r="D149" s="48"/>
      <c r="E149" s="53"/>
      <c r="F149" s="91"/>
      <c r="G149" s="37"/>
      <c r="H149" s="27"/>
      <c r="I149" s="27"/>
      <c r="J149" s="27"/>
      <c r="K149" s="27"/>
      <c r="L149" s="27"/>
      <c r="M149" s="27"/>
      <c r="N149" s="27"/>
      <c r="O149" s="203"/>
    </row>
    <row r="150" spans="1:15" s="24" customFormat="1">
      <c r="A150" s="71"/>
      <c r="B150" s="28"/>
      <c r="C150" s="25"/>
      <c r="D150" s="48"/>
      <c r="E150" s="53"/>
      <c r="F150" s="91"/>
      <c r="G150" s="37"/>
      <c r="H150" s="27"/>
      <c r="I150" s="27"/>
      <c r="J150" s="27"/>
      <c r="K150" s="27"/>
      <c r="L150" s="27"/>
      <c r="M150" s="27"/>
      <c r="N150" s="27"/>
      <c r="O150" s="203"/>
    </row>
    <row r="151" spans="1:15" s="24" customFormat="1">
      <c r="A151" s="71"/>
      <c r="B151" s="28"/>
      <c r="C151" s="25"/>
      <c r="D151" s="48"/>
      <c r="E151" s="53"/>
      <c r="F151" s="91"/>
      <c r="G151" s="37"/>
      <c r="H151" s="27"/>
      <c r="I151" s="27"/>
      <c r="J151" s="27"/>
      <c r="K151" s="27"/>
      <c r="L151" s="27"/>
      <c r="M151" s="27"/>
      <c r="N151" s="27"/>
      <c r="O151" s="203"/>
    </row>
    <row r="152" spans="1:15" s="24" customFormat="1">
      <c r="A152" s="71"/>
      <c r="B152" s="28"/>
      <c r="C152" s="25"/>
      <c r="D152" s="48"/>
      <c r="E152" s="53"/>
      <c r="F152" s="91"/>
      <c r="G152" s="37"/>
      <c r="H152" s="27"/>
      <c r="I152" s="27"/>
      <c r="J152" s="27"/>
      <c r="K152" s="27"/>
      <c r="L152" s="27"/>
      <c r="M152" s="27"/>
      <c r="N152" s="27"/>
      <c r="O152" s="203"/>
    </row>
    <row r="153" spans="1:15" s="24" customFormat="1">
      <c r="A153" s="71"/>
      <c r="B153" s="28"/>
      <c r="C153" s="25"/>
      <c r="D153" s="48"/>
      <c r="E153" s="53"/>
      <c r="F153" s="91"/>
      <c r="G153" s="37"/>
      <c r="H153" s="27"/>
      <c r="I153" s="27"/>
      <c r="J153" s="27"/>
      <c r="K153" s="27"/>
      <c r="L153" s="27"/>
      <c r="M153" s="27"/>
      <c r="N153" s="27"/>
      <c r="O153" s="203"/>
    </row>
    <row r="154" spans="1:15" s="24" customFormat="1">
      <c r="A154" s="71"/>
      <c r="B154" s="28"/>
      <c r="C154" s="25"/>
      <c r="D154" s="48"/>
      <c r="E154" s="53"/>
      <c r="F154" s="91"/>
      <c r="G154" s="37"/>
      <c r="H154" s="27"/>
      <c r="I154" s="27"/>
      <c r="J154" s="27"/>
      <c r="K154" s="27"/>
      <c r="L154" s="27"/>
      <c r="M154" s="27"/>
      <c r="N154" s="27"/>
      <c r="O154" s="203"/>
    </row>
    <row r="155" spans="1:15" s="24" customFormat="1">
      <c r="A155" s="71"/>
      <c r="B155" s="28"/>
      <c r="C155" s="25"/>
      <c r="D155" s="48"/>
      <c r="E155" s="53"/>
      <c r="F155" s="91"/>
      <c r="G155" s="37"/>
      <c r="H155" s="27"/>
      <c r="I155" s="27"/>
      <c r="J155" s="27"/>
      <c r="K155" s="27"/>
      <c r="L155" s="27"/>
      <c r="M155" s="27"/>
      <c r="N155" s="27"/>
      <c r="O155" s="203"/>
    </row>
    <row r="156" spans="1:15" s="24" customFormat="1">
      <c r="A156" s="71"/>
      <c r="B156" s="28"/>
      <c r="C156" s="25"/>
      <c r="D156" s="48"/>
      <c r="E156" s="53"/>
      <c r="F156" s="91"/>
      <c r="G156" s="37"/>
      <c r="H156" s="27"/>
      <c r="I156" s="27"/>
      <c r="J156" s="27"/>
      <c r="K156" s="27"/>
      <c r="L156" s="27"/>
      <c r="M156" s="27"/>
      <c r="N156" s="27"/>
      <c r="O156" s="203"/>
    </row>
    <row r="157" spans="1:15" s="24" customFormat="1">
      <c r="A157" s="71"/>
      <c r="B157" s="28"/>
      <c r="C157" s="25"/>
      <c r="D157" s="48"/>
      <c r="E157" s="53"/>
      <c r="F157" s="91"/>
      <c r="G157" s="37"/>
      <c r="H157" s="27"/>
      <c r="I157" s="27"/>
      <c r="J157" s="27"/>
      <c r="K157" s="27"/>
      <c r="L157" s="27"/>
      <c r="M157" s="27"/>
      <c r="N157" s="27"/>
      <c r="O157" s="203"/>
    </row>
    <row r="158" spans="1:15" s="24" customFormat="1">
      <c r="A158" s="71"/>
      <c r="B158" s="28"/>
      <c r="C158" s="25"/>
      <c r="D158" s="48"/>
      <c r="E158" s="53"/>
      <c r="F158" s="91"/>
      <c r="G158" s="37"/>
      <c r="H158" s="27"/>
      <c r="I158" s="27"/>
      <c r="J158" s="27"/>
      <c r="K158" s="27"/>
      <c r="L158" s="27"/>
      <c r="M158" s="27"/>
      <c r="N158" s="27"/>
      <c r="O158" s="203"/>
    </row>
    <row r="159" spans="1:15" s="24" customFormat="1">
      <c r="A159" s="71"/>
      <c r="B159" s="28"/>
      <c r="C159" s="25"/>
      <c r="D159" s="48"/>
      <c r="E159" s="53"/>
      <c r="F159" s="91"/>
      <c r="G159" s="37"/>
      <c r="H159" s="27"/>
      <c r="I159" s="27"/>
      <c r="J159" s="27"/>
      <c r="K159" s="27"/>
      <c r="L159" s="27"/>
      <c r="M159" s="27"/>
      <c r="N159" s="27"/>
      <c r="O159" s="203"/>
    </row>
    <row r="160" spans="1:15" s="24" customFormat="1">
      <c r="A160" s="71"/>
      <c r="B160" s="28"/>
      <c r="C160" s="25"/>
      <c r="D160" s="48"/>
      <c r="E160" s="53"/>
      <c r="F160" s="91"/>
      <c r="G160" s="37"/>
      <c r="H160" s="27"/>
      <c r="I160" s="27"/>
      <c r="J160" s="27"/>
      <c r="K160" s="27"/>
      <c r="L160" s="27"/>
      <c r="M160" s="27"/>
      <c r="N160" s="27"/>
      <c r="O160" s="203"/>
    </row>
    <row r="161" spans="1:15" s="24" customFormat="1">
      <c r="A161" s="71"/>
      <c r="B161" s="28"/>
      <c r="C161" s="25"/>
      <c r="D161" s="48"/>
      <c r="E161" s="53"/>
      <c r="F161" s="91"/>
      <c r="G161" s="37"/>
      <c r="H161" s="27"/>
      <c r="I161" s="27"/>
      <c r="J161" s="27"/>
      <c r="K161" s="27"/>
      <c r="L161" s="27"/>
      <c r="M161" s="27"/>
      <c r="N161" s="27"/>
      <c r="O161" s="203"/>
    </row>
    <row r="162" spans="1:15" s="24" customFormat="1">
      <c r="A162" s="71"/>
      <c r="B162" s="28"/>
      <c r="C162" s="25"/>
      <c r="D162" s="48"/>
      <c r="E162" s="53"/>
      <c r="F162" s="91"/>
      <c r="G162" s="37"/>
      <c r="H162" s="27"/>
      <c r="I162" s="27"/>
      <c r="J162" s="27"/>
      <c r="K162" s="27"/>
      <c r="L162" s="27"/>
      <c r="M162" s="27"/>
      <c r="N162" s="27"/>
      <c r="O162" s="203"/>
    </row>
    <row r="163" spans="1:15" s="24" customFormat="1">
      <c r="A163" s="71"/>
      <c r="B163" s="28"/>
      <c r="C163" s="25"/>
      <c r="D163" s="48"/>
      <c r="E163" s="53"/>
      <c r="F163" s="91"/>
      <c r="G163" s="37"/>
      <c r="H163" s="27"/>
      <c r="I163" s="27"/>
      <c r="J163" s="27"/>
      <c r="K163" s="27"/>
      <c r="L163" s="27"/>
      <c r="M163" s="27"/>
      <c r="N163" s="27"/>
      <c r="O163" s="203"/>
    </row>
    <row r="164" spans="1:15" s="24" customFormat="1">
      <c r="A164" s="71"/>
      <c r="B164" s="28"/>
      <c r="C164" s="25"/>
      <c r="D164" s="48"/>
      <c r="E164" s="53"/>
      <c r="F164" s="91"/>
      <c r="G164" s="37"/>
      <c r="H164" s="27"/>
      <c r="I164" s="27"/>
      <c r="J164" s="27"/>
      <c r="K164" s="27"/>
      <c r="L164" s="27"/>
      <c r="M164" s="27"/>
      <c r="N164" s="27"/>
      <c r="O164" s="203"/>
    </row>
    <row r="165" spans="1:15" s="24" customFormat="1">
      <c r="A165" s="71"/>
      <c r="B165" s="28"/>
      <c r="C165" s="25"/>
      <c r="D165" s="48"/>
      <c r="E165" s="53"/>
      <c r="F165" s="91"/>
      <c r="G165" s="37"/>
      <c r="H165" s="27"/>
      <c r="I165" s="27"/>
      <c r="J165" s="27"/>
      <c r="K165" s="27"/>
      <c r="L165" s="27"/>
      <c r="M165" s="27"/>
      <c r="N165" s="27"/>
      <c r="O165" s="203"/>
    </row>
    <row r="166" spans="1:15" s="24" customFormat="1">
      <c r="A166" s="71"/>
      <c r="B166" s="28"/>
      <c r="C166" s="25"/>
      <c r="D166" s="48"/>
      <c r="E166" s="53"/>
      <c r="F166" s="91"/>
      <c r="G166" s="37"/>
      <c r="H166" s="27"/>
      <c r="I166" s="27"/>
      <c r="J166" s="27"/>
      <c r="K166" s="27"/>
      <c r="L166" s="27"/>
      <c r="M166" s="27"/>
      <c r="N166" s="27"/>
      <c r="O166" s="203"/>
    </row>
    <row r="167" spans="1:15" s="24" customFormat="1">
      <c r="A167" s="71"/>
      <c r="B167" s="28"/>
      <c r="C167" s="25"/>
      <c r="D167" s="48"/>
      <c r="E167" s="53"/>
      <c r="F167" s="91"/>
      <c r="G167" s="37"/>
      <c r="H167" s="27"/>
      <c r="I167" s="27"/>
      <c r="J167" s="27"/>
      <c r="K167" s="27"/>
      <c r="L167" s="27"/>
      <c r="M167" s="27"/>
      <c r="N167" s="27"/>
      <c r="O167" s="203"/>
    </row>
    <row r="168" spans="1:15" s="24" customFormat="1">
      <c r="A168" s="71"/>
      <c r="B168" s="28"/>
      <c r="C168" s="25"/>
      <c r="D168" s="48"/>
      <c r="E168" s="53"/>
      <c r="F168" s="91"/>
      <c r="G168" s="37"/>
      <c r="H168" s="27"/>
      <c r="I168" s="27"/>
      <c r="J168" s="27"/>
      <c r="K168" s="27"/>
      <c r="L168" s="27"/>
      <c r="M168" s="27"/>
      <c r="N168" s="27"/>
      <c r="O168" s="203"/>
    </row>
    <row r="169" spans="1:15" s="24" customFormat="1">
      <c r="A169" s="71"/>
      <c r="B169" s="28"/>
      <c r="C169" s="25"/>
      <c r="D169" s="48"/>
      <c r="E169" s="53"/>
      <c r="F169" s="91"/>
      <c r="G169" s="37"/>
      <c r="H169" s="27"/>
      <c r="I169" s="27"/>
      <c r="J169" s="27"/>
      <c r="K169" s="27"/>
      <c r="L169" s="27"/>
      <c r="M169" s="27"/>
      <c r="N169" s="27"/>
      <c r="O169" s="203"/>
    </row>
    <row r="170" spans="1:15" s="24" customFormat="1">
      <c r="A170" s="71"/>
      <c r="B170" s="28"/>
      <c r="C170" s="25"/>
      <c r="D170" s="48"/>
      <c r="E170" s="53"/>
      <c r="F170" s="91"/>
      <c r="G170" s="37"/>
      <c r="H170" s="27"/>
      <c r="I170" s="27"/>
      <c r="J170" s="27"/>
      <c r="K170" s="27"/>
      <c r="L170" s="27"/>
      <c r="M170" s="27"/>
      <c r="N170" s="27"/>
      <c r="O170" s="203"/>
    </row>
    <row r="171" spans="1:15" s="24" customFormat="1">
      <c r="A171" s="71"/>
      <c r="B171" s="28"/>
      <c r="C171" s="25"/>
      <c r="D171" s="48"/>
      <c r="E171" s="53"/>
      <c r="F171" s="91"/>
      <c r="G171" s="37"/>
      <c r="H171" s="27"/>
      <c r="I171" s="27"/>
      <c r="J171" s="27"/>
      <c r="K171" s="27"/>
      <c r="L171" s="27"/>
      <c r="M171" s="27"/>
      <c r="N171" s="27"/>
      <c r="O171" s="203"/>
    </row>
    <row r="172" spans="1:15" s="24" customFormat="1">
      <c r="A172" s="71"/>
      <c r="B172" s="28"/>
      <c r="C172" s="25"/>
      <c r="D172" s="48"/>
      <c r="E172" s="53"/>
      <c r="F172" s="91"/>
      <c r="G172" s="37"/>
      <c r="H172" s="27"/>
      <c r="I172" s="27"/>
      <c r="J172" s="27"/>
      <c r="K172" s="27"/>
      <c r="L172" s="27"/>
      <c r="M172" s="27"/>
      <c r="N172" s="27"/>
      <c r="O172" s="203"/>
    </row>
    <row r="173" spans="1:15" s="24" customFormat="1">
      <c r="A173" s="71"/>
      <c r="B173" s="28"/>
      <c r="C173" s="25"/>
      <c r="D173" s="48"/>
      <c r="E173" s="53"/>
      <c r="F173" s="91"/>
      <c r="G173" s="37"/>
      <c r="H173" s="27"/>
      <c r="I173" s="27"/>
      <c r="J173" s="27"/>
      <c r="K173" s="27"/>
      <c r="L173" s="27"/>
      <c r="M173" s="27"/>
      <c r="N173" s="27"/>
      <c r="O173" s="203"/>
    </row>
    <row r="174" spans="1:15" s="24" customFormat="1">
      <c r="A174" s="71"/>
      <c r="B174" s="28"/>
      <c r="C174" s="25"/>
      <c r="D174" s="48"/>
      <c r="E174" s="53"/>
      <c r="F174" s="91"/>
      <c r="G174" s="37"/>
      <c r="H174" s="27"/>
      <c r="I174" s="27"/>
      <c r="J174" s="27"/>
      <c r="K174" s="27"/>
      <c r="L174" s="27"/>
      <c r="M174" s="27"/>
      <c r="N174" s="27"/>
      <c r="O174" s="203"/>
    </row>
    <row r="175" spans="1:15" s="24" customFormat="1">
      <c r="A175" s="71"/>
      <c r="B175" s="28"/>
      <c r="C175" s="25"/>
      <c r="D175" s="48"/>
      <c r="E175" s="53"/>
      <c r="F175" s="91"/>
      <c r="G175" s="37"/>
      <c r="H175" s="27"/>
      <c r="I175" s="27"/>
      <c r="J175" s="27"/>
      <c r="K175" s="27"/>
      <c r="L175" s="27"/>
      <c r="M175" s="27"/>
      <c r="N175" s="27"/>
      <c r="O175" s="203"/>
    </row>
    <row r="176" spans="1:15" s="24" customFormat="1">
      <c r="A176" s="71"/>
      <c r="B176" s="28"/>
      <c r="C176" s="25"/>
      <c r="D176" s="48"/>
      <c r="E176" s="53"/>
      <c r="F176" s="91"/>
      <c r="G176" s="37"/>
      <c r="H176" s="27"/>
      <c r="I176" s="27"/>
      <c r="J176" s="27"/>
      <c r="K176" s="27"/>
      <c r="L176" s="27"/>
      <c r="M176" s="27"/>
      <c r="N176" s="27"/>
      <c r="O176" s="203"/>
    </row>
    <row r="177" spans="1:15" s="24" customFormat="1">
      <c r="A177" s="71"/>
      <c r="B177" s="28"/>
      <c r="C177" s="25"/>
      <c r="D177" s="48"/>
      <c r="E177" s="53"/>
      <c r="F177" s="91"/>
      <c r="G177" s="37"/>
      <c r="H177" s="27"/>
      <c r="I177" s="27"/>
      <c r="J177" s="27"/>
      <c r="K177" s="27"/>
      <c r="L177" s="27"/>
      <c r="M177" s="27"/>
      <c r="N177" s="27"/>
      <c r="O177" s="203"/>
    </row>
    <row r="178" spans="1:15" s="24" customFormat="1">
      <c r="A178" s="71"/>
      <c r="B178" s="28"/>
      <c r="C178" s="25"/>
      <c r="D178" s="48"/>
      <c r="E178" s="53"/>
      <c r="F178" s="91"/>
      <c r="G178" s="37"/>
      <c r="H178" s="27"/>
      <c r="I178" s="27"/>
      <c r="J178" s="27"/>
      <c r="K178" s="27"/>
      <c r="L178" s="27"/>
      <c r="M178" s="27"/>
      <c r="N178" s="27"/>
      <c r="O178" s="203"/>
    </row>
    <row r="179" spans="1:15" s="24" customFormat="1">
      <c r="A179" s="71"/>
      <c r="B179" s="28"/>
      <c r="C179" s="25"/>
      <c r="D179" s="48"/>
      <c r="E179" s="53"/>
      <c r="F179" s="91"/>
      <c r="G179" s="37"/>
      <c r="H179" s="27"/>
      <c r="I179" s="27"/>
      <c r="J179" s="27"/>
      <c r="K179" s="27"/>
      <c r="L179" s="27"/>
      <c r="M179" s="27"/>
      <c r="N179" s="27"/>
      <c r="O179" s="203"/>
    </row>
    <row r="180" spans="1:15" s="24" customFormat="1">
      <c r="A180" s="71"/>
      <c r="B180" s="28"/>
      <c r="C180" s="25"/>
      <c r="D180" s="48"/>
      <c r="E180" s="53"/>
      <c r="F180" s="91"/>
      <c r="G180" s="37"/>
      <c r="H180" s="27"/>
      <c r="I180" s="27"/>
      <c r="J180" s="27"/>
      <c r="K180" s="27"/>
      <c r="L180" s="27"/>
      <c r="M180" s="27"/>
      <c r="N180" s="27"/>
      <c r="O180" s="203"/>
    </row>
    <row r="181" spans="1:15" s="24" customFormat="1">
      <c r="A181" s="71"/>
      <c r="B181" s="28"/>
      <c r="C181" s="25"/>
      <c r="D181" s="48"/>
      <c r="E181" s="53"/>
      <c r="F181" s="91"/>
      <c r="G181" s="37"/>
      <c r="H181" s="27"/>
      <c r="I181" s="27"/>
      <c r="J181" s="27"/>
      <c r="K181" s="27"/>
      <c r="L181" s="27"/>
      <c r="M181" s="27"/>
      <c r="N181" s="27"/>
      <c r="O181" s="203"/>
    </row>
    <row r="182" spans="1:15" s="24" customFormat="1">
      <c r="A182" s="71"/>
      <c r="B182" s="28"/>
      <c r="C182" s="25"/>
      <c r="D182" s="48"/>
      <c r="E182" s="53"/>
      <c r="F182" s="91"/>
      <c r="G182" s="37"/>
      <c r="H182" s="27"/>
      <c r="I182" s="27"/>
      <c r="J182" s="27"/>
      <c r="K182" s="27"/>
      <c r="L182" s="27"/>
      <c r="M182" s="27"/>
      <c r="N182" s="27"/>
      <c r="O182" s="203"/>
    </row>
    <row r="183" spans="1:15" s="24" customFormat="1">
      <c r="A183" s="71"/>
      <c r="B183" s="28"/>
      <c r="C183" s="25"/>
      <c r="D183" s="48"/>
      <c r="E183" s="53"/>
      <c r="F183" s="91"/>
      <c r="G183" s="37"/>
      <c r="H183" s="27"/>
      <c r="I183" s="27"/>
      <c r="J183" s="27"/>
      <c r="K183" s="27"/>
      <c r="L183" s="27"/>
      <c r="M183" s="27"/>
      <c r="N183" s="27"/>
      <c r="O183" s="203"/>
    </row>
    <row r="184" spans="1:15" s="24" customFormat="1">
      <c r="A184" s="71"/>
      <c r="B184" s="28"/>
      <c r="C184" s="25"/>
      <c r="D184" s="48"/>
      <c r="E184" s="53"/>
      <c r="F184" s="91"/>
      <c r="G184" s="37"/>
      <c r="H184" s="27"/>
      <c r="I184" s="27"/>
      <c r="J184" s="27"/>
      <c r="K184" s="27"/>
      <c r="L184" s="27"/>
      <c r="M184" s="27"/>
      <c r="N184" s="27"/>
      <c r="O184" s="203"/>
    </row>
    <row r="185" spans="1:15" s="24" customFormat="1">
      <c r="A185" s="71"/>
      <c r="B185" s="28"/>
      <c r="C185" s="25"/>
      <c r="D185" s="48"/>
      <c r="E185" s="53"/>
      <c r="F185" s="91"/>
      <c r="G185" s="37"/>
      <c r="H185" s="27"/>
      <c r="I185" s="27"/>
      <c r="J185" s="27"/>
      <c r="K185" s="27"/>
      <c r="L185" s="27"/>
      <c r="M185" s="27"/>
      <c r="N185" s="27"/>
      <c r="O185" s="203"/>
    </row>
    <row r="186" spans="1:15" s="24" customFormat="1">
      <c r="A186" s="71"/>
      <c r="B186" s="28"/>
      <c r="C186" s="25"/>
      <c r="D186" s="48"/>
      <c r="E186" s="53"/>
      <c r="F186" s="91"/>
      <c r="G186" s="37"/>
      <c r="H186" s="27"/>
      <c r="I186" s="27"/>
      <c r="J186" s="27"/>
      <c r="K186" s="27"/>
      <c r="L186" s="27"/>
      <c r="M186" s="27"/>
      <c r="N186" s="27"/>
      <c r="O186" s="203"/>
    </row>
    <row r="187" spans="1:15" s="24" customFormat="1">
      <c r="A187" s="71"/>
      <c r="B187" s="28"/>
      <c r="C187" s="25"/>
      <c r="D187" s="48"/>
      <c r="E187" s="53"/>
      <c r="F187" s="91"/>
      <c r="G187" s="37"/>
      <c r="H187" s="27"/>
      <c r="I187" s="27"/>
      <c r="J187" s="27"/>
      <c r="K187" s="27"/>
      <c r="L187" s="27"/>
      <c r="M187" s="27"/>
      <c r="N187" s="27"/>
      <c r="O187" s="203"/>
    </row>
    <row r="188" spans="1:15" s="24" customFormat="1">
      <c r="A188" s="71"/>
      <c r="B188" s="28"/>
      <c r="C188" s="25"/>
      <c r="D188" s="48"/>
      <c r="E188" s="53"/>
      <c r="F188" s="91"/>
      <c r="G188" s="37"/>
      <c r="H188" s="27"/>
      <c r="I188" s="27"/>
      <c r="J188" s="27"/>
      <c r="K188" s="27"/>
      <c r="L188" s="27"/>
      <c r="M188" s="27"/>
      <c r="N188" s="27"/>
      <c r="O188" s="203"/>
    </row>
    <row r="189" spans="1:15" s="24" customFormat="1">
      <c r="A189" s="71"/>
      <c r="B189" s="28"/>
      <c r="C189" s="25"/>
      <c r="D189" s="48"/>
      <c r="E189" s="53"/>
      <c r="F189" s="91"/>
      <c r="G189" s="37"/>
      <c r="H189" s="27"/>
      <c r="I189" s="27"/>
      <c r="J189" s="27"/>
      <c r="K189" s="27"/>
      <c r="L189" s="27"/>
      <c r="M189" s="27"/>
      <c r="N189" s="27"/>
      <c r="O189" s="203"/>
    </row>
    <row r="190" spans="1:15" s="24" customFormat="1">
      <c r="A190" s="71"/>
      <c r="B190" s="28"/>
      <c r="C190" s="25"/>
      <c r="D190" s="48"/>
      <c r="E190" s="53"/>
      <c r="F190" s="91"/>
      <c r="G190" s="37"/>
      <c r="H190" s="27"/>
      <c r="I190" s="27"/>
      <c r="J190" s="27"/>
      <c r="K190" s="27"/>
      <c r="L190" s="27"/>
      <c r="M190" s="27"/>
      <c r="N190" s="27"/>
      <c r="O190" s="203"/>
    </row>
    <row r="191" spans="1:15" s="24" customFormat="1">
      <c r="A191" s="71"/>
      <c r="B191" s="28"/>
      <c r="C191" s="25"/>
      <c r="D191" s="48"/>
      <c r="E191" s="53"/>
      <c r="F191" s="91"/>
      <c r="G191" s="37"/>
      <c r="H191" s="27"/>
      <c r="I191" s="27"/>
      <c r="J191" s="27"/>
      <c r="K191" s="27"/>
      <c r="L191" s="27"/>
      <c r="M191" s="27"/>
      <c r="N191" s="27"/>
      <c r="O191" s="203"/>
    </row>
    <row r="192" spans="1:15" s="24" customFormat="1">
      <c r="A192" s="71"/>
      <c r="B192" s="28"/>
      <c r="C192" s="25"/>
      <c r="D192" s="48"/>
      <c r="E192" s="53"/>
      <c r="F192" s="91"/>
      <c r="G192" s="37"/>
      <c r="H192" s="27"/>
      <c r="I192" s="27"/>
      <c r="J192" s="27"/>
      <c r="K192" s="27"/>
      <c r="L192" s="27"/>
      <c r="M192" s="27"/>
      <c r="N192" s="27"/>
      <c r="O192" s="203"/>
    </row>
    <row r="193" spans="1:15" s="24" customFormat="1">
      <c r="A193" s="71"/>
      <c r="B193" s="28"/>
      <c r="C193" s="25"/>
      <c r="D193" s="48"/>
      <c r="E193" s="53"/>
      <c r="F193" s="91"/>
      <c r="G193" s="37"/>
      <c r="H193" s="27"/>
      <c r="I193" s="27"/>
      <c r="J193" s="27"/>
      <c r="K193" s="27"/>
      <c r="L193" s="27"/>
      <c r="M193" s="27"/>
      <c r="N193" s="27"/>
      <c r="O193" s="203"/>
    </row>
    <row r="194" spans="1:15" s="24" customFormat="1">
      <c r="A194" s="71"/>
      <c r="B194" s="28"/>
      <c r="C194" s="25"/>
      <c r="D194" s="48"/>
      <c r="E194" s="53"/>
      <c r="F194" s="91"/>
      <c r="G194" s="37"/>
      <c r="H194" s="27"/>
      <c r="I194" s="27"/>
      <c r="J194" s="27"/>
      <c r="K194" s="27"/>
      <c r="L194" s="27"/>
      <c r="M194" s="27"/>
      <c r="N194" s="27"/>
      <c r="O194" s="203"/>
    </row>
    <row r="195" spans="1:15" s="24" customFormat="1">
      <c r="A195" s="71"/>
      <c r="B195" s="28"/>
      <c r="C195" s="25"/>
      <c r="D195" s="48"/>
      <c r="E195" s="53"/>
      <c r="F195" s="91"/>
      <c r="G195" s="37"/>
      <c r="H195" s="27"/>
      <c r="I195" s="27"/>
      <c r="J195" s="27"/>
      <c r="K195" s="27"/>
      <c r="L195" s="27"/>
      <c r="M195" s="27"/>
      <c r="N195" s="27"/>
      <c r="O195" s="203"/>
    </row>
    <row r="196" spans="1:15" s="24" customFormat="1">
      <c r="A196" s="71"/>
      <c r="B196" s="28"/>
      <c r="C196" s="25"/>
      <c r="D196" s="48"/>
      <c r="E196" s="53"/>
      <c r="F196" s="91"/>
      <c r="G196" s="37"/>
      <c r="H196" s="27"/>
      <c r="I196" s="27"/>
      <c r="J196" s="27"/>
      <c r="K196" s="27"/>
      <c r="L196" s="27"/>
      <c r="M196" s="27"/>
      <c r="N196" s="27"/>
      <c r="O196" s="203"/>
    </row>
    <row r="197" spans="1:15" s="24" customFormat="1">
      <c r="A197" s="71"/>
      <c r="B197" s="28"/>
      <c r="C197" s="25"/>
      <c r="D197" s="48"/>
      <c r="E197" s="53"/>
      <c r="F197" s="91"/>
      <c r="G197" s="37"/>
      <c r="H197" s="27"/>
      <c r="I197" s="27"/>
      <c r="J197" s="27"/>
      <c r="K197" s="27"/>
      <c r="L197" s="27"/>
      <c r="M197" s="27"/>
      <c r="N197" s="27"/>
      <c r="O197" s="203"/>
    </row>
    <row r="198" spans="1:15" s="24" customFormat="1">
      <c r="A198" s="71"/>
      <c r="B198" s="28"/>
      <c r="C198" s="25"/>
      <c r="D198" s="48"/>
      <c r="E198" s="53"/>
      <c r="F198" s="91"/>
      <c r="G198" s="37"/>
      <c r="H198" s="27"/>
      <c r="I198" s="27"/>
      <c r="J198" s="27"/>
      <c r="K198" s="27"/>
      <c r="L198" s="27"/>
      <c r="M198" s="27"/>
      <c r="N198" s="27"/>
      <c r="O198" s="203"/>
    </row>
    <row r="199" spans="1:15" s="24" customFormat="1">
      <c r="A199" s="71"/>
      <c r="B199" s="28"/>
      <c r="C199" s="25"/>
      <c r="D199" s="48"/>
      <c r="E199" s="53"/>
      <c r="F199" s="91"/>
      <c r="G199" s="37"/>
      <c r="H199" s="27"/>
      <c r="I199" s="27"/>
      <c r="J199" s="27"/>
      <c r="K199" s="27"/>
      <c r="L199" s="27"/>
      <c r="M199" s="27"/>
      <c r="N199" s="27"/>
      <c r="O199" s="203"/>
    </row>
    <row r="200" spans="1:15" s="24" customFormat="1">
      <c r="A200" s="71"/>
      <c r="B200" s="28"/>
      <c r="C200" s="25"/>
      <c r="D200" s="48"/>
      <c r="E200" s="53"/>
      <c r="F200" s="91"/>
      <c r="G200" s="37"/>
      <c r="H200" s="27"/>
      <c r="I200" s="27"/>
      <c r="J200" s="27"/>
      <c r="K200" s="27"/>
      <c r="L200" s="27"/>
      <c r="M200" s="27"/>
      <c r="N200" s="27"/>
      <c r="O200" s="203"/>
    </row>
    <row r="201" spans="1:15" s="24" customFormat="1">
      <c r="A201" s="71"/>
      <c r="B201" s="28"/>
      <c r="C201" s="25"/>
      <c r="D201" s="48"/>
      <c r="E201" s="53"/>
      <c r="F201" s="91"/>
      <c r="G201" s="37"/>
      <c r="H201" s="27"/>
      <c r="I201" s="27"/>
      <c r="J201" s="27"/>
      <c r="K201" s="27"/>
      <c r="L201" s="27"/>
      <c r="M201" s="27"/>
      <c r="N201" s="27"/>
      <c r="O201" s="203"/>
    </row>
    <row r="202" spans="1:15" s="24" customFormat="1">
      <c r="A202" s="71"/>
      <c r="B202" s="28"/>
      <c r="C202" s="25"/>
      <c r="D202" s="48"/>
      <c r="E202" s="53"/>
      <c r="F202" s="91"/>
      <c r="G202" s="37"/>
      <c r="H202" s="27"/>
      <c r="I202" s="27"/>
      <c r="J202" s="27"/>
      <c r="K202" s="27"/>
      <c r="L202" s="27"/>
      <c r="M202" s="27"/>
      <c r="N202" s="27"/>
      <c r="O202" s="203"/>
    </row>
    <row r="203" spans="1:15" s="24" customFormat="1">
      <c r="A203" s="71"/>
      <c r="B203" s="28"/>
      <c r="C203" s="25"/>
      <c r="D203" s="48"/>
      <c r="E203" s="53"/>
      <c r="F203" s="91"/>
      <c r="G203" s="37"/>
      <c r="H203" s="27"/>
      <c r="I203" s="27"/>
      <c r="J203" s="27"/>
      <c r="K203" s="27"/>
      <c r="L203" s="27"/>
      <c r="M203" s="27"/>
      <c r="N203" s="27"/>
      <c r="O203" s="203"/>
    </row>
    <row r="204" spans="1:15" s="24" customFormat="1">
      <c r="A204" s="71"/>
      <c r="B204" s="28"/>
      <c r="C204" s="25"/>
      <c r="D204" s="48"/>
      <c r="E204" s="53"/>
      <c r="F204" s="91"/>
      <c r="G204" s="37"/>
      <c r="H204" s="27"/>
      <c r="I204" s="27"/>
      <c r="J204" s="27"/>
      <c r="K204" s="27"/>
      <c r="L204" s="27"/>
      <c r="M204" s="27"/>
      <c r="N204" s="27"/>
      <c r="O204" s="203"/>
    </row>
    <row r="205" spans="1:15" s="24" customFormat="1">
      <c r="A205" s="71"/>
      <c r="B205" s="28"/>
      <c r="C205" s="25"/>
      <c r="D205" s="48"/>
      <c r="E205" s="53"/>
      <c r="F205" s="91"/>
      <c r="G205" s="37"/>
      <c r="H205" s="27"/>
      <c r="I205" s="27"/>
      <c r="J205" s="27"/>
      <c r="K205" s="27"/>
      <c r="L205" s="27"/>
      <c r="M205" s="27"/>
      <c r="N205" s="27"/>
      <c r="O205" s="203"/>
    </row>
    <row r="206" spans="1:15" s="24" customFormat="1">
      <c r="A206" s="71"/>
      <c r="B206" s="28"/>
      <c r="C206" s="25"/>
      <c r="D206" s="48"/>
      <c r="E206" s="53"/>
      <c r="F206" s="91"/>
      <c r="G206" s="37"/>
      <c r="H206" s="27"/>
      <c r="I206" s="27"/>
      <c r="J206" s="27"/>
      <c r="K206" s="27"/>
      <c r="L206" s="27"/>
      <c r="M206" s="27"/>
      <c r="N206" s="27"/>
      <c r="O206" s="203"/>
    </row>
    <row r="207" spans="1:15" s="24" customFormat="1">
      <c r="A207" s="71"/>
      <c r="B207" s="28"/>
      <c r="C207" s="25"/>
      <c r="D207" s="48"/>
      <c r="E207" s="53"/>
      <c r="F207" s="91"/>
      <c r="G207" s="37"/>
      <c r="H207" s="27"/>
      <c r="I207" s="27"/>
      <c r="J207" s="27"/>
      <c r="K207" s="27"/>
      <c r="L207" s="27"/>
      <c r="M207" s="27"/>
      <c r="N207" s="27"/>
      <c r="O207" s="203"/>
    </row>
    <row r="208" spans="1:15" s="25" customFormat="1">
      <c r="A208" s="71"/>
      <c r="B208" s="28"/>
      <c r="D208" s="48"/>
      <c r="E208" s="53"/>
      <c r="F208" s="91"/>
      <c r="H208" s="81"/>
      <c r="I208" s="81"/>
      <c r="J208" s="81"/>
      <c r="K208" s="81"/>
      <c r="L208" s="81"/>
      <c r="M208" s="81"/>
      <c r="N208" s="81"/>
      <c r="O208" s="205"/>
    </row>
    <row r="209" spans="1:15" s="25" customFormat="1">
      <c r="A209" s="71"/>
      <c r="B209" s="28"/>
      <c r="D209" s="48"/>
      <c r="E209" s="53"/>
      <c r="F209" s="91"/>
      <c r="H209" s="81"/>
      <c r="I209" s="81"/>
      <c r="J209" s="81"/>
      <c r="K209" s="81"/>
      <c r="L209" s="81"/>
      <c r="M209" s="81"/>
      <c r="N209" s="81"/>
      <c r="O209" s="205"/>
    </row>
    <row r="210" spans="1:15" s="25" customFormat="1">
      <c r="A210" s="71"/>
      <c r="B210" s="28"/>
      <c r="D210" s="48"/>
      <c r="E210" s="53"/>
      <c r="F210" s="91"/>
      <c r="H210" s="81"/>
      <c r="I210" s="81"/>
      <c r="J210" s="81"/>
      <c r="K210" s="81"/>
      <c r="L210" s="81"/>
      <c r="M210" s="81"/>
      <c r="N210" s="81"/>
      <c r="O210" s="205"/>
    </row>
    <row r="211" spans="1:15" s="25" customFormat="1">
      <c r="A211" s="71"/>
      <c r="B211" s="28"/>
      <c r="D211" s="48"/>
      <c r="E211" s="53"/>
      <c r="F211" s="91"/>
      <c r="H211" s="81"/>
      <c r="I211" s="81"/>
      <c r="J211" s="81"/>
      <c r="K211" s="81"/>
      <c r="L211" s="81"/>
      <c r="M211" s="81"/>
      <c r="N211" s="81"/>
      <c r="O211" s="205"/>
    </row>
    <row r="212" spans="1:15" s="25" customFormat="1">
      <c r="A212" s="71"/>
      <c r="B212" s="28"/>
      <c r="D212" s="48"/>
      <c r="E212" s="53"/>
      <c r="F212" s="91"/>
      <c r="H212" s="81"/>
      <c r="I212" s="81"/>
      <c r="J212" s="81"/>
      <c r="K212" s="81"/>
      <c r="L212" s="81"/>
      <c r="M212" s="81"/>
      <c r="N212" s="81"/>
      <c r="O212" s="205"/>
    </row>
    <row r="213" spans="1:15" s="25" customFormat="1">
      <c r="A213" s="71"/>
      <c r="B213" s="28"/>
      <c r="D213" s="48"/>
      <c r="E213" s="53"/>
      <c r="F213" s="91"/>
      <c r="H213" s="81"/>
      <c r="I213" s="81"/>
      <c r="J213" s="81"/>
      <c r="K213" s="81"/>
      <c r="L213" s="81"/>
      <c r="M213" s="81"/>
      <c r="N213" s="81"/>
      <c r="O213" s="205"/>
    </row>
    <row r="214" spans="1:15" s="25" customFormat="1">
      <c r="A214" s="71"/>
      <c r="B214" s="28"/>
      <c r="D214" s="48"/>
      <c r="E214" s="53"/>
      <c r="F214" s="91"/>
      <c r="H214" s="81"/>
      <c r="I214" s="81"/>
      <c r="J214" s="81"/>
      <c r="K214" s="81"/>
      <c r="L214" s="81"/>
      <c r="M214" s="81"/>
      <c r="N214" s="81"/>
      <c r="O214" s="205"/>
    </row>
    <row r="215" spans="1:15" s="25" customFormat="1">
      <c r="A215" s="71"/>
      <c r="B215" s="28"/>
      <c r="D215" s="48"/>
      <c r="E215" s="53"/>
      <c r="F215" s="91"/>
      <c r="H215" s="81"/>
      <c r="I215" s="81"/>
      <c r="J215" s="81"/>
      <c r="K215" s="81"/>
      <c r="L215" s="81"/>
      <c r="M215" s="81"/>
      <c r="N215" s="81"/>
      <c r="O215" s="205"/>
    </row>
    <row r="216" spans="1:15" s="25" customFormat="1">
      <c r="A216" s="71"/>
      <c r="B216" s="28"/>
      <c r="D216" s="48"/>
      <c r="E216" s="53"/>
      <c r="F216" s="91"/>
      <c r="H216" s="81"/>
      <c r="I216" s="81"/>
      <c r="J216" s="81"/>
      <c r="K216" s="81"/>
      <c r="L216" s="81"/>
      <c r="M216" s="81"/>
      <c r="N216" s="81"/>
      <c r="O216" s="205"/>
    </row>
    <row r="217" spans="1:15" s="25" customFormat="1">
      <c r="A217" s="71"/>
      <c r="B217" s="28"/>
      <c r="D217" s="48"/>
      <c r="E217" s="53"/>
      <c r="F217" s="91"/>
      <c r="H217" s="81"/>
      <c r="I217" s="81"/>
      <c r="J217" s="81"/>
      <c r="K217" s="81"/>
      <c r="L217" s="81"/>
      <c r="M217" s="81"/>
      <c r="N217" s="81"/>
      <c r="O217" s="205"/>
    </row>
    <row r="218" spans="1:15" s="25" customFormat="1">
      <c r="A218" s="71"/>
      <c r="B218" s="28"/>
      <c r="D218" s="48"/>
      <c r="E218" s="53"/>
      <c r="F218" s="91"/>
      <c r="H218" s="81"/>
      <c r="I218" s="81"/>
      <c r="J218" s="81"/>
      <c r="K218" s="81"/>
      <c r="L218" s="81"/>
      <c r="M218" s="81"/>
      <c r="N218" s="81"/>
      <c r="O218" s="205"/>
    </row>
    <row r="219" spans="1:15" s="25" customFormat="1">
      <c r="A219" s="71"/>
      <c r="B219" s="28"/>
      <c r="D219" s="48"/>
      <c r="E219" s="53"/>
      <c r="F219" s="91"/>
      <c r="H219" s="81"/>
      <c r="I219" s="81"/>
      <c r="J219" s="81"/>
      <c r="K219" s="81"/>
      <c r="L219" s="81"/>
      <c r="M219" s="81"/>
      <c r="N219" s="81"/>
      <c r="O219" s="205"/>
    </row>
    <row r="220" spans="1:15" s="25" customFormat="1">
      <c r="A220" s="71"/>
      <c r="B220" s="28"/>
      <c r="D220" s="48"/>
      <c r="E220" s="53"/>
      <c r="F220" s="91"/>
      <c r="H220" s="81"/>
      <c r="I220" s="81"/>
      <c r="J220" s="81"/>
      <c r="K220" s="81"/>
      <c r="L220" s="81"/>
      <c r="M220" s="81"/>
      <c r="N220" s="81"/>
      <c r="O220" s="205"/>
    </row>
    <row r="221" spans="1:15" s="25" customFormat="1">
      <c r="A221" s="71"/>
      <c r="B221" s="28"/>
      <c r="D221" s="48"/>
      <c r="E221" s="53"/>
      <c r="F221" s="91"/>
      <c r="H221" s="81"/>
      <c r="I221" s="81"/>
      <c r="J221" s="81"/>
      <c r="K221" s="81"/>
      <c r="L221" s="81"/>
      <c r="M221" s="81"/>
      <c r="N221" s="81"/>
      <c r="O221" s="205"/>
    </row>
    <row r="222" spans="1:15" s="25" customFormat="1">
      <c r="A222" s="71"/>
      <c r="B222" s="28"/>
      <c r="D222" s="48"/>
      <c r="E222" s="53"/>
      <c r="F222" s="91"/>
      <c r="H222" s="81"/>
      <c r="I222" s="81"/>
      <c r="J222" s="81"/>
      <c r="K222" s="81"/>
      <c r="L222" s="81"/>
      <c r="M222" s="81"/>
      <c r="N222" s="81"/>
      <c r="O222" s="205"/>
    </row>
    <row r="223" spans="1:15" s="25" customFormat="1">
      <c r="A223" s="71"/>
      <c r="B223" s="28"/>
      <c r="D223" s="48"/>
      <c r="E223" s="53"/>
      <c r="F223" s="91"/>
      <c r="H223" s="81"/>
      <c r="I223" s="81"/>
      <c r="J223" s="81"/>
      <c r="K223" s="81"/>
      <c r="L223" s="81"/>
      <c r="M223" s="81"/>
      <c r="N223" s="81"/>
      <c r="O223" s="205"/>
    </row>
    <row r="224" spans="1:15" s="25" customFormat="1">
      <c r="A224" s="71"/>
      <c r="B224" s="28"/>
      <c r="D224" s="48"/>
      <c r="E224" s="53"/>
      <c r="F224" s="91"/>
      <c r="H224" s="81"/>
      <c r="I224" s="81"/>
      <c r="J224" s="81"/>
      <c r="K224" s="81"/>
      <c r="L224" s="81"/>
      <c r="M224" s="81"/>
      <c r="N224" s="81"/>
      <c r="O224" s="205"/>
    </row>
    <row r="225" spans="1:15" s="25" customFormat="1">
      <c r="A225" s="71"/>
      <c r="B225" s="28"/>
      <c r="D225" s="48"/>
      <c r="E225" s="53"/>
      <c r="F225" s="91"/>
      <c r="H225" s="81"/>
      <c r="I225" s="81"/>
      <c r="J225" s="81"/>
      <c r="K225" s="81"/>
      <c r="L225" s="81"/>
      <c r="M225" s="81"/>
      <c r="N225" s="81"/>
      <c r="O225" s="205"/>
    </row>
    <row r="226" spans="1:15" s="25" customFormat="1">
      <c r="A226" s="71"/>
      <c r="B226" s="28"/>
      <c r="D226" s="48"/>
      <c r="E226" s="53"/>
      <c r="F226" s="91"/>
      <c r="H226" s="81"/>
      <c r="I226" s="81"/>
      <c r="J226" s="81"/>
      <c r="K226" s="81"/>
      <c r="L226" s="81"/>
      <c r="M226" s="81"/>
      <c r="N226" s="81"/>
      <c r="O226" s="205"/>
    </row>
    <row r="227" spans="1:15" s="25" customFormat="1">
      <c r="A227" s="71"/>
      <c r="B227" s="28"/>
      <c r="D227" s="48"/>
      <c r="E227" s="53"/>
      <c r="F227" s="91"/>
      <c r="H227" s="81"/>
      <c r="I227" s="81"/>
      <c r="J227" s="81"/>
      <c r="K227" s="81"/>
      <c r="L227" s="81"/>
      <c r="M227" s="81"/>
      <c r="N227" s="81"/>
      <c r="O227" s="205"/>
    </row>
    <row r="228" spans="1:15" s="25" customFormat="1">
      <c r="A228" s="71"/>
      <c r="B228" s="28"/>
      <c r="D228" s="48"/>
      <c r="E228" s="53"/>
      <c r="F228" s="91"/>
      <c r="H228" s="81"/>
      <c r="I228" s="81"/>
      <c r="J228" s="81"/>
      <c r="K228" s="81"/>
      <c r="L228" s="81"/>
      <c r="M228" s="81"/>
      <c r="N228" s="81"/>
      <c r="O228" s="205"/>
    </row>
    <row r="229" spans="1:15" s="25" customFormat="1">
      <c r="A229" s="71"/>
      <c r="B229" s="28"/>
      <c r="D229" s="48"/>
      <c r="E229" s="53"/>
      <c r="F229" s="91"/>
      <c r="H229" s="81"/>
      <c r="I229" s="81"/>
      <c r="J229" s="81"/>
      <c r="K229" s="81"/>
      <c r="L229" s="81"/>
      <c r="M229" s="81"/>
      <c r="N229" s="81"/>
      <c r="O229" s="205"/>
    </row>
    <row r="230" spans="1:15" s="25" customFormat="1">
      <c r="A230" s="71"/>
      <c r="B230" s="28"/>
      <c r="D230" s="48"/>
      <c r="E230" s="53"/>
      <c r="F230" s="91"/>
      <c r="H230" s="81"/>
      <c r="I230" s="81"/>
      <c r="J230" s="81"/>
      <c r="K230" s="81"/>
      <c r="L230" s="81"/>
      <c r="M230" s="81"/>
      <c r="N230" s="81"/>
      <c r="O230" s="205"/>
    </row>
    <row r="231" spans="1:15" s="25" customFormat="1">
      <c r="A231" s="71"/>
      <c r="B231" s="28"/>
      <c r="D231" s="48"/>
      <c r="E231" s="53"/>
      <c r="F231" s="91"/>
      <c r="H231" s="81"/>
      <c r="I231" s="81"/>
      <c r="J231" s="81"/>
      <c r="K231" s="81"/>
      <c r="L231" s="81"/>
      <c r="M231" s="81"/>
      <c r="N231" s="81"/>
      <c r="O231" s="205"/>
    </row>
    <row r="232" spans="1:15" s="25" customFormat="1">
      <c r="A232" s="71"/>
      <c r="B232" s="28"/>
      <c r="D232" s="48"/>
      <c r="E232" s="53"/>
      <c r="F232" s="91"/>
      <c r="H232" s="81"/>
      <c r="I232" s="81"/>
      <c r="J232" s="81"/>
      <c r="K232" s="81"/>
      <c r="L232" s="81"/>
      <c r="M232" s="81"/>
      <c r="N232" s="81"/>
      <c r="O232" s="205"/>
    </row>
    <row r="233" spans="1:15" s="25" customFormat="1">
      <c r="A233" s="71"/>
      <c r="B233" s="28"/>
      <c r="D233" s="48"/>
      <c r="E233" s="53"/>
      <c r="F233" s="91"/>
      <c r="H233" s="81"/>
      <c r="I233" s="81"/>
      <c r="J233" s="81"/>
      <c r="K233" s="81"/>
      <c r="L233" s="81"/>
      <c r="M233" s="81"/>
      <c r="N233" s="81"/>
      <c r="O233" s="205"/>
    </row>
    <row r="234" spans="1:15" s="25" customFormat="1">
      <c r="A234" s="71"/>
      <c r="B234" s="28"/>
      <c r="D234" s="48"/>
      <c r="E234" s="53"/>
      <c r="F234" s="91"/>
      <c r="H234" s="81"/>
      <c r="I234" s="81"/>
      <c r="J234" s="81"/>
      <c r="K234" s="81"/>
      <c r="L234" s="81"/>
      <c r="M234" s="81"/>
      <c r="N234" s="81"/>
      <c r="O234" s="205"/>
    </row>
    <row r="235" spans="1:15" s="25" customFormat="1">
      <c r="A235" s="71"/>
      <c r="B235" s="28"/>
      <c r="D235" s="48"/>
      <c r="E235" s="53"/>
      <c r="F235" s="91"/>
      <c r="H235" s="81"/>
      <c r="I235" s="81"/>
      <c r="J235" s="81"/>
      <c r="K235" s="81"/>
      <c r="L235" s="81"/>
      <c r="M235" s="81"/>
      <c r="N235" s="81"/>
      <c r="O235" s="205"/>
    </row>
    <row r="236" spans="1:15" s="25" customFormat="1">
      <c r="A236" s="71"/>
      <c r="B236" s="28"/>
      <c r="D236" s="48"/>
      <c r="E236" s="53"/>
      <c r="F236" s="91"/>
      <c r="H236" s="81"/>
      <c r="I236" s="81"/>
      <c r="J236" s="81"/>
      <c r="K236" s="81"/>
      <c r="L236" s="81"/>
      <c r="M236" s="81"/>
      <c r="N236" s="81"/>
      <c r="O236" s="205"/>
    </row>
    <row r="237" spans="1:15" s="25" customFormat="1">
      <c r="A237" s="71"/>
      <c r="B237" s="28"/>
      <c r="D237" s="48"/>
      <c r="E237" s="53"/>
      <c r="F237" s="91"/>
      <c r="H237" s="81"/>
      <c r="I237" s="81"/>
      <c r="J237" s="81"/>
      <c r="K237" s="81"/>
      <c r="L237" s="81"/>
      <c r="M237" s="81"/>
      <c r="N237" s="81"/>
      <c r="O237" s="205"/>
    </row>
    <row r="238" spans="1:15" s="25" customFormat="1">
      <c r="A238" s="71"/>
      <c r="B238" s="28"/>
      <c r="D238" s="48"/>
      <c r="E238" s="53"/>
      <c r="F238" s="91"/>
      <c r="H238" s="81"/>
      <c r="I238" s="81"/>
      <c r="J238" s="81"/>
      <c r="K238" s="81"/>
      <c r="L238" s="81"/>
      <c r="M238" s="81"/>
      <c r="N238" s="81"/>
      <c r="O238" s="205"/>
    </row>
    <row r="239" spans="1:15" s="25" customFormat="1">
      <c r="A239" s="71"/>
      <c r="B239" s="28"/>
      <c r="D239" s="48"/>
      <c r="E239" s="53"/>
      <c r="F239" s="91"/>
      <c r="H239" s="81"/>
      <c r="I239" s="81"/>
      <c r="J239" s="81"/>
      <c r="K239" s="81"/>
      <c r="L239" s="81"/>
      <c r="M239" s="81"/>
      <c r="N239" s="81"/>
      <c r="O239" s="205"/>
    </row>
    <row r="240" spans="1:15" s="25" customFormat="1">
      <c r="A240" s="71"/>
      <c r="B240" s="28"/>
      <c r="D240" s="48"/>
      <c r="E240" s="53"/>
      <c r="F240" s="91"/>
      <c r="H240" s="81"/>
      <c r="I240" s="81"/>
      <c r="J240" s="81"/>
      <c r="K240" s="81"/>
      <c r="L240" s="81"/>
      <c r="M240" s="81"/>
      <c r="N240" s="81"/>
      <c r="O240" s="205"/>
    </row>
    <row r="241" spans="1:15" s="25" customFormat="1">
      <c r="A241" s="71"/>
      <c r="B241" s="28"/>
      <c r="D241" s="48"/>
      <c r="E241" s="53"/>
      <c r="F241" s="91"/>
      <c r="H241" s="81"/>
      <c r="I241" s="81"/>
      <c r="J241" s="81"/>
      <c r="K241" s="81"/>
      <c r="L241" s="81"/>
      <c r="M241" s="81"/>
      <c r="N241" s="81"/>
      <c r="O241" s="205"/>
    </row>
    <row r="242" spans="1:15" s="25" customFormat="1">
      <c r="A242" s="71"/>
      <c r="B242" s="28"/>
      <c r="D242" s="48"/>
      <c r="E242" s="53"/>
      <c r="F242" s="91"/>
      <c r="H242" s="81"/>
      <c r="I242" s="81"/>
      <c r="J242" s="81"/>
      <c r="K242" s="81"/>
      <c r="L242" s="81"/>
      <c r="M242" s="81"/>
      <c r="N242" s="81"/>
      <c r="O242" s="205"/>
    </row>
    <row r="243" spans="1:15" s="25" customFormat="1">
      <c r="A243" s="71"/>
      <c r="B243" s="28"/>
      <c r="D243" s="48"/>
      <c r="E243" s="53"/>
      <c r="F243" s="91"/>
      <c r="H243" s="81"/>
      <c r="I243" s="81"/>
      <c r="J243" s="81"/>
      <c r="K243" s="81"/>
      <c r="L243" s="81"/>
      <c r="M243" s="81"/>
      <c r="N243" s="81"/>
      <c r="O243" s="205"/>
    </row>
    <row r="244" spans="1:15" s="25" customFormat="1">
      <c r="A244" s="71"/>
      <c r="B244" s="28"/>
      <c r="D244" s="48"/>
      <c r="E244" s="53"/>
      <c r="F244" s="91"/>
      <c r="H244" s="81"/>
      <c r="I244" s="81"/>
      <c r="J244" s="81"/>
      <c r="K244" s="81"/>
      <c r="L244" s="81"/>
      <c r="M244" s="81"/>
      <c r="N244" s="81"/>
      <c r="O244" s="205"/>
    </row>
    <row r="245" spans="1:15" s="25" customFormat="1">
      <c r="A245" s="71"/>
      <c r="B245" s="28"/>
      <c r="D245" s="48"/>
      <c r="E245" s="53"/>
      <c r="F245" s="91"/>
      <c r="H245" s="81"/>
      <c r="I245" s="81"/>
      <c r="J245" s="81"/>
      <c r="K245" s="81"/>
      <c r="L245" s="81"/>
      <c r="M245" s="81"/>
      <c r="N245" s="81"/>
      <c r="O245" s="205"/>
    </row>
    <row r="246" spans="1:15" s="25" customFormat="1">
      <c r="A246" s="71"/>
      <c r="B246" s="28"/>
      <c r="D246" s="48"/>
      <c r="E246" s="53"/>
      <c r="F246" s="91"/>
      <c r="H246" s="81"/>
      <c r="I246" s="81"/>
      <c r="J246" s="81"/>
      <c r="K246" s="81"/>
      <c r="L246" s="81"/>
      <c r="M246" s="81"/>
      <c r="N246" s="81"/>
      <c r="O246" s="205"/>
    </row>
    <row r="247" spans="1:15" s="25" customFormat="1">
      <c r="A247" s="71"/>
      <c r="B247" s="28"/>
      <c r="D247" s="48"/>
      <c r="E247" s="53"/>
      <c r="F247" s="91"/>
      <c r="H247" s="81"/>
      <c r="I247" s="81"/>
      <c r="J247" s="81"/>
      <c r="K247" s="81"/>
      <c r="L247" s="81"/>
      <c r="M247" s="81"/>
      <c r="N247" s="81"/>
      <c r="O247" s="205"/>
    </row>
    <row r="248" spans="1:15" s="25" customFormat="1">
      <c r="A248" s="71"/>
      <c r="B248" s="28"/>
      <c r="D248" s="48"/>
      <c r="E248" s="53"/>
      <c r="F248" s="91"/>
      <c r="H248" s="81"/>
      <c r="I248" s="81"/>
      <c r="J248" s="81"/>
      <c r="K248" s="81"/>
      <c r="L248" s="81"/>
      <c r="M248" s="81"/>
      <c r="N248" s="81"/>
      <c r="O248" s="205"/>
    </row>
    <row r="249" spans="1:15" s="25" customFormat="1">
      <c r="A249" s="71"/>
      <c r="B249" s="28"/>
      <c r="D249" s="48"/>
      <c r="E249" s="53"/>
      <c r="F249" s="91"/>
      <c r="H249" s="81"/>
      <c r="I249" s="81"/>
      <c r="J249" s="81"/>
      <c r="K249" s="81"/>
      <c r="L249" s="81"/>
      <c r="M249" s="81"/>
      <c r="N249" s="81"/>
      <c r="O249" s="205"/>
    </row>
    <row r="250" spans="1:15" s="25" customFormat="1">
      <c r="A250" s="71"/>
      <c r="B250" s="28"/>
      <c r="D250" s="48"/>
      <c r="E250" s="53"/>
      <c r="F250" s="91"/>
      <c r="H250" s="81"/>
      <c r="I250" s="81"/>
      <c r="J250" s="81"/>
      <c r="K250" s="81"/>
      <c r="L250" s="81"/>
      <c r="M250" s="81"/>
      <c r="N250" s="81"/>
      <c r="O250" s="205"/>
    </row>
    <row r="251" spans="1:15" s="25" customFormat="1">
      <c r="A251" s="71"/>
      <c r="B251" s="28"/>
      <c r="D251" s="48"/>
      <c r="E251" s="53"/>
      <c r="F251" s="91"/>
      <c r="H251" s="81"/>
      <c r="I251" s="81"/>
      <c r="J251" s="81"/>
      <c r="K251" s="81"/>
      <c r="L251" s="81"/>
      <c r="M251" s="81"/>
      <c r="N251" s="81"/>
      <c r="O251" s="205"/>
    </row>
    <row r="252" spans="1:15" s="25" customFormat="1">
      <c r="A252" s="71"/>
      <c r="B252" s="28"/>
      <c r="D252" s="48"/>
      <c r="E252" s="53"/>
      <c r="F252" s="91"/>
      <c r="H252" s="81"/>
      <c r="I252" s="81"/>
      <c r="J252" s="81"/>
      <c r="K252" s="81"/>
      <c r="L252" s="81"/>
      <c r="M252" s="81"/>
      <c r="N252" s="81"/>
      <c r="O252" s="205"/>
    </row>
    <row r="253" spans="1:15" s="25" customFormat="1">
      <c r="A253" s="71"/>
      <c r="B253" s="28"/>
      <c r="D253" s="48"/>
      <c r="E253" s="53"/>
      <c r="F253" s="91"/>
      <c r="H253" s="81"/>
      <c r="I253" s="81"/>
      <c r="J253" s="81"/>
      <c r="K253" s="81"/>
      <c r="L253" s="81"/>
      <c r="M253" s="81"/>
      <c r="N253" s="81"/>
      <c r="O253" s="205"/>
    </row>
    <row r="254" spans="1:15" s="25" customFormat="1">
      <c r="A254" s="71"/>
      <c r="B254" s="28"/>
      <c r="D254" s="48"/>
      <c r="E254" s="53"/>
      <c r="F254" s="91"/>
      <c r="H254" s="81"/>
      <c r="I254" s="81"/>
      <c r="J254" s="81"/>
      <c r="K254" s="81"/>
      <c r="L254" s="81"/>
      <c r="M254" s="81"/>
      <c r="N254" s="81"/>
      <c r="O254" s="205"/>
    </row>
    <row r="255" spans="1:15" s="25" customFormat="1">
      <c r="A255" s="71"/>
      <c r="B255" s="28"/>
      <c r="D255" s="48"/>
      <c r="E255" s="53"/>
      <c r="F255" s="91"/>
      <c r="H255" s="81"/>
      <c r="I255" s="81"/>
      <c r="J255" s="81"/>
      <c r="K255" s="81"/>
      <c r="L255" s="81"/>
      <c r="M255" s="81"/>
      <c r="N255" s="81"/>
      <c r="O255" s="205"/>
    </row>
    <row r="256" spans="1:15" s="25" customFormat="1">
      <c r="A256" s="71"/>
      <c r="B256" s="28"/>
      <c r="D256" s="48"/>
      <c r="E256" s="53"/>
      <c r="F256" s="91"/>
      <c r="H256" s="81"/>
      <c r="I256" s="81"/>
      <c r="J256" s="81"/>
      <c r="K256" s="81"/>
      <c r="L256" s="81"/>
      <c r="M256" s="81"/>
      <c r="N256" s="81"/>
      <c r="O256" s="205"/>
    </row>
    <row r="257" spans="1:15" s="25" customFormat="1">
      <c r="A257" s="71"/>
      <c r="B257" s="28"/>
      <c r="D257" s="48"/>
      <c r="E257" s="53"/>
      <c r="F257" s="91"/>
      <c r="H257" s="81"/>
      <c r="I257" s="81"/>
      <c r="J257" s="81"/>
      <c r="K257" s="81"/>
      <c r="L257" s="81"/>
      <c r="M257" s="81"/>
      <c r="N257" s="81"/>
      <c r="O257" s="205"/>
    </row>
    <row r="258" spans="1:15" s="25" customFormat="1">
      <c r="A258" s="71"/>
      <c r="B258" s="28"/>
      <c r="D258" s="48"/>
      <c r="E258" s="53"/>
      <c r="F258" s="91"/>
      <c r="H258" s="81"/>
      <c r="I258" s="81"/>
      <c r="J258" s="81"/>
      <c r="K258" s="81"/>
      <c r="L258" s="81"/>
      <c r="M258" s="81"/>
      <c r="N258" s="81"/>
      <c r="O258" s="205"/>
    </row>
    <row r="259" spans="1:15" s="25" customFormat="1">
      <c r="A259" s="71"/>
      <c r="B259" s="28"/>
      <c r="D259" s="48"/>
      <c r="E259" s="53"/>
      <c r="F259" s="91"/>
      <c r="H259" s="81"/>
      <c r="I259" s="81"/>
      <c r="J259" s="81"/>
      <c r="K259" s="81"/>
      <c r="L259" s="81"/>
      <c r="M259" s="81"/>
      <c r="N259" s="81"/>
      <c r="O259" s="205"/>
    </row>
    <row r="260" spans="1:15" s="25" customFormat="1">
      <c r="A260" s="71"/>
      <c r="B260" s="28"/>
      <c r="D260" s="48"/>
      <c r="E260" s="53"/>
      <c r="F260" s="91"/>
      <c r="H260" s="81"/>
      <c r="I260" s="81"/>
      <c r="J260" s="81"/>
      <c r="K260" s="81"/>
      <c r="L260" s="81"/>
      <c r="M260" s="81"/>
      <c r="N260" s="81"/>
      <c r="O260" s="205"/>
    </row>
    <row r="261" spans="1:15" s="25" customFormat="1">
      <c r="A261" s="71"/>
      <c r="B261" s="28"/>
      <c r="D261" s="48"/>
      <c r="E261" s="53"/>
      <c r="F261" s="91"/>
      <c r="H261" s="81"/>
      <c r="I261" s="81"/>
      <c r="J261" s="81"/>
      <c r="K261" s="81"/>
      <c r="L261" s="81"/>
      <c r="M261" s="81"/>
      <c r="N261" s="81"/>
      <c r="O261" s="205"/>
    </row>
    <row r="262" spans="1:15" s="25" customFormat="1">
      <c r="A262" s="71"/>
      <c r="B262" s="28"/>
      <c r="D262" s="48"/>
      <c r="E262" s="53"/>
      <c r="F262" s="91"/>
      <c r="H262" s="81"/>
      <c r="I262" s="81"/>
      <c r="J262" s="81"/>
      <c r="K262" s="81"/>
      <c r="L262" s="81"/>
      <c r="M262" s="81"/>
      <c r="N262" s="81"/>
      <c r="O262" s="205"/>
    </row>
    <row r="263" spans="1:15" s="25" customFormat="1">
      <c r="A263" s="71"/>
      <c r="B263" s="28"/>
      <c r="D263" s="48"/>
      <c r="E263" s="53"/>
      <c r="F263" s="91"/>
      <c r="H263" s="81"/>
      <c r="I263" s="81"/>
      <c r="J263" s="81"/>
      <c r="K263" s="81"/>
      <c r="L263" s="81"/>
      <c r="M263" s="81"/>
      <c r="N263" s="81"/>
      <c r="O263" s="205"/>
    </row>
    <row r="264" spans="1:15" s="25" customFormat="1">
      <c r="A264" s="71"/>
      <c r="B264" s="28"/>
      <c r="D264" s="48"/>
      <c r="E264" s="53"/>
      <c r="F264" s="91"/>
      <c r="H264" s="81"/>
      <c r="I264" s="81"/>
      <c r="J264" s="81"/>
      <c r="K264" s="81"/>
      <c r="L264" s="81"/>
      <c r="M264" s="81"/>
      <c r="N264" s="81"/>
      <c r="O264" s="205"/>
    </row>
    <row r="265" spans="1:15" s="25" customFormat="1">
      <c r="A265" s="71"/>
      <c r="B265" s="28"/>
      <c r="D265" s="48"/>
      <c r="E265" s="53"/>
      <c r="F265" s="91"/>
      <c r="H265" s="81"/>
      <c r="I265" s="81"/>
      <c r="J265" s="81"/>
      <c r="K265" s="81"/>
      <c r="L265" s="81"/>
      <c r="M265" s="81"/>
      <c r="N265" s="81"/>
      <c r="O265" s="205"/>
    </row>
    <row r="266" spans="1:15" s="25" customFormat="1">
      <c r="A266" s="71"/>
      <c r="B266" s="28"/>
      <c r="D266" s="48"/>
      <c r="E266" s="53"/>
      <c r="F266" s="91"/>
      <c r="H266" s="81"/>
      <c r="I266" s="81"/>
      <c r="J266" s="81"/>
      <c r="K266" s="81"/>
      <c r="L266" s="81"/>
      <c r="M266" s="81"/>
      <c r="N266" s="81"/>
      <c r="O266" s="205"/>
    </row>
    <row r="267" spans="1:15" s="25" customFormat="1">
      <c r="A267" s="71"/>
      <c r="B267" s="28"/>
      <c r="D267" s="48"/>
      <c r="E267" s="53"/>
      <c r="F267" s="91"/>
      <c r="H267" s="81"/>
      <c r="I267" s="81"/>
      <c r="J267" s="81"/>
      <c r="K267" s="81"/>
      <c r="L267" s="81"/>
      <c r="M267" s="81"/>
      <c r="N267" s="81"/>
      <c r="O267" s="205"/>
    </row>
    <row r="268" spans="1:15" s="25" customFormat="1">
      <c r="A268" s="71"/>
      <c r="B268" s="28"/>
      <c r="D268" s="48"/>
      <c r="E268" s="53"/>
      <c r="F268" s="91"/>
      <c r="H268" s="81"/>
      <c r="I268" s="81"/>
      <c r="J268" s="81"/>
      <c r="K268" s="81"/>
      <c r="L268" s="81"/>
      <c r="M268" s="81"/>
      <c r="N268" s="81"/>
      <c r="O268" s="205"/>
    </row>
    <row r="269" spans="1:15" s="25" customFormat="1">
      <c r="A269" s="71"/>
      <c r="B269" s="28"/>
      <c r="D269" s="48"/>
      <c r="E269" s="53"/>
      <c r="F269" s="91"/>
      <c r="H269" s="81"/>
      <c r="I269" s="81"/>
      <c r="J269" s="81"/>
      <c r="K269" s="81"/>
      <c r="L269" s="81"/>
      <c r="M269" s="81"/>
      <c r="N269" s="81"/>
      <c r="O269" s="205"/>
    </row>
    <row r="270" spans="1:15" s="25" customFormat="1">
      <c r="A270" s="71"/>
      <c r="B270" s="28"/>
      <c r="D270" s="48"/>
      <c r="E270" s="53"/>
      <c r="F270" s="91"/>
      <c r="H270" s="81"/>
      <c r="I270" s="81"/>
      <c r="J270" s="81"/>
      <c r="K270" s="81"/>
      <c r="L270" s="81"/>
      <c r="M270" s="81"/>
      <c r="N270" s="81"/>
      <c r="O270" s="205"/>
    </row>
    <row r="271" spans="1:15" s="25" customFormat="1">
      <c r="A271" s="71"/>
      <c r="B271" s="28"/>
      <c r="D271" s="48"/>
      <c r="E271" s="53"/>
      <c r="F271" s="91"/>
      <c r="H271" s="81"/>
      <c r="I271" s="81"/>
      <c r="J271" s="81"/>
      <c r="K271" s="81"/>
      <c r="L271" s="81"/>
      <c r="M271" s="81"/>
      <c r="N271" s="81"/>
      <c r="O271" s="205"/>
    </row>
    <row r="272" spans="1:15" s="25" customFormat="1">
      <c r="A272" s="71"/>
      <c r="B272" s="28"/>
      <c r="D272" s="48"/>
      <c r="E272" s="53"/>
      <c r="F272" s="91"/>
      <c r="H272" s="81"/>
      <c r="I272" s="81"/>
      <c r="J272" s="81"/>
      <c r="K272" s="81"/>
      <c r="L272" s="81"/>
      <c r="M272" s="81"/>
      <c r="N272" s="81"/>
      <c r="O272" s="205"/>
    </row>
    <row r="273" spans="1:15" s="25" customFormat="1">
      <c r="A273" s="71"/>
      <c r="B273" s="28"/>
      <c r="D273" s="48"/>
      <c r="E273" s="53"/>
      <c r="F273" s="91"/>
      <c r="H273" s="81"/>
      <c r="I273" s="81"/>
      <c r="J273" s="81"/>
      <c r="K273" s="81"/>
      <c r="L273" s="81"/>
      <c r="M273" s="81"/>
      <c r="N273" s="81"/>
      <c r="O273" s="205"/>
    </row>
    <row r="274" spans="1:15" s="25" customFormat="1">
      <c r="A274" s="71"/>
      <c r="B274" s="28"/>
      <c r="D274" s="48"/>
      <c r="E274" s="53"/>
      <c r="F274" s="91"/>
      <c r="H274" s="81"/>
      <c r="I274" s="81"/>
      <c r="J274" s="81"/>
      <c r="K274" s="81"/>
      <c r="L274" s="81"/>
      <c r="M274" s="81"/>
      <c r="N274" s="81"/>
      <c r="O274" s="205"/>
    </row>
    <row r="275" spans="1:15" s="25" customFormat="1">
      <c r="A275" s="71"/>
      <c r="B275" s="28"/>
      <c r="D275" s="48"/>
      <c r="E275" s="53"/>
      <c r="F275" s="91"/>
      <c r="H275" s="81"/>
      <c r="I275" s="81"/>
      <c r="J275" s="81"/>
      <c r="K275" s="81"/>
      <c r="L275" s="81"/>
      <c r="M275" s="81"/>
      <c r="N275" s="81"/>
      <c r="O275" s="205"/>
    </row>
    <row r="276" spans="1:15" s="25" customFormat="1">
      <c r="A276" s="71"/>
      <c r="B276" s="28"/>
      <c r="D276" s="48"/>
      <c r="E276" s="53"/>
      <c r="F276" s="91"/>
      <c r="H276" s="81"/>
      <c r="I276" s="81"/>
      <c r="J276" s="81"/>
      <c r="K276" s="81"/>
      <c r="L276" s="81"/>
      <c r="M276" s="81"/>
      <c r="N276" s="81"/>
      <c r="O276" s="205"/>
    </row>
    <row r="277" spans="1:15" s="25" customFormat="1">
      <c r="A277" s="71"/>
      <c r="B277" s="28"/>
      <c r="D277" s="48"/>
      <c r="E277" s="53"/>
      <c r="F277" s="91"/>
      <c r="H277" s="81"/>
      <c r="I277" s="81"/>
      <c r="J277" s="81"/>
      <c r="K277" s="81"/>
      <c r="L277" s="81"/>
      <c r="M277" s="81"/>
      <c r="N277" s="81"/>
      <c r="O277" s="205"/>
    </row>
    <row r="278" spans="1:15" s="25" customFormat="1">
      <c r="A278" s="71"/>
      <c r="B278" s="28"/>
      <c r="D278" s="48"/>
      <c r="E278" s="53"/>
      <c r="F278" s="91"/>
      <c r="H278" s="81"/>
      <c r="I278" s="81"/>
      <c r="J278" s="81"/>
      <c r="K278" s="81"/>
      <c r="L278" s="81"/>
      <c r="M278" s="81"/>
      <c r="N278" s="81"/>
      <c r="O278" s="205"/>
    </row>
    <row r="279" spans="1:15" s="25" customFormat="1">
      <c r="A279" s="71"/>
      <c r="B279" s="28"/>
      <c r="D279" s="48"/>
      <c r="E279" s="53"/>
      <c r="F279" s="91"/>
      <c r="H279" s="81"/>
      <c r="I279" s="81"/>
      <c r="J279" s="81"/>
      <c r="K279" s="81"/>
      <c r="L279" s="81"/>
      <c r="M279" s="81"/>
      <c r="N279" s="81"/>
      <c r="O279" s="205"/>
    </row>
    <row r="280" spans="1:15" s="25" customFormat="1">
      <c r="A280" s="71"/>
      <c r="B280" s="28"/>
      <c r="D280" s="48"/>
      <c r="E280" s="53"/>
      <c r="F280" s="91"/>
      <c r="H280" s="81"/>
      <c r="I280" s="81"/>
      <c r="J280" s="81"/>
      <c r="K280" s="81"/>
      <c r="L280" s="81"/>
      <c r="M280" s="81"/>
      <c r="N280" s="81"/>
      <c r="O280" s="205"/>
    </row>
    <row r="281" spans="1:15" s="25" customFormat="1">
      <c r="A281" s="71"/>
      <c r="B281" s="28"/>
      <c r="D281" s="48"/>
      <c r="E281" s="53"/>
      <c r="F281" s="91"/>
      <c r="H281" s="81"/>
      <c r="I281" s="81"/>
      <c r="J281" s="81"/>
      <c r="K281" s="81"/>
      <c r="L281" s="81"/>
      <c r="M281" s="81"/>
      <c r="N281" s="81"/>
      <c r="O281" s="205"/>
    </row>
    <row r="282" spans="1:15" s="25" customFormat="1">
      <c r="A282" s="71"/>
      <c r="B282" s="28"/>
      <c r="D282" s="48"/>
      <c r="E282" s="53"/>
      <c r="F282" s="91"/>
      <c r="H282" s="81"/>
      <c r="I282" s="81"/>
      <c r="J282" s="81"/>
      <c r="K282" s="81"/>
      <c r="L282" s="81"/>
      <c r="M282" s="81"/>
      <c r="N282" s="81"/>
      <c r="O282" s="205"/>
    </row>
    <row r="283" spans="1:15" s="25" customFormat="1">
      <c r="A283" s="71"/>
      <c r="B283" s="28"/>
      <c r="D283" s="48"/>
      <c r="E283" s="53"/>
      <c r="F283" s="91"/>
      <c r="H283" s="81"/>
      <c r="I283" s="81"/>
      <c r="J283" s="81"/>
      <c r="K283" s="81"/>
      <c r="L283" s="81"/>
      <c r="M283" s="81"/>
      <c r="N283" s="81"/>
      <c r="O283" s="205"/>
    </row>
    <row r="284" spans="1:15" s="25" customFormat="1">
      <c r="A284" s="71"/>
      <c r="B284" s="28"/>
      <c r="D284" s="48"/>
      <c r="E284" s="53"/>
      <c r="F284" s="91"/>
      <c r="H284" s="81"/>
      <c r="I284" s="81"/>
      <c r="J284" s="81"/>
      <c r="K284" s="81"/>
      <c r="L284" s="81"/>
      <c r="M284" s="81"/>
      <c r="N284" s="81"/>
      <c r="O284" s="205"/>
    </row>
    <row r="285" spans="1:15" s="25" customFormat="1">
      <c r="A285" s="71"/>
      <c r="B285" s="28"/>
      <c r="D285" s="48"/>
      <c r="E285" s="53"/>
      <c r="F285" s="91"/>
      <c r="H285" s="81"/>
      <c r="I285" s="81"/>
      <c r="J285" s="81"/>
      <c r="K285" s="81"/>
      <c r="L285" s="81"/>
      <c r="M285" s="81"/>
      <c r="N285" s="81"/>
      <c r="O285" s="205"/>
    </row>
    <row r="286" spans="1:15" s="25" customFormat="1">
      <c r="A286" s="71"/>
      <c r="B286" s="28"/>
      <c r="D286" s="48"/>
      <c r="E286" s="53"/>
      <c r="F286" s="91"/>
      <c r="H286" s="81"/>
      <c r="I286" s="81"/>
      <c r="J286" s="81"/>
      <c r="K286" s="81"/>
      <c r="L286" s="81"/>
      <c r="M286" s="81"/>
      <c r="N286" s="81"/>
      <c r="O286" s="205"/>
    </row>
    <row r="287" spans="1:15" s="25" customFormat="1">
      <c r="A287" s="71"/>
      <c r="B287" s="28"/>
      <c r="D287" s="48"/>
      <c r="E287" s="53"/>
      <c r="F287" s="91"/>
      <c r="H287" s="81"/>
      <c r="I287" s="81"/>
      <c r="J287" s="81"/>
      <c r="K287" s="81"/>
      <c r="L287" s="81"/>
      <c r="M287" s="81"/>
      <c r="N287" s="81"/>
      <c r="O287" s="205"/>
    </row>
    <row r="288" spans="1:15" s="25" customFormat="1">
      <c r="A288" s="71"/>
      <c r="B288" s="28"/>
      <c r="D288" s="48"/>
      <c r="E288" s="53"/>
      <c r="F288" s="91"/>
      <c r="H288" s="81"/>
      <c r="I288" s="81"/>
      <c r="J288" s="81"/>
      <c r="K288" s="81"/>
      <c r="L288" s="81"/>
      <c r="M288" s="81"/>
      <c r="N288" s="81"/>
      <c r="O288" s="205"/>
    </row>
    <row r="289" spans="1:15" s="25" customFormat="1">
      <c r="A289" s="71"/>
      <c r="B289" s="28"/>
      <c r="D289" s="48"/>
      <c r="E289" s="53"/>
      <c r="F289" s="91"/>
      <c r="H289" s="81"/>
      <c r="I289" s="81"/>
      <c r="J289" s="81"/>
      <c r="K289" s="81"/>
      <c r="L289" s="81"/>
      <c r="M289" s="81"/>
      <c r="N289" s="81"/>
      <c r="O289" s="205"/>
    </row>
    <row r="290" spans="1:15" s="25" customFormat="1">
      <c r="A290" s="71"/>
      <c r="B290" s="28"/>
      <c r="D290" s="48"/>
      <c r="E290" s="53"/>
      <c r="F290" s="91"/>
      <c r="H290" s="81"/>
      <c r="I290" s="81"/>
      <c r="J290" s="81"/>
      <c r="K290" s="81"/>
      <c r="L290" s="81"/>
      <c r="M290" s="81"/>
      <c r="N290" s="81"/>
      <c r="O290" s="205"/>
    </row>
    <row r="291" spans="1:15" s="25" customFormat="1">
      <c r="A291" s="71"/>
      <c r="B291" s="28"/>
      <c r="D291" s="48"/>
      <c r="E291" s="53"/>
      <c r="F291" s="91"/>
      <c r="H291" s="81"/>
      <c r="I291" s="81"/>
      <c r="J291" s="81"/>
      <c r="K291" s="81"/>
      <c r="L291" s="81"/>
      <c r="M291" s="81"/>
      <c r="N291" s="81"/>
      <c r="O291" s="205"/>
    </row>
    <row r="292" spans="1:15" s="25" customFormat="1">
      <c r="A292" s="71"/>
      <c r="B292" s="28"/>
      <c r="D292" s="48"/>
      <c r="E292" s="53"/>
      <c r="F292" s="91"/>
      <c r="H292" s="81"/>
      <c r="I292" s="81"/>
      <c r="J292" s="81"/>
      <c r="K292" s="81"/>
      <c r="L292" s="81"/>
      <c r="M292" s="81"/>
      <c r="N292" s="81"/>
      <c r="O292" s="205"/>
    </row>
    <row r="293" spans="1:15" s="25" customFormat="1">
      <c r="A293" s="71"/>
      <c r="B293" s="28"/>
      <c r="D293" s="48"/>
      <c r="E293" s="53"/>
      <c r="F293" s="91"/>
      <c r="H293" s="81"/>
      <c r="I293" s="81"/>
      <c r="J293" s="81"/>
      <c r="K293" s="81"/>
      <c r="L293" s="81"/>
      <c r="M293" s="81"/>
      <c r="N293" s="81"/>
      <c r="O293" s="205"/>
    </row>
    <row r="294" spans="1:15" s="25" customFormat="1">
      <c r="A294" s="71"/>
      <c r="B294" s="28"/>
      <c r="D294" s="48"/>
      <c r="E294" s="53"/>
      <c r="F294" s="91"/>
      <c r="H294" s="81"/>
      <c r="I294" s="81"/>
      <c r="J294" s="81"/>
      <c r="K294" s="81"/>
      <c r="L294" s="81"/>
      <c r="M294" s="81"/>
      <c r="N294" s="81"/>
      <c r="O294" s="205"/>
    </row>
    <row r="295" spans="1:15" s="25" customFormat="1">
      <c r="A295" s="71"/>
      <c r="B295" s="28"/>
      <c r="D295" s="48"/>
      <c r="E295" s="53"/>
      <c r="F295" s="91"/>
      <c r="H295" s="81"/>
      <c r="I295" s="81"/>
      <c r="J295" s="81"/>
      <c r="K295" s="81"/>
      <c r="L295" s="81"/>
      <c r="M295" s="81"/>
      <c r="N295" s="81"/>
      <c r="O295" s="205"/>
    </row>
    <row r="296" spans="1:15" s="25" customFormat="1">
      <c r="A296" s="71"/>
      <c r="B296" s="28"/>
      <c r="D296" s="48"/>
      <c r="E296" s="53"/>
      <c r="F296" s="91"/>
      <c r="H296" s="81"/>
      <c r="I296" s="81"/>
      <c r="J296" s="81"/>
      <c r="K296" s="81"/>
      <c r="L296" s="81"/>
      <c r="M296" s="81"/>
      <c r="N296" s="81"/>
      <c r="O296" s="205"/>
    </row>
    <row r="297" spans="1:15" s="25" customFormat="1">
      <c r="A297" s="71"/>
      <c r="B297" s="28"/>
      <c r="D297" s="48"/>
      <c r="E297" s="53"/>
      <c r="F297" s="91"/>
      <c r="H297" s="81"/>
      <c r="I297" s="81"/>
      <c r="J297" s="81"/>
      <c r="K297" s="81"/>
      <c r="L297" s="81"/>
      <c r="M297" s="81"/>
      <c r="N297" s="81"/>
      <c r="O297" s="205"/>
    </row>
    <row r="298" spans="1:15" s="25" customFormat="1">
      <c r="A298" s="71"/>
      <c r="B298" s="28"/>
      <c r="D298" s="48"/>
      <c r="E298" s="53"/>
      <c r="F298" s="91"/>
      <c r="H298" s="81"/>
      <c r="I298" s="81"/>
      <c r="J298" s="81"/>
      <c r="K298" s="81"/>
      <c r="L298" s="81"/>
      <c r="M298" s="81"/>
      <c r="N298" s="81"/>
      <c r="O298" s="205"/>
    </row>
    <row r="299" spans="1:15" s="25" customFormat="1">
      <c r="A299" s="71"/>
      <c r="B299" s="28"/>
      <c r="D299" s="48"/>
      <c r="E299" s="53"/>
      <c r="F299" s="91"/>
      <c r="H299" s="81"/>
      <c r="I299" s="81"/>
      <c r="J299" s="81"/>
      <c r="K299" s="81"/>
      <c r="L299" s="81"/>
      <c r="M299" s="81"/>
      <c r="N299" s="81"/>
      <c r="O299" s="205"/>
    </row>
    <row r="300" spans="1:15" s="25" customFormat="1">
      <c r="A300" s="71"/>
      <c r="B300" s="28"/>
      <c r="D300" s="48"/>
      <c r="E300" s="53"/>
      <c r="F300" s="91"/>
      <c r="H300" s="81"/>
      <c r="I300" s="81"/>
      <c r="J300" s="81"/>
      <c r="K300" s="81"/>
      <c r="L300" s="81"/>
      <c r="M300" s="81"/>
      <c r="N300" s="81"/>
      <c r="O300" s="205"/>
    </row>
    <row r="301" spans="1:15" s="25" customFormat="1">
      <c r="A301" s="71"/>
      <c r="B301" s="28"/>
      <c r="D301" s="48"/>
      <c r="E301" s="53"/>
      <c r="F301" s="91"/>
      <c r="H301" s="81"/>
      <c r="I301" s="81"/>
      <c r="J301" s="81"/>
      <c r="K301" s="81"/>
      <c r="L301" s="81"/>
      <c r="M301" s="81"/>
      <c r="N301" s="81"/>
      <c r="O301" s="205"/>
    </row>
    <row r="302" spans="1:15" s="25" customFormat="1">
      <c r="A302" s="71"/>
      <c r="B302" s="28"/>
      <c r="D302" s="48"/>
      <c r="E302" s="53"/>
      <c r="F302" s="91"/>
      <c r="H302" s="81"/>
      <c r="I302" s="81"/>
      <c r="J302" s="81"/>
      <c r="K302" s="81"/>
      <c r="L302" s="81"/>
      <c r="M302" s="81"/>
      <c r="N302" s="81"/>
      <c r="O302" s="205"/>
    </row>
    <row r="303" spans="1:15" s="25" customFormat="1">
      <c r="A303" s="71"/>
      <c r="B303" s="28"/>
      <c r="D303" s="48"/>
      <c r="E303" s="53"/>
      <c r="F303" s="91"/>
      <c r="H303" s="81"/>
      <c r="I303" s="81"/>
      <c r="J303" s="81"/>
      <c r="K303" s="81"/>
      <c r="L303" s="81"/>
      <c r="M303" s="81"/>
      <c r="N303" s="81"/>
      <c r="O303" s="205"/>
    </row>
    <row r="304" spans="1:15" s="25" customFormat="1">
      <c r="A304" s="71"/>
      <c r="B304" s="28"/>
      <c r="D304" s="48"/>
      <c r="E304" s="53"/>
      <c r="F304" s="91"/>
      <c r="H304" s="81"/>
      <c r="I304" s="81"/>
      <c r="J304" s="81"/>
      <c r="K304" s="81"/>
      <c r="L304" s="81"/>
      <c r="M304" s="81"/>
      <c r="N304" s="81"/>
      <c r="O304" s="205"/>
    </row>
    <row r="305" spans="1:15" s="25" customFormat="1">
      <c r="A305" s="71"/>
      <c r="B305" s="28"/>
      <c r="D305" s="48"/>
      <c r="E305" s="53"/>
      <c r="F305" s="91"/>
      <c r="H305" s="81"/>
      <c r="I305" s="81"/>
      <c r="J305" s="81"/>
      <c r="K305" s="81"/>
      <c r="L305" s="81"/>
      <c r="M305" s="81"/>
      <c r="N305" s="81"/>
      <c r="O305" s="205"/>
    </row>
    <row r="306" spans="1:15" s="25" customFormat="1">
      <c r="A306" s="71"/>
      <c r="B306" s="28"/>
      <c r="D306" s="48"/>
      <c r="E306" s="53"/>
      <c r="F306" s="91"/>
      <c r="H306" s="81"/>
      <c r="I306" s="81"/>
      <c r="J306" s="81"/>
      <c r="K306" s="81"/>
      <c r="L306" s="81"/>
      <c r="M306" s="81"/>
      <c r="N306" s="81"/>
      <c r="O306" s="205"/>
    </row>
    <row r="307" spans="1:15" s="25" customFormat="1">
      <c r="A307" s="71"/>
      <c r="B307" s="28"/>
      <c r="D307" s="48"/>
      <c r="E307" s="53"/>
      <c r="F307" s="91"/>
      <c r="H307" s="81"/>
      <c r="I307" s="81"/>
      <c r="J307" s="81"/>
      <c r="K307" s="81"/>
      <c r="L307" s="81"/>
      <c r="M307" s="81"/>
      <c r="N307" s="81"/>
      <c r="O307" s="205"/>
    </row>
    <row r="308" spans="1:15" s="25" customFormat="1">
      <c r="A308" s="71"/>
      <c r="B308" s="28"/>
      <c r="D308" s="48"/>
      <c r="E308" s="53"/>
      <c r="F308" s="91"/>
      <c r="H308" s="81"/>
      <c r="I308" s="81"/>
      <c r="J308" s="81"/>
      <c r="K308" s="81"/>
      <c r="L308" s="81"/>
      <c r="M308" s="81"/>
      <c r="N308" s="81"/>
      <c r="O308" s="205"/>
    </row>
    <row r="309" spans="1:15" s="25" customFormat="1">
      <c r="A309" s="71"/>
      <c r="B309" s="28"/>
      <c r="D309" s="48"/>
      <c r="E309" s="53"/>
      <c r="F309" s="91"/>
      <c r="H309" s="81"/>
      <c r="I309" s="81"/>
      <c r="J309" s="81"/>
      <c r="K309" s="81"/>
      <c r="L309" s="81"/>
      <c r="M309" s="81"/>
      <c r="N309" s="81"/>
      <c r="O309" s="205"/>
    </row>
    <row r="310" spans="1:15" s="25" customFormat="1">
      <c r="A310" s="71"/>
      <c r="B310" s="28"/>
      <c r="D310" s="48"/>
      <c r="E310" s="53"/>
      <c r="F310" s="91"/>
      <c r="H310" s="81"/>
      <c r="I310" s="81"/>
      <c r="J310" s="81"/>
      <c r="K310" s="81"/>
      <c r="L310" s="81"/>
      <c r="M310" s="81"/>
      <c r="N310" s="81"/>
      <c r="O310" s="205"/>
    </row>
    <row r="311" spans="1:15" s="25" customFormat="1">
      <c r="A311" s="71"/>
      <c r="B311" s="28"/>
      <c r="D311" s="48"/>
      <c r="E311" s="53"/>
      <c r="F311" s="91"/>
      <c r="H311" s="81"/>
      <c r="I311" s="81"/>
      <c r="J311" s="81"/>
      <c r="K311" s="81"/>
      <c r="L311" s="81"/>
      <c r="M311" s="81"/>
      <c r="N311" s="81"/>
      <c r="O311" s="205"/>
    </row>
    <row r="312" spans="1:15" s="25" customFormat="1">
      <c r="A312" s="71"/>
      <c r="B312" s="28"/>
      <c r="D312" s="48"/>
      <c r="E312" s="53"/>
      <c r="F312" s="91"/>
      <c r="H312" s="81"/>
      <c r="I312" s="81"/>
      <c r="J312" s="81"/>
      <c r="K312" s="81"/>
      <c r="L312" s="81"/>
      <c r="M312" s="81"/>
      <c r="N312" s="81"/>
      <c r="O312" s="205"/>
    </row>
    <row r="313" spans="1:15" s="25" customFormat="1">
      <c r="A313" s="71"/>
      <c r="B313" s="28"/>
      <c r="D313" s="48"/>
      <c r="E313" s="53"/>
      <c r="F313" s="91"/>
      <c r="H313" s="81"/>
      <c r="I313" s="81"/>
      <c r="J313" s="81"/>
      <c r="K313" s="81"/>
      <c r="L313" s="81"/>
      <c r="M313" s="81"/>
      <c r="N313" s="81"/>
      <c r="O313" s="205"/>
    </row>
    <row r="314" spans="1:15" s="25" customFormat="1">
      <c r="A314" s="71"/>
      <c r="B314" s="28"/>
      <c r="D314" s="48"/>
      <c r="E314" s="53"/>
      <c r="F314" s="91"/>
      <c r="H314" s="81"/>
      <c r="I314" s="81"/>
      <c r="J314" s="81"/>
      <c r="K314" s="81"/>
      <c r="L314" s="81"/>
      <c r="M314" s="81"/>
      <c r="N314" s="81"/>
      <c r="O314" s="205"/>
    </row>
    <row r="315" spans="1:15" s="25" customFormat="1">
      <c r="A315" s="71"/>
      <c r="B315" s="28"/>
      <c r="D315" s="48"/>
      <c r="E315" s="53"/>
      <c r="F315" s="91"/>
      <c r="H315" s="81"/>
      <c r="I315" s="81"/>
      <c r="J315" s="81"/>
      <c r="K315" s="81"/>
      <c r="L315" s="81"/>
      <c r="M315" s="81"/>
      <c r="N315" s="81"/>
      <c r="O315" s="205"/>
    </row>
    <row r="316" spans="1:15" s="25" customFormat="1">
      <c r="A316" s="71"/>
      <c r="B316" s="28"/>
      <c r="D316" s="48"/>
      <c r="E316" s="53"/>
      <c r="F316" s="91"/>
      <c r="H316" s="81"/>
      <c r="I316" s="81"/>
      <c r="J316" s="81"/>
      <c r="K316" s="81"/>
      <c r="L316" s="81"/>
      <c r="M316" s="81"/>
      <c r="N316" s="81"/>
      <c r="O316" s="205"/>
    </row>
    <row r="317" spans="1:15" s="25" customFormat="1">
      <c r="A317" s="71"/>
      <c r="B317" s="28"/>
      <c r="D317" s="48"/>
      <c r="E317" s="53"/>
      <c r="F317" s="91"/>
      <c r="H317" s="81"/>
      <c r="I317" s="81"/>
      <c r="J317" s="81"/>
      <c r="K317" s="81"/>
      <c r="L317" s="81"/>
      <c r="M317" s="81"/>
      <c r="N317" s="81"/>
      <c r="O317" s="205"/>
    </row>
    <row r="318" spans="1:15" s="25" customFormat="1">
      <c r="A318" s="71"/>
      <c r="B318" s="28"/>
      <c r="D318" s="48"/>
      <c r="E318" s="53"/>
      <c r="F318" s="91"/>
      <c r="H318" s="81"/>
      <c r="I318" s="81"/>
      <c r="J318" s="81"/>
      <c r="K318" s="81"/>
      <c r="L318" s="81"/>
      <c r="M318" s="81"/>
      <c r="N318" s="81"/>
      <c r="O318" s="205"/>
    </row>
    <row r="319" spans="1:15" s="25" customFormat="1">
      <c r="A319" s="71"/>
      <c r="B319" s="28"/>
      <c r="D319" s="48"/>
      <c r="E319" s="53"/>
      <c r="F319" s="91"/>
      <c r="H319" s="81"/>
      <c r="I319" s="81"/>
      <c r="J319" s="81"/>
      <c r="K319" s="81"/>
      <c r="L319" s="81"/>
      <c r="M319" s="81"/>
      <c r="N319" s="81"/>
      <c r="O319" s="205"/>
    </row>
    <row r="320" spans="1:15" s="25" customFormat="1">
      <c r="A320" s="71"/>
      <c r="B320" s="28"/>
      <c r="D320" s="48"/>
      <c r="E320" s="53"/>
      <c r="F320" s="91"/>
      <c r="H320" s="81"/>
      <c r="I320" s="81"/>
      <c r="J320" s="81"/>
      <c r="K320" s="81"/>
      <c r="L320" s="81"/>
      <c r="M320" s="81"/>
      <c r="N320" s="81"/>
      <c r="O320" s="205"/>
    </row>
    <row r="321" spans="1:15" s="25" customFormat="1">
      <c r="A321" s="71"/>
      <c r="B321" s="28"/>
      <c r="D321" s="48"/>
      <c r="E321" s="53"/>
      <c r="F321" s="91"/>
      <c r="H321" s="81"/>
      <c r="I321" s="81"/>
      <c r="J321" s="81"/>
      <c r="K321" s="81"/>
      <c r="L321" s="81"/>
      <c r="M321" s="81"/>
      <c r="N321" s="81"/>
      <c r="O321" s="205"/>
    </row>
    <row r="322" spans="1:15" s="25" customFormat="1">
      <c r="A322" s="71"/>
      <c r="B322" s="28"/>
      <c r="D322" s="48"/>
      <c r="E322" s="53"/>
      <c r="F322" s="91"/>
      <c r="H322" s="81"/>
      <c r="I322" s="81"/>
      <c r="J322" s="81"/>
      <c r="K322" s="81"/>
      <c r="L322" s="81"/>
      <c r="M322" s="81"/>
      <c r="N322" s="81"/>
      <c r="O322" s="205"/>
    </row>
    <row r="323" spans="1:15" s="25" customFormat="1">
      <c r="A323" s="71"/>
      <c r="B323" s="28"/>
      <c r="D323" s="48"/>
      <c r="E323" s="53"/>
      <c r="F323" s="91"/>
      <c r="H323" s="81"/>
      <c r="I323" s="81"/>
      <c r="J323" s="81"/>
      <c r="K323" s="81"/>
      <c r="L323" s="81"/>
      <c r="M323" s="81"/>
      <c r="N323" s="81"/>
      <c r="O323" s="205"/>
    </row>
    <row r="324" spans="1:15" s="25" customFormat="1">
      <c r="A324" s="71"/>
      <c r="B324" s="28"/>
      <c r="D324" s="48"/>
      <c r="E324" s="53"/>
      <c r="F324" s="91"/>
      <c r="H324" s="81"/>
      <c r="I324" s="81"/>
      <c r="J324" s="81"/>
      <c r="K324" s="81"/>
      <c r="L324" s="81"/>
      <c r="M324" s="81"/>
      <c r="N324" s="81"/>
      <c r="O324" s="205"/>
    </row>
    <row r="325" spans="1:15" s="25" customFormat="1">
      <c r="A325" s="71"/>
      <c r="B325" s="28"/>
      <c r="D325" s="48"/>
      <c r="E325" s="53"/>
      <c r="F325" s="91"/>
      <c r="H325" s="81"/>
      <c r="I325" s="81"/>
      <c r="J325" s="81"/>
      <c r="K325" s="81"/>
      <c r="L325" s="81"/>
      <c r="M325" s="81"/>
      <c r="N325" s="81"/>
      <c r="O325" s="205"/>
    </row>
    <row r="326" spans="1:15" s="25" customFormat="1">
      <c r="A326" s="71"/>
      <c r="B326" s="28"/>
      <c r="D326" s="48"/>
      <c r="E326" s="53"/>
      <c r="F326" s="91"/>
      <c r="H326" s="81"/>
      <c r="I326" s="81"/>
      <c r="J326" s="81"/>
      <c r="K326" s="81"/>
      <c r="L326" s="81"/>
      <c r="M326" s="81"/>
      <c r="N326" s="81"/>
      <c r="O326" s="205"/>
    </row>
    <row r="327" spans="1:15" s="25" customFormat="1">
      <c r="A327" s="71"/>
      <c r="B327" s="28"/>
      <c r="D327" s="48"/>
      <c r="E327" s="53"/>
      <c r="F327" s="91"/>
      <c r="H327" s="81"/>
      <c r="I327" s="81"/>
      <c r="J327" s="81"/>
      <c r="K327" s="81"/>
      <c r="L327" s="81"/>
      <c r="M327" s="81"/>
      <c r="N327" s="81"/>
      <c r="O327" s="205"/>
    </row>
    <row r="328" spans="1:15" s="25" customFormat="1">
      <c r="A328" s="71"/>
      <c r="B328" s="28"/>
      <c r="D328" s="48"/>
      <c r="E328" s="53"/>
      <c r="F328" s="91"/>
      <c r="H328" s="81"/>
      <c r="I328" s="81"/>
      <c r="J328" s="81"/>
      <c r="K328" s="81"/>
      <c r="L328" s="81"/>
      <c r="M328" s="81"/>
      <c r="N328" s="81"/>
      <c r="O328" s="205"/>
    </row>
    <row r="329" spans="1:15" s="25" customFormat="1">
      <c r="A329" s="71"/>
      <c r="B329" s="28"/>
      <c r="D329" s="48"/>
      <c r="E329" s="53"/>
      <c r="F329" s="91"/>
      <c r="H329" s="81"/>
      <c r="I329" s="81"/>
      <c r="J329" s="81"/>
      <c r="K329" s="81"/>
      <c r="L329" s="81"/>
      <c r="M329" s="81"/>
      <c r="N329" s="81"/>
      <c r="O329" s="205"/>
    </row>
    <row r="330" spans="1:15" s="25" customFormat="1">
      <c r="A330" s="71"/>
      <c r="B330" s="28"/>
      <c r="D330" s="48"/>
      <c r="E330" s="53"/>
      <c r="F330" s="91"/>
      <c r="H330" s="81"/>
      <c r="I330" s="81"/>
      <c r="J330" s="81"/>
      <c r="K330" s="81"/>
      <c r="L330" s="81"/>
      <c r="M330" s="81"/>
      <c r="N330" s="81"/>
      <c r="O330" s="205"/>
    </row>
    <row r="331" spans="1:15" s="25" customFormat="1">
      <c r="A331" s="71"/>
      <c r="B331" s="28"/>
      <c r="D331" s="48"/>
      <c r="E331" s="53"/>
      <c r="F331" s="91"/>
      <c r="H331" s="81"/>
      <c r="I331" s="81"/>
      <c r="J331" s="81"/>
      <c r="K331" s="81"/>
      <c r="L331" s="81"/>
      <c r="M331" s="81"/>
      <c r="N331" s="81"/>
      <c r="O331" s="205"/>
    </row>
    <row r="332" spans="1:15" s="25" customFormat="1">
      <c r="A332" s="71"/>
      <c r="B332" s="28"/>
      <c r="D332" s="48"/>
      <c r="E332" s="53"/>
      <c r="F332" s="91"/>
      <c r="H332" s="81"/>
      <c r="I332" s="81"/>
      <c r="J332" s="81"/>
      <c r="K332" s="81"/>
      <c r="L332" s="81"/>
      <c r="M332" s="81"/>
      <c r="N332" s="81"/>
      <c r="O332" s="205"/>
    </row>
    <row r="333" spans="1:15" s="25" customFormat="1">
      <c r="A333" s="71"/>
      <c r="B333" s="28"/>
      <c r="D333" s="48"/>
      <c r="E333" s="53"/>
      <c r="F333" s="91"/>
      <c r="H333" s="81"/>
      <c r="I333" s="81"/>
      <c r="J333" s="81"/>
      <c r="K333" s="81"/>
      <c r="L333" s="81"/>
      <c r="M333" s="81"/>
      <c r="N333" s="81"/>
      <c r="O333" s="205"/>
    </row>
    <row r="334" spans="1:15" s="25" customFormat="1">
      <c r="A334" s="71"/>
      <c r="B334" s="28"/>
      <c r="D334" s="48"/>
      <c r="E334" s="53"/>
      <c r="F334" s="91"/>
      <c r="H334" s="81"/>
      <c r="I334" s="81"/>
      <c r="J334" s="81"/>
      <c r="K334" s="81"/>
      <c r="L334" s="81"/>
      <c r="M334" s="81"/>
      <c r="N334" s="81"/>
      <c r="O334" s="205"/>
    </row>
    <row r="335" spans="1:15" s="25" customFormat="1">
      <c r="A335" s="71"/>
      <c r="B335" s="28"/>
      <c r="D335" s="48"/>
      <c r="E335" s="53"/>
      <c r="F335" s="91"/>
      <c r="H335" s="81"/>
      <c r="I335" s="81"/>
      <c r="J335" s="81"/>
      <c r="K335" s="81"/>
      <c r="L335" s="81"/>
      <c r="M335" s="81"/>
      <c r="N335" s="81"/>
      <c r="O335" s="205"/>
    </row>
    <row r="336" spans="1:15" s="25" customFormat="1">
      <c r="A336" s="71"/>
      <c r="B336" s="28"/>
      <c r="D336" s="48"/>
      <c r="E336" s="53"/>
      <c r="F336" s="91"/>
      <c r="H336" s="81"/>
      <c r="I336" s="81"/>
      <c r="J336" s="81"/>
      <c r="K336" s="81"/>
      <c r="L336" s="81"/>
      <c r="M336" s="81"/>
      <c r="N336" s="81"/>
      <c r="O336" s="205"/>
    </row>
    <row r="337" spans="1:15" s="25" customFormat="1">
      <c r="A337" s="71"/>
      <c r="B337" s="28"/>
      <c r="D337" s="48"/>
      <c r="E337" s="53"/>
      <c r="F337" s="91"/>
      <c r="H337" s="81"/>
      <c r="I337" s="81"/>
      <c r="J337" s="81"/>
      <c r="K337" s="81"/>
      <c r="L337" s="81"/>
      <c r="M337" s="81"/>
      <c r="N337" s="81"/>
      <c r="O337" s="205"/>
    </row>
    <row r="338" spans="1:15" s="25" customFormat="1">
      <c r="A338" s="71"/>
      <c r="B338" s="28"/>
      <c r="D338" s="48"/>
      <c r="E338" s="53"/>
      <c r="F338" s="91"/>
      <c r="H338" s="81"/>
      <c r="I338" s="81"/>
      <c r="J338" s="81"/>
      <c r="K338" s="81"/>
      <c r="L338" s="81"/>
      <c r="M338" s="81"/>
      <c r="N338" s="81"/>
      <c r="O338" s="205"/>
    </row>
    <row r="339" spans="1:15" s="25" customFormat="1">
      <c r="A339" s="71"/>
      <c r="B339" s="28"/>
      <c r="D339" s="48"/>
      <c r="E339" s="53"/>
      <c r="F339" s="91"/>
      <c r="H339" s="81"/>
      <c r="I339" s="81"/>
      <c r="J339" s="81"/>
      <c r="K339" s="81"/>
      <c r="L339" s="81"/>
      <c r="M339" s="81"/>
      <c r="N339" s="81"/>
      <c r="O339" s="205"/>
    </row>
    <row r="340" spans="1:15" s="25" customFormat="1">
      <c r="A340" s="71"/>
      <c r="B340" s="28"/>
      <c r="D340" s="48"/>
      <c r="E340" s="53"/>
      <c r="F340" s="91"/>
      <c r="H340" s="81"/>
      <c r="I340" s="81"/>
      <c r="J340" s="81"/>
      <c r="K340" s="81"/>
      <c r="L340" s="81"/>
      <c r="M340" s="81"/>
      <c r="N340" s="81"/>
      <c r="O340" s="205"/>
    </row>
    <row r="341" spans="1:15" s="25" customFormat="1">
      <c r="A341" s="71"/>
      <c r="B341" s="28"/>
      <c r="D341" s="48"/>
      <c r="E341" s="53"/>
      <c r="F341" s="91"/>
      <c r="H341" s="81"/>
      <c r="I341" s="81"/>
      <c r="J341" s="81"/>
      <c r="K341" s="81"/>
      <c r="L341" s="81"/>
      <c r="M341" s="81"/>
      <c r="N341" s="81"/>
      <c r="O341" s="205"/>
    </row>
    <row r="342" spans="1:15" s="25" customFormat="1">
      <c r="A342" s="71"/>
      <c r="B342" s="28"/>
      <c r="D342" s="48"/>
      <c r="E342" s="53"/>
      <c r="F342" s="91"/>
      <c r="H342" s="81"/>
      <c r="I342" s="81"/>
      <c r="J342" s="81"/>
      <c r="K342" s="81"/>
      <c r="L342" s="81"/>
      <c r="M342" s="81"/>
      <c r="N342" s="81"/>
      <c r="O342" s="205"/>
    </row>
    <row r="343" spans="1:15" s="25" customFormat="1">
      <c r="A343" s="71"/>
      <c r="B343" s="28"/>
      <c r="D343" s="48"/>
      <c r="E343" s="53"/>
      <c r="F343" s="91"/>
      <c r="H343" s="81"/>
      <c r="I343" s="81"/>
      <c r="J343" s="81"/>
      <c r="K343" s="81"/>
      <c r="L343" s="81"/>
      <c r="M343" s="81"/>
      <c r="N343" s="81"/>
      <c r="O343" s="205"/>
    </row>
    <row r="344" spans="1:15" s="25" customFormat="1">
      <c r="A344" s="71"/>
      <c r="B344" s="28"/>
      <c r="D344" s="48"/>
      <c r="E344" s="53"/>
      <c r="F344" s="91"/>
      <c r="H344" s="81"/>
      <c r="I344" s="81"/>
      <c r="J344" s="81"/>
      <c r="K344" s="81"/>
      <c r="L344" s="81"/>
      <c r="M344" s="81"/>
      <c r="N344" s="81"/>
      <c r="O344" s="205"/>
    </row>
    <row r="345" spans="1:15" s="25" customFormat="1">
      <c r="A345" s="71"/>
      <c r="B345" s="28"/>
      <c r="D345" s="48"/>
      <c r="E345" s="53"/>
      <c r="F345" s="91"/>
      <c r="H345" s="81"/>
      <c r="I345" s="81"/>
      <c r="J345" s="81"/>
      <c r="K345" s="81"/>
      <c r="L345" s="81"/>
      <c r="M345" s="81"/>
      <c r="N345" s="81"/>
      <c r="O345" s="205"/>
    </row>
    <row r="346" spans="1:15" s="25" customFormat="1">
      <c r="A346" s="71"/>
      <c r="B346" s="28"/>
      <c r="D346" s="48"/>
      <c r="E346" s="53"/>
      <c r="F346" s="91"/>
      <c r="H346" s="81"/>
      <c r="I346" s="81"/>
      <c r="J346" s="81"/>
      <c r="K346" s="81"/>
      <c r="L346" s="81"/>
      <c r="M346" s="81"/>
      <c r="N346" s="81"/>
      <c r="O346" s="205"/>
    </row>
    <row r="347" spans="1:15" s="25" customFormat="1">
      <c r="A347" s="71"/>
      <c r="B347" s="28"/>
      <c r="D347" s="48"/>
      <c r="E347" s="53"/>
      <c r="F347" s="91"/>
      <c r="H347" s="81"/>
      <c r="I347" s="81"/>
      <c r="J347" s="81"/>
      <c r="K347" s="81"/>
      <c r="L347" s="81"/>
      <c r="M347" s="81"/>
      <c r="N347" s="81"/>
      <c r="O347" s="205"/>
    </row>
    <row r="348" spans="1:15" s="25" customFormat="1">
      <c r="A348" s="71"/>
      <c r="B348" s="28"/>
      <c r="D348" s="48"/>
      <c r="E348" s="53"/>
      <c r="F348" s="91"/>
      <c r="H348" s="81"/>
      <c r="I348" s="81"/>
      <c r="J348" s="81"/>
      <c r="K348" s="81"/>
      <c r="L348" s="81"/>
      <c r="M348" s="81"/>
      <c r="N348" s="81"/>
      <c r="O348" s="205"/>
    </row>
    <row r="349" spans="1:15" s="25" customFormat="1">
      <c r="A349" s="71"/>
      <c r="B349" s="28"/>
      <c r="D349" s="48"/>
      <c r="E349" s="53"/>
      <c r="F349" s="91"/>
      <c r="H349" s="81"/>
      <c r="I349" s="81"/>
      <c r="J349" s="81"/>
      <c r="K349" s="81"/>
      <c r="L349" s="81"/>
      <c r="M349" s="81"/>
      <c r="N349" s="81"/>
      <c r="O349" s="205"/>
    </row>
    <row r="350" spans="1:15" s="25" customFormat="1">
      <c r="A350" s="71"/>
      <c r="B350" s="28"/>
      <c r="D350" s="48"/>
      <c r="E350" s="53"/>
      <c r="F350" s="91"/>
      <c r="H350" s="81"/>
      <c r="I350" s="81"/>
      <c r="J350" s="81"/>
      <c r="K350" s="81"/>
      <c r="L350" s="81"/>
      <c r="M350" s="81"/>
      <c r="N350" s="81"/>
      <c r="O350" s="205"/>
    </row>
    <row r="351" spans="1:15" s="25" customFormat="1">
      <c r="A351" s="71"/>
      <c r="B351" s="28"/>
      <c r="D351" s="48"/>
      <c r="E351" s="53"/>
      <c r="F351" s="91"/>
      <c r="H351" s="81"/>
      <c r="I351" s="81"/>
      <c r="J351" s="81"/>
      <c r="K351" s="81"/>
      <c r="L351" s="81"/>
      <c r="M351" s="81"/>
      <c r="N351" s="81"/>
      <c r="O351" s="205"/>
    </row>
    <row r="352" spans="1:15" s="25" customFormat="1">
      <c r="A352" s="71"/>
      <c r="B352" s="28"/>
      <c r="D352" s="48"/>
      <c r="E352" s="53"/>
      <c r="F352" s="91"/>
      <c r="H352" s="81"/>
      <c r="I352" s="81"/>
      <c r="J352" s="81"/>
      <c r="K352" s="81"/>
      <c r="L352" s="81"/>
      <c r="M352" s="81"/>
      <c r="N352" s="81"/>
      <c r="O352" s="205"/>
    </row>
    <row r="353" spans="1:15" s="25" customFormat="1">
      <c r="A353" s="71"/>
      <c r="B353" s="28"/>
      <c r="D353" s="48"/>
      <c r="E353" s="53"/>
      <c r="F353" s="91"/>
      <c r="H353" s="81"/>
      <c r="I353" s="81"/>
      <c r="J353" s="81"/>
      <c r="K353" s="81"/>
      <c r="L353" s="81"/>
      <c r="M353" s="81"/>
      <c r="N353" s="81"/>
      <c r="O353" s="205"/>
    </row>
    <row r="354" spans="1:15" s="25" customFormat="1">
      <c r="A354" s="71"/>
      <c r="B354" s="28"/>
      <c r="D354" s="48"/>
      <c r="E354" s="53"/>
      <c r="F354" s="91"/>
      <c r="H354" s="81"/>
      <c r="I354" s="81"/>
      <c r="J354" s="81"/>
      <c r="K354" s="81"/>
      <c r="L354" s="81"/>
      <c r="M354" s="81"/>
      <c r="N354" s="81"/>
      <c r="O354" s="205"/>
    </row>
    <row r="355" spans="1:15" s="25" customFormat="1">
      <c r="A355" s="71"/>
      <c r="B355" s="28"/>
      <c r="D355" s="48"/>
      <c r="E355" s="53"/>
      <c r="F355" s="91"/>
      <c r="H355" s="81"/>
      <c r="I355" s="81"/>
      <c r="J355" s="81"/>
      <c r="K355" s="81"/>
      <c r="L355" s="81"/>
      <c r="M355" s="81"/>
      <c r="N355" s="81"/>
      <c r="O355" s="205"/>
    </row>
    <row r="356" spans="1:15" s="25" customFormat="1">
      <c r="A356" s="71"/>
      <c r="B356" s="28"/>
      <c r="D356" s="48"/>
      <c r="E356" s="53"/>
      <c r="F356" s="91"/>
      <c r="H356" s="81"/>
      <c r="I356" s="81"/>
      <c r="J356" s="81"/>
      <c r="K356" s="81"/>
      <c r="L356" s="81"/>
      <c r="M356" s="81"/>
      <c r="N356" s="81"/>
      <c r="O356" s="205"/>
    </row>
    <row r="357" spans="1:15" s="25" customFormat="1">
      <c r="A357" s="71"/>
      <c r="B357" s="28"/>
      <c r="D357" s="48"/>
      <c r="E357" s="53"/>
      <c r="F357" s="91"/>
      <c r="H357" s="81"/>
      <c r="I357" s="81"/>
      <c r="J357" s="81"/>
      <c r="K357" s="81"/>
      <c r="L357" s="81"/>
      <c r="M357" s="81"/>
      <c r="N357" s="81"/>
      <c r="O357" s="205"/>
    </row>
    <row r="358" spans="1:15" s="25" customFormat="1">
      <c r="A358" s="71"/>
      <c r="B358" s="28"/>
      <c r="D358" s="48"/>
      <c r="E358" s="53"/>
      <c r="F358" s="91"/>
      <c r="H358" s="81"/>
      <c r="I358" s="81"/>
      <c r="J358" s="81"/>
      <c r="K358" s="81"/>
      <c r="L358" s="81"/>
      <c r="M358" s="81"/>
      <c r="N358" s="81"/>
      <c r="O358" s="205"/>
    </row>
    <row r="359" spans="1:15" s="25" customFormat="1">
      <c r="A359" s="71"/>
      <c r="B359" s="28"/>
      <c r="D359" s="48"/>
      <c r="E359" s="53"/>
      <c r="F359" s="91"/>
      <c r="H359" s="81"/>
      <c r="I359" s="81"/>
      <c r="J359" s="81"/>
      <c r="K359" s="81"/>
      <c r="L359" s="81"/>
      <c r="M359" s="81"/>
      <c r="N359" s="81"/>
      <c r="O359" s="205"/>
    </row>
    <row r="360" spans="1:15" s="25" customFormat="1">
      <c r="A360" s="71"/>
      <c r="B360" s="28"/>
      <c r="D360" s="48"/>
      <c r="E360" s="53"/>
      <c r="F360" s="91"/>
      <c r="H360" s="81"/>
      <c r="I360" s="81"/>
      <c r="J360" s="81"/>
      <c r="K360" s="81"/>
      <c r="L360" s="81"/>
      <c r="M360" s="81"/>
      <c r="N360" s="81"/>
      <c r="O360" s="205"/>
    </row>
    <row r="361" spans="1:15" s="25" customFormat="1">
      <c r="A361" s="71"/>
      <c r="B361" s="28"/>
      <c r="D361" s="48"/>
      <c r="E361" s="53"/>
      <c r="F361" s="91"/>
      <c r="H361" s="81"/>
      <c r="I361" s="81"/>
      <c r="J361" s="81"/>
      <c r="K361" s="81"/>
      <c r="L361" s="81"/>
      <c r="M361" s="81"/>
      <c r="N361" s="81"/>
      <c r="O361" s="205"/>
    </row>
    <row r="362" spans="1:15" s="25" customFormat="1">
      <c r="A362" s="71"/>
      <c r="B362" s="28"/>
      <c r="D362" s="48"/>
      <c r="E362" s="53"/>
      <c r="F362" s="91"/>
      <c r="H362" s="81"/>
      <c r="I362" s="81"/>
      <c r="J362" s="81"/>
      <c r="K362" s="81"/>
      <c r="L362" s="81"/>
      <c r="M362" s="81"/>
      <c r="N362" s="81"/>
      <c r="O362" s="205"/>
    </row>
    <row r="363" spans="1:15" s="25" customFormat="1">
      <c r="A363" s="71"/>
      <c r="B363" s="28"/>
      <c r="D363" s="48"/>
      <c r="E363" s="53"/>
      <c r="F363" s="91"/>
      <c r="H363" s="81"/>
      <c r="I363" s="81"/>
      <c r="J363" s="81"/>
      <c r="K363" s="81"/>
      <c r="L363" s="81"/>
      <c r="M363" s="81"/>
      <c r="N363" s="81"/>
      <c r="O363" s="205"/>
    </row>
    <row r="364" spans="1:15" s="25" customFormat="1">
      <c r="A364" s="71"/>
      <c r="B364" s="28"/>
      <c r="D364" s="48"/>
      <c r="E364" s="53"/>
      <c r="F364" s="91"/>
      <c r="H364" s="81"/>
      <c r="I364" s="81"/>
      <c r="J364" s="81"/>
      <c r="K364" s="81"/>
      <c r="L364" s="81"/>
      <c r="M364" s="81"/>
      <c r="N364" s="81"/>
      <c r="O364" s="205"/>
    </row>
    <row r="365" spans="1:15" s="25" customFormat="1">
      <c r="A365" s="71"/>
      <c r="B365" s="28"/>
      <c r="D365" s="48"/>
      <c r="E365" s="53"/>
      <c r="F365" s="91"/>
      <c r="H365" s="81"/>
      <c r="I365" s="81"/>
      <c r="J365" s="81"/>
      <c r="K365" s="81"/>
      <c r="L365" s="81"/>
      <c r="M365" s="81"/>
      <c r="N365" s="81"/>
      <c r="O365" s="205"/>
    </row>
    <row r="366" spans="1:15" s="25" customFormat="1">
      <c r="A366" s="71"/>
      <c r="B366" s="28"/>
      <c r="D366" s="48"/>
      <c r="E366" s="53"/>
      <c r="F366" s="91"/>
      <c r="H366" s="81"/>
      <c r="I366" s="81"/>
      <c r="J366" s="81"/>
      <c r="K366" s="81"/>
      <c r="L366" s="81"/>
      <c r="M366" s="81"/>
      <c r="N366" s="81"/>
      <c r="O366" s="205"/>
    </row>
    <row r="367" spans="1:15" s="25" customFormat="1">
      <c r="A367" s="71"/>
      <c r="B367" s="28"/>
      <c r="D367" s="48"/>
      <c r="E367" s="53"/>
      <c r="F367" s="91"/>
      <c r="H367" s="81"/>
      <c r="I367" s="81"/>
      <c r="J367" s="81"/>
      <c r="K367" s="81"/>
      <c r="L367" s="81"/>
      <c r="M367" s="81"/>
      <c r="N367" s="81"/>
      <c r="O367" s="205"/>
    </row>
    <row r="368" spans="1:15" s="25" customFormat="1">
      <c r="A368" s="71"/>
      <c r="B368" s="28"/>
      <c r="D368" s="48"/>
      <c r="E368" s="53"/>
      <c r="F368" s="91"/>
      <c r="H368" s="81"/>
      <c r="I368" s="81"/>
      <c r="J368" s="81"/>
      <c r="K368" s="81"/>
      <c r="L368" s="81"/>
      <c r="M368" s="81"/>
      <c r="N368" s="81"/>
      <c r="O368" s="205"/>
    </row>
    <row r="369" spans="1:15" s="25" customFormat="1">
      <c r="A369" s="71"/>
      <c r="B369" s="28"/>
      <c r="D369" s="48"/>
      <c r="E369" s="53"/>
      <c r="F369" s="91"/>
      <c r="H369" s="81"/>
      <c r="I369" s="81"/>
      <c r="J369" s="81"/>
      <c r="K369" s="81"/>
      <c r="L369" s="81"/>
      <c r="M369" s="81"/>
      <c r="N369" s="81"/>
      <c r="O369" s="205"/>
    </row>
    <row r="370" spans="1:15" s="25" customFormat="1">
      <c r="A370" s="71"/>
      <c r="B370" s="28"/>
      <c r="D370" s="48"/>
      <c r="E370" s="53"/>
      <c r="F370" s="91"/>
      <c r="H370" s="81"/>
      <c r="I370" s="81"/>
      <c r="J370" s="81"/>
      <c r="K370" s="81"/>
      <c r="L370" s="81"/>
      <c r="M370" s="81"/>
      <c r="N370" s="81"/>
      <c r="O370" s="205"/>
    </row>
    <row r="371" spans="1:15" s="25" customFormat="1">
      <c r="A371" s="71"/>
      <c r="B371" s="28"/>
      <c r="D371" s="48"/>
      <c r="E371" s="53"/>
      <c r="F371" s="91"/>
      <c r="H371" s="81"/>
      <c r="I371" s="81"/>
      <c r="J371" s="81"/>
      <c r="K371" s="81"/>
      <c r="L371" s="81"/>
      <c r="M371" s="81"/>
      <c r="N371" s="81"/>
      <c r="O371" s="205"/>
    </row>
    <row r="372" spans="1:15" s="25" customFormat="1">
      <c r="A372" s="71"/>
      <c r="B372" s="28"/>
      <c r="D372" s="48"/>
      <c r="E372" s="53"/>
      <c r="F372" s="91"/>
      <c r="H372" s="81"/>
      <c r="I372" s="81"/>
      <c r="J372" s="81"/>
      <c r="K372" s="81"/>
      <c r="L372" s="81"/>
      <c r="M372" s="81"/>
      <c r="N372" s="81"/>
      <c r="O372" s="205"/>
    </row>
    <row r="373" spans="1:15" s="25" customFormat="1">
      <c r="A373" s="71"/>
      <c r="B373" s="28"/>
      <c r="D373" s="48"/>
      <c r="E373" s="53"/>
      <c r="F373" s="91"/>
      <c r="H373" s="81"/>
      <c r="I373" s="81"/>
      <c r="J373" s="81"/>
      <c r="K373" s="81"/>
      <c r="L373" s="81"/>
      <c r="M373" s="81"/>
      <c r="N373" s="81"/>
      <c r="O373" s="205"/>
    </row>
    <row r="374" spans="1:15" s="25" customFormat="1">
      <c r="A374" s="71"/>
      <c r="B374" s="28"/>
      <c r="D374" s="48"/>
      <c r="E374" s="53"/>
      <c r="F374" s="91"/>
      <c r="H374" s="81"/>
      <c r="I374" s="81"/>
      <c r="J374" s="81"/>
      <c r="K374" s="81"/>
      <c r="L374" s="81"/>
      <c r="M374" s="81"/>
      <c r="N374" s="81"/>
      <c r="O374" s="205"/>
    </row>
    <row r="375" spans="1:15" s="25" customFormat="1">
      <c r="A375" s="71"/>
      <c r="B375" s="28"/>
      <c r="D375" s="48"/>
      <c r="E375" s="53"/>
      <c r="F375" s="91"/>
      <c r="H375" s="81"/>
      <c r="I375" s="81"/>
      <c r="J375" s="81"/>
      <c r="K375" s="81"/>
      <c r="L375" s="81"/>
      <c r="M375" s="81"/>
      <c r="N375" s="81"/>
      <c r="O375" s="205"/>
    </row>
    <row r="376" spans="1:15" s="25" customFormat="1">
      <c r="A376" s="71"/>
      <c r="B376" s="28"/>
      <c r="D376" s="48"/>
      <c r="E376" s="53"/>
      <c r="F376" s="91"/>
      <c r="H376" s="81"/>
      <c r="I376" s="81"/>
      <c r="J376" s="81"/>
      <c r="K376" s="81"/>
      <c r="L376" s="81"/>
      <c r="M376" s="81"/>
      <c r="N376" s="81"/>
      <c r="O376" s="205"/>
    </row>
    <row r="377" spans="1:15" s="25" customFormat="1">
      <c r="A377" s="71"/>
      <c r="B377" s="28"/>
      <c r="D377" s="48"/>
      <c r="E377" s="53"/>
      <c r="F377" s="91"/>
      <c r="H377" s="81"/>
      <c r="I377" s="81"/>
      <c r="J377" s="81"/>
      <c r="K377" s="81"/>
      <c r="L377" s="81"/>
      <c r="M377" s="81"/>
      <c r="N377" s="81"/>
      <c r="O377" s="205"/>
    </row>
    <row r="378" spans="1:15" s="25" customFormat="1">
      <c r="A378" s="71"/>
      <c r="B378" s="28"/>
      <c r="D378" s="48"/>
      <c r="E378" s="53"/>
      <c r="F378" s="91"/>
      <c r="H378" s="81"/>
      <c r="I378" s="81"/>
      <c r="J378" s="81"/>
      <c r="K378" s="81"/>
      <c r="L378" s="81"/>
      <c r="M378" s="81"/>
      <c r="N378" s="81"/>
      <c r="O378" s="205"/>
    </row>
    <row r="379" spans="1:15" s="25" customFormat="1">
      <c r="A379" s="71"/>
      <c r="B379" s="28"/>
      <c r="D379" s="48"/>
      <c r="E379" s="53"/>
      <c r="F379" s="91"/>
      <c r="H379" s="81"/>
      <c r="I379" s="81"/>
      <c r="J379" s="81"/>
      <c r="K379" s="81"/>
      <c r="L379" s="81"/>
      <c r="M379" s="81"/>
      <c r="N379" s="81"/>
      <c r="O379" s="205"/>
    </row>
    <row r="380" spans="1:15" s="25" customFormat="1">
      <c r="A380" s="71"/>
      <c r="B380" s="28"/>
      <c r="D380" s="48"/>
      <c r="E380" s="53"/>
      <c r="F380" s="91"/>
      <c r="H380" s="81"/>
      <c r="I380" s="81"/>
      <c r="J380" s="81"/>
      <c r="K380" s="81"/>
      <c r="L380" s="81"/>
      <c r="M380" s="81"/>
      <c r="N380" s="81"/>
      <c r="O380" s="205"/>
    </row>
    <row r="381" spans="1:15" s="25" customFormat="1">
      <c r="A381" s="71"/>
      <c r="B381" s="28"/>
      <c r="D381" s="48"/>
      <c r="E381" s="53"/>
      <c r="F381" s="91"/>
      <c r="H381" s="81"/>
      <c r="I381" s="81"/>
      <c r="J381" s="81"/>
      <c r="K381" s="81"/>
      <c r="L381" s="81"/>
      <c r="M381" s="81"/>
      <c r="N381" s="81"/>
      <c r="O381" s="205"/>
    </row>
    <row r="382" spans="1:15" s="25" customFormat="1">
      <c r="A382" s="71"/>
      <c r="B382" s="28"/>
      <c r="D382" s="48"/>
      <c r="E382" s="53"/>
      <c r="F382" s="91"/>
      <c r="H382" s="81"/>
      <c r="I382" s="81"/>
      <c r="J382" s="81"/>
      <c r="K382" s="81"/>
      <c r="L382" s="81"/>
      <c r="M382" s="81"/>
      <c r="N382" s="81"/>
      <c r="O382" s="205"/>
    </row>
    <row r="383" spans="1:15" s="25" customFormat="1">
      <c r="A383" s="71"/>
      <c r="B383" s="28"/>
      <c r="D383" s="48"/>
      <c r="E383" s="53"/>
      <c r="F383" s="91"/>
      <c r="H383" s="81"/>
      <c r="I383" s="81"/>
      <c r="J383" s="81"/>
      <c r="K383" s="81"/>
      <c r="L383" s="81"/>
      <c r="M383" s="81"/>
      <c r="N383" s="81"/>
      <c r="O383" s="205"/>
    </row>
    <row r="384" spans="1:15" s="25" customFormat="1">
      <c r="A384" s="71"/>
      <c r="B384" s="28"/>
      <c r="D384" s="48"/>
      <c r="E384" s="53"/>
      <c r="F384" s="91"/>
      <c r="H384" s="81"/>
      <c r="I384" s="81"/>
      <c r="J384" s="81"/>
      <c r="K384" s="81"/>
      <c r="L384" s="81"/>
      <c r="M384" s="81"/>
      <c r="N384" s="81"/>
      <c r="O384" s="205"/>
    </row>
    <row r="385" spans="1:15" s="25" customFormat="1">
      <c r="A385" s="71"/>
      <c r="B385" s="28"/>
      <c r="D385" s="48"/>
      <c r="E385" s="53"/>
      <c r="F385" s="91"/>
      <c r="H385" s="81"/>
      <c r="I385" s="81"/>
      <c r="J385" s="81"/>
      <c r="K385" s="81"/>
      <c r="L385" s="81"/>
      <c r="M385" s="81"/>
      <c r="N385" s="81"/>
      <c r="O385" s="205"/>
    </row>
    <row r="386" spans="1:15" s="25" customFormat="1">
      <c r="A386" s="71"/>
      <c r="B386" s="28"/>
      <c r="D386" s="48"/>
      <c r="E386" s="53"/>
      <c r="F386" s="91"/>
      <c r="H386" s="81"/>
      <c r="I386" s="81"/>
      <c r="J386" s="81"/>
      <c r="K386" s="81"/>
      <c r="L386" s="81"/>
      <c r="M386" s="81"/>
      <c r="N386" s="81"/>
      <c r="O386" s="205"/>
    </row>
    <row r="387" spans="1:15" s="25" customFormat="1">
      <c r="A387" s="71"/>
      <c r="B387" s="28"/>
      <c r="D387" s="48"/>
      <c r="E387" s="53"/>
      <c r="F387" s="91"/>
      <c r="H387" s="81"/>
      <c r="I387" s="81"/>
      <c r="J387" s="81"/>
      <c r="K387" s="81"/>
      <c r="L387" s="81"/>
      <c r="M387" s="81"/>
      <c r="N387" s="81"/>
      <c r="O387" s="205"/>
    </row>
    <row r="388" spans="1:15" s="25" customFormat="1">
      <c r="A388" s="71"/>
      <c r="B388" s="28"/>
      <c r="D388" s="48"/>
      <c r="E388" s="53"/>
      <c r="F388" s="91"/>
      <c r="H388" s="81"/>
      <c r="I388" s="81"/>
      <c r="J388" s="81"/>
      <c r="K388" s="81"/>
      <c r="L388" s="81"/>
      <c r="M388" s="81"/>
      <c r="N388" s="81"/>
      <c r="O388" s="205"/>
    </row>
    <row r="389" spans="1:15" s="25" customFormat="1">
      <c r="A389" s="71"/>
      <c r="B389" s="28"/>
      <c r="D389" s="48"/>
      <c r="E389" s="53"/>
      <c r="F389" s="91"/>
      <c r="H389" s="81"/>
      <c r="I389" s="81"/>
      <c r="J389" s="81"/>
      <c r="K389" s="81"/>
      <c r="L389" s="81"/>
      <c r="M389" s="81"/>
      <c r="N389" s="81"/>
      <c r="O389" s="205"/>
    </row>
    <row r="390" spans="1:15" s="25" customFormat="1">
      <c r="A390" s="71"/>
      <c r="B390" s="28"/>
      <c r="D390" s="48"/>
      <c r="E390" s="53"/>
      <c r="F390" s="91"/>
      <c r="H390" s="81"/>
      <c r="I390" s="81"/>
      <c r="J390" s="81"/>
      <c r="K390" s="81"/>
      <c r="L390" s="81"/>
      <c r="M390" s="81"/>
      <c r="N390" s="81"/>
      <c r="O390" s="205"/>
    </row>
    <row r="391" spans="1:15" s="25" customFormat="1">
      <c r="A391" s="71"/>
      <c r="B391" s="28"/>
      <c r="D391" s="48"/>
      <c r="E391" s="53"/>
      <c r="F391" s="91"/>
      <c r="H391" s="81"/>
      <c r="I391" s="81"/>
      <c r="J391" s="81"/>
      <c r="K391" s="81"/>
      <c r="L391" s="81"/>
      <c r="M391" s="81"/>
      <c r="N391" s="81"/>
      <c r="O391" s="205"/>
    </row>
    <row r="392" spans="1:15" s="25" customFormat="1">
      <c r="A392" s="71"/>
      <c r="B392" s="28"/>
      <c r="D392" s="48"/>
      <c r="E392" s="53"/>
      <c r="F392" s="91"/>
      <c r="H392" s="81"/>
      <c r="I392" s="81"/>
      <c r="J392" s="81"/>
      <c r="K392" s="81"/>
      <c r="L392" s="81"/>
      <c r="M392" s="81"/>
      <c r="N392" s="81"/>
      <c r="O392" s="205"/>
    </row>
    <row r="393" spans="1:15" s="25" customFormat="1">
      <c r="A393" s="71"/>
      <c r="B393" s="28"/>
      <c r="D393" s="48"/>
      <c r="E393" s="53"/>
      <c r="F393" s="91"/>
      <c r="H393" s="81"/>
      <c r="I393" s="81"/>
      <c r="J393" s="81"/>
      <c r="K393" s="81"/>
      <c r="L393" s="81"/>
      <c r="M393" s="81"/>
      <c r="N393" s="81"/>
      <c r="O393" s="205"/>
    </row>
    <row r="394" spans="1:15" s="25" customFormat="1">
      <c r="A394" s="71"/>
      <c r="B394" s="28"/>
      <c r="D394" s="48"/>
      <c r="E394" s="53"/>
      <c r="F394" s="91"/>
      <c r="H394" s="81"/>
      <c r="I394" s="81"/>
      <c r="J394" s="81"/>
      <c r="K394" s="81"/>
      <c r="L394" s="81"/>
      <c r="M394" s="81"/>
      <c r="N394" s="81"/>
      <c r="O394" s="205"/>
    </row>
    <row r="395" spans="1:15" s="25" customFormat="1">
      <c r="A395" s="71"/>
      <c r="B395" s="28"/>
      <c r="D395" s="48"/>
      <c r="E395" s="53"/>
      <c r="F395" s="91"/>
      <c r="H395" s="81"/>
      <c r="I395" s="81"/>
      <c r="J395" s="81"/>
      <c r="K395" s="81"/>
      <c r="L395" s="81"/>
      <c r="M395" s="81"/>
      <c r="N395" s="81"/>
      <c r="O395" s="205"/>
    </row>
    <row r="396" spans="1:15" s="25" customFormat="1">
      <c r="A396" s="71"/>
      <c r="B396" s="28"/>
      <c r="D396" s="48"/>
      <c r="E396" s="53"/>
      <c r="F396" s="91"/>
      <c r="H396" s="81"/>
      <c r="I396" s="81"/>
      <c r="J396" s="81"/>
      <c r="K396" s="81"/>
      <c r="L396" s="81"/>
      <c r="M396" s="81"/>
      <c r="N396" s="81"/>
      <c r="O396" s="205"/>
    </row>
    <row r="397" spans="1:15" s="25" customFormat="1">
      <c r="A397" s="71"/>
      <c r="B397" s="28"/>
      <c r="D397" s="48"/>
      <c r="E397" s="53"/>
      <c r="F397" s="91"/>
      <c r="H397" s="81"/>
      <c r="I397" s="81"/>
      <c r="J397" s="81"/>
      <c r="K397" s="81"/>
      <c r="L397" s="81"/>
      <c r="M397" s="81"/>
      <c r="N397" s="81"/>
      <c r="O397" s="205"/>
    </row>
    <row r="398" spans="1:15" s="25" customFormat="1">
      <c r="A398" s="71"/>
      <c r="B398" s="28"/>
      <c r="D398" s="48"/>
      <c r="E398" s="53"/>
      <c r="F398" s="91"/>
      <c r="H398" s="81"/>
      <c r="I398" s="81"/>
      <c r="J398" s="81"/>
      <c r="K398" s="81"/>
      <c r="L398" s="81"/>
      <c r="M398" s="81"/>
      <c r="N398" s="81"/>
      <c r="O398" s="205"/>
    </row>
    <row r="399" spans="1:15" s="25" customFormat="1">
      <c r="A399" s="71"/>
      <c r="B399" s="28"/>
      <c r="D399" s="48"/>
      <c r="E399" s="53"/>
      <c r="F399" s="91"/>
      <c r="H399" s="81"/>
      <c r="I399" s="81"/>
      <c r="J399" s="81"/>
      <c r="K399" s="81"/>
      <c r="L399" s="81"/>
      <c r="M399" s="81"/>
      <c r="N399" s="81"/>
      <c r="O399" s="205"/>
    </row>
    <row r="400" spans="1:15" s="25" customFormat="1">
      <c r="A400" s="71"/>
      <c r="B400" s="28"/>
      <c r="D400" s="48"/>
      <c r="E400" s="53"/>
      <c r="F400" s="91"/>
      <c r="H400" s="81"/>
      <c r="I400" s="81"/>
      <c r="J400" s="81"/>
      <c r="K400" s="81"/>
      <c r="L400" s="81"/>
      <c r="M400" s="81"/>
      <c r="N400" s="81"/>
      <c r="O400" s="205"/>
    </row>
    <row r="401" spans="1:15" s="25" customFormat="1">
      <c r="A401" s="71"/>
      <c r="B401" s="28"/>
      <c r="D401" s="48"/>
      <c r="E401" s="53"/>
      <c r="F401" s="91"/>
      <c r="H401" s="81"/>
      <c r="I401" s="81"/>
      <c r="J401" s="81"/>
      <c r="K401" s="81"/>
      <c r="L401" s="81"/>
      <c r="M401" s="81"/>
      <c r="N401" s="81"/>
      <c r="O401" s="205"/>
    </row>
    <row r="402" spans="1:15" s="25" customFormat="1">
      <c r="A402" s="71"/>
      <c r="B402" s="28"/>
      <c r="D402" s="48"/>
      <c r="E402" s="53"/>
      <c r="F402" s="91"/>
      <c r="H402" s="81"/>
      <c r="I402" s="81"/>
      <c r="J402" s="81"/>
      <c r="K402" s="81"/>
      <c r="L402" s="81"/>
      <c r="M402" s="81"/>
      <c r="N402" s="81"/>
      <c r="O402" s="205"/>
    </row>
    <row r="403" spans="1:15" s="25" customFormat="1">
      <c r="A403" s="71"/>
      <c r="B403" s="28"/>
      <c r="D403" s="48"/>
      <c r="E403" s="53"/>
      <c r="F403" s="91"/>
      <c r="H403" s="81"/>
      <c r="I403" s="81"/>
      <c r="J403" s="81"/>
      <c r="K403" s="81"/>
      <c r="L403" s="81"/>
      <c r="M403" s="81"/>
      <c r="N403" s="81"/>
      <c r="O403" s="205"/>
    </row>
    <row r="404" spans="1:15" s="25" customFormat="1">
      <c r="A404" s="71"/>
      <c r="B404" s="28"/>
      <c r="D404" s="48"/>
      <c r="E404" s="53"/>
      <c r="F404" s="91"/>
      <c r="H404" s="81"/>
      <c r="I404" s="81"/>
      <c r="J404" s="81"/>
      <c r="K404" s="81"/>
      <c r="L404" s="81"/>
      <c r="M404" s="81"/>
      <c r="N404" s="81"/>
      <c r="O404" s="205"/>
    </row>
    <row r="405" spans="1:15" s="25" customFormat="1">
      <c r="A405" s="71"/>
      <c r="B405" s="28"/>
      <c r="D405" s="48"/>
      <c r="E405" s="53"/>
      <c r="F405" s="91"/>
      <c r="H405" s="81"/>
      <c r="I405" s="81"/>
      <c r="J405" s="81"/>
      <c r="K405" s="81"/>
      <c r="L405" s="81"/>
      <c r="M405" s="81"/>
      <c r="N405" s="81"/>
      <c r="O405" s="205"/>
    </row>
    <row r="406" spans="1:15" s="25" customFormat="1">
      <c r="A406" s="71"/>
      <c r="B406" s="28"/>
      <c r="D406" s="48"/>
      <c r="E406" s="53"/>
      <c r="F406" s="91"/>
      <c r="H406" s="81"/>
      <c r="I406" s="81"/>
      <c r="J406" s="81"/>
      <c r="K406" s="81"/>
      <c r="L406" s="81"/>
      <c r="M406" s="81"/>
      <c r="N406" s="81"/>
      <c r="O406" s="205"/>
    </row>
    <row r="407" spans="1:15" s="25" customFormat="1">
      <c r="A407" s="71"/>
      <c r="B407" s="28"/>
      <c r="D407" s="48"/>
      <c r="E407" s="53"/>
      <c r="F407" s="91"/>
      <c r="H407" s="81"/>
      <c r="I407" s="81"/>
      <c r="J407" s="81"/>
      <c r="K407" s="81"/>
      <c r="L407" s="81"/>
      <c r="M407" s="81"/>
      <c r="N407" s="81"/>
      <c r="O407" s="205"/>
    </row>
    <row r="408" spans="1:15" s="25" customFormat="1">
      <c r="A408" s="71"/>
      <c r="B408" s="28"/>
      <c r="D408" s="48"/>
      <c r="E408" s="53"/>
      <c r="F408" s="91"/>
      <c r="H408" s="81"/>
      <c r="I408" s="81"/>
      <c r="J408" s="81"/>
      <c r="K408" s="81"/>
      <c r="L408" s="81"/>
      <c r="M408" s="81"/>
      <c r="N408" s="81"/>
      <c r="O408" s="205"/>
    </row>
    <row r="409" spans="1:15" s="25" customFormat="1">
      <c r="A409" s="71"/>
      <c r="B409" s="28"/>
      <c r="D409" s="48"/>
      <c r="E409" s="53"/>
      <c r="F409" s="91"/>
      <c r="H409" s="81"/>
      <c r="I409" s="81"/>
      <c r="J409" s="81"/>
      <c r="K409" s="81"/>
      <c r="L409" s="81"/>
      <c r="M409" s="81"/>
      <c r="N409" s="81"/>
      <c r="O409" s="205"/>
    </row>
    <row r="410" spans="1:15" s="25" customFormat="1">
      <c r="A410" s="71"/>
      <c r="B410" s="28"/>
      <c r="D410" s="48"/>
      <c r="E410" s="53"/>
      <c r="F410" s="91"/>
      <c r="H410" s="81"/>
      <c r="I410" s="81"/>
      <c r="J410" s="81"/>
      <c r="K410" s="81"/>
      <c r="L410" s="81"/>
      <c r="M410" s="81"/>
      <c r="N410" s="81"/>
      <c r="O410" s="205"/>
    </row>
    <row r="411" spans="1:15" s="25" customFormat="1">
      <c r="A411" s="71"/>
      <c r="B411" s="28"/>
      <c r="D411" s="48"/>
      <c r="E411" s="53"/>
      <c r="F411" s="91"/>
      <c r="H411" s="81"/>
      <c r="I411" s="81"/>
      <c r="J411" s="81"/>
      <c r="K411" s="81"/>
      <c r="L411" s="81"/>
      <c r="M411" s="81"/>
      <c r="N411" s="81"/>
      <c r="O411" s="205"/>
    </row>
    <row r="412" spans="1:15" s="25" customFormat="1">
      <c r="A412" s="71"/>
      <c r="B412" s="28"/>
      <c r="D412" s="48"/>
      <c r="E412" s="53"/>
      <c r="F412" s="91"/>
      <c r="H412" s="81"/>
      <c r="I412" s="81"/>
      <c r="J412" s="81"/>
      <c r="K412" s="81"/>
      <c r="L412" s="81"/>
      <c r="M412" s="81"/>
      <c r="N412" s="81"/>
      <c r="O412" s="205"/>
    </row>
    <row r="413" spans="1:15" s="25" customFormat="1">
      <c r="A413" s="71"/>
      <c r="B413" s="28"/>
      <c r="D413" s="48"/>
      <c r="E413" s="53"/>
      <c r="F413" s="91"/>
      <c r="H413" s="81"/>
      <c r="I413" s="81"/>
      <c r="J413" s="81"/>
      <c r="K413" s="81"/>
      <c r="L413" s="81"/>
      <c r="M413" s="81"/>
      <c r="N413" s="81"/>
      <c r="O413" s="205"/>
    </row>
    <row r="414" spans="1:15" s="25" customFormat="1">
      <c r="A414" s="71"/>
      <c r="B414" s="28"/>
      <c r="D414" s="48"/>
      <c r="E414" s="53"/>
      <c r="F414" s="91"/>
      <c r="H414" s="81"/>
      <c r="I414" s="81"/>
      <c r="J414" s="81"/>
      <c r="K414" s="81"/>
      <c r="L414" s="81"/>
      <c r="M414" s="81"/>
      <c r="N414" s="81"/>
      <c r="O414" s="205"/>
    </row>
    <row r="415" spans="1:15" s="25" customFormat="1">
      <c r="A415" s="71"/>
      <c r="B415" s="28"/>
      <c r="D415" s="48"/>
      <c r="E415" s="53"/>
      <c r="F415" s="91"/>
      <c r="H415" s="81"/>
      <c r="I415" s="81"/>
      <c r="J415" s="81"/>
      <c r="K415" s="81"/>
      <c r="L415" s="81"/>
      <c r="M415" s="81"/>
      <c r="N415" s="81"/>
      <c r="O415" s="205"/>
    </row>
    <row r="416" spans="1:15" s="25" customFormat="1">
      <c r="A416" s="71"/>
      <c r="B416" s="28"/>
      <c r="D416" s="48"/>
      <c r="E416" s="53"/>
      <c r="F416" s="91"/>
      <c r="H416" s="81"/>
      <c r="I416" s="81"/>
      <c r="J416" s="81"/>
      <c r="K416" s="81"/>
      <c r="L416" s="81"/>
      <c r="M416" s="81"/>
      <c r="N416" s="81"/>
      <c r="O416" s="205"/>
    </row>
    <row r="417" spans="1:15" s="25" customFormat="1">
      <c r="A417" s="71"/>
      <c r="B417" s="28"/>
      <c r="D417" s="48"/>
      <c r="E417" s="53"/>
      <c r="F417" s="91"/>
      <c r="H417" s="81"/>
      <c r="I417" s="81"/>
      <c r="J417" s="81"/>
      <c r="K417" s="81"/>
      <c r="L417" s="81"/>
      <c r="M417" s="81"/>
      <c r="N417" s="81"/>
      <c r="O417" s="205"/>
    </row>
    <row r="418" spans="1:15" s="25" customFormat="1">
      <c r="A418" s="71"/>
      <c r="B418" s="28"/>
      <c r="D418" s="48"/>
      <c r="E418" s="53"/>
      <c r="F418" s="91"/>
      <c r="H418" s="81"/>
      <c r="I418" s="81"/>
      <c r="J418" s="81"/>
      <c r="K418" s="81"/>
      <c r="L418" s="81"/>
      <c r="M418" s="81"/>
      <c r="N418" s="81"/>
      <c r="O418" s="205"/>
    </row>
    <row r="419" spans="1:15" s="25" customFormat="1">
      <c r="A419" s="71"/>
      <c r="B419" s="28"/>
      <c r="D419" s="48"/>
      <c r="E419" s="53"/>
      <c r="F419" s="91"/>
      <c r="H419" s="81"/>
      <c r="I419" s="81"/>
      <c r="J419" s="81"/>
      <c r="K419" s="81"/>
      <c r="L419" s="81"/>
      <c r="M419" s="81"/>
      <c r="N419" s="81"/>
      <c r="O419" s="205"/>
    </row>
    <row r="420" spans="1:15" s="25" customFormat="1">
      <c r="A420" s="71"/>
      <c r="B420" s="28"/>
      <c r="D420" s="48"/>
      <c r="E420" s="53"/>
      <c r="F420" s="91"/>
      <c r="H420" s="81"/>
      <c r="I420" s="81"/>
      <c r="J420" s="81"/>
      <c r="K420" s="81"/>
      <c r="L420" s="81"/>
      <c r="M420" s="81"/>
      <c r="N420" s="81"/>
      <c r="O420" s="205"/>
    </row>
    <row r="421" spans="1:15" s="25" customFormat="1">
      <c r="A421" s="71"/>
      <c r="B421" s="28"/>
      <c r="D421" s="48"/>
      <c r="E421" s="53"/>
      <c r="F421" s="91"/>
      <c r="H421" s="81"/>
      <c r="I421" s="81"/>
      <c r="J421" s="81"/>
      <c r="K421" s="81"/>
      <c r="L421" s="81"/>
      <c r="M421" s="81"/>
      <c r="N421" s="81"/>
      <c r="O421" s="205"/>
    </row>
    <row r="422" spans="1:15" s="25" customFormat="1">
      <c r="A422" s="71"/>
      <c r="B422" s="28"/>
      <c r="D422" s="48"/>
      <c r="E422" s="53"/>
      <c r="F422" s="91"/>
      <c r="H422" s="81"/>
      <c r="I422" s="81"/>
      <c r="J422" s="81"/>
      <c r="K422" s="81"/>
      <c r="L422" s="81"/>
      <c r="M422" s="81"/>
      <c r="N422" s="81"/>
      <c r="O422" s="205"/>
    </row>
    <row r="423" spans="1:15" s="25" customFormat="1">
      <c r="A423" s="71"/>
      <c r="B423" s="28"/>
      <c r="D423" s="48"/>
      <c r="E423" s="53"/>
      <c r="F423" s="91"/>
      <c r="H423" s="81"/>
      <c r="I423" s="81"/>
      <c r="J423" s="81"/>
      <c r="K423" s="81"/>
      <c r="L423" s="81"/>
      <c r="M423" s="81"/>
      <c r="N423" s="81"/>
      <c r="O423" s="205"/>
    </row>
    <row r="424" spans="1:15" s="25" customFormat="1">
      <c r="A424" s="71"/>
      <c r="B424" s="28"/>
      <c r="D424" s="48"/>
      <c r="E424" s="53"/>
      <c r="F424" s="91"/>
      <c r="H424" s="81"/>
      <c r="I424" s="81"/>
      <c r="J424" s="81"/>
      <c r="K424" s="81"/>
      <c r="L424" s="81"/>
      <c r="M424" s="81"/>
      <c r="N424" s="81"/>
      <c r="O424" s="205"/>
    </row>
    <row r="425" spans="1:15" s="25" customFormat="1">
      <c r="A425" s="71"/>
      <c r="B425" s="28"/>
      <c r="D425" s="48"/>
      <c r="E425" s="53"/>
      <c r="F425" s="91"/>
      <c r="H425" s="81"/>
      <c r="I425" s="81"/>
      <c r="J425" s="81"/>
      <c r="K425" s="81"/>
      <c r="L425" s="81"/>
      <c r="M425" s="81"/>
      <c r="N425" s="81"/>
      <c r="O425" s="205"/>
    </row>
    <row r="426" spans="1:15" s="25" customFormat="1">
      <c r="A426" s="71"/>
      <c r="B426" s="28"/>
      <c r="D426" s="48"/>
      <c r="E426" s="53"/>
      <c r="F426" s="91"/>
      <c r="H426" s="81"/>
      <c r="I426" s="81"/>
      <c r="J426" s="81"/>
      <c r="K426" s="81"/>
      <c r="L426" s="81"/>
      <c r="M426" s="81"/>
      <c r="N426" s="81"/>
      <c r="O426" s="205"/>
    </row>
    <row r="427" spans="1:15" s="25" customFormat="1">
      <c r="A427" s="71"/>
      <c r="B427" s="28"/>
      <c r="D427" s="48"/>
      <c r="E427" s="53"/>
      <c r="F427" s="91"/>
      <c r="H427" s="81"/>
      <c r="I427" s="81"/>
      <c r="J427" s="81"/>
      <c r="K427" s="81"/>
      <c r="L427" s="81"/>
      <c r="M427" s="81"/>
      <c r="N427" s="81"/>
      <c r="O427" s="205"/>
    </row>
    <row r="428" spans="1:15" s="25" customFormat="1">
      <c r="A428" s="71"/>
      <c r="B428" s="28"/>
      <c r="D428" s="48"/>
      <c r="E428" s="53"/>
      <c r="F428" s="91"/>
      <c r="H428" s="81"/>
      <c r="I428" s="81"/>
      <c r="J428" s="81"/>
      <c r="K428" s="81"/>
      <c r="L428" s="81"/>
      <c r="M428" s="81"/>
      <c r="N428" s="81"/>
      <c r="O428" s="205"/>
    </row>
    <row r="429" spans="1:15" s="25" customFormat="1">
      <c r="A429" s="71"/>
      <c r="B429" s="28"/>
      <c r="D429" s="48"/>
      <c r="E429" s="53"/>
      <c r="F429" s="91"/>
      <c r="H429" s="81"/>
      <c r="I429" s="81"/>
      <c r="J429" s="81"/>
      <c r="K429" s="81"/>
      <c r="L429" s="81"/>
      <c r="M429" s="81"/>
      <c r="N429" s="81"/>
      <c r="O429" s="205"/>
    </row>
    <row r="430" spans="1:15" s="25" customFormat="1">
      <c r="A430" s="71"/>
      <c r="B430" s="28"/>
      <c r="D430" s="48"/>
      <c r="E430" s="53"/>
      <c r="F430" s="91"/>
      <c r="H430" s="81"/>
      <c r="I430" s="81"/>
      <c r="J430" s="81"/>
      <c r="K430" s="81"/>
      <c r="L430" s="81"/>
      <c r="M430" s="81"/>
      <c r="N430" s="81"/>
      <c r="O430" s="205"/>
    </row>
    <row r="431" spans="1:15" s="25" customFormat="1">
      <c r="A431" s="71"/>
      <c r="B431" s="28"/>
      <c r="D431" s="48"/>
      <c r="E431" s="53"/>
      <c r="F431" s="91"/>
      <c r="H431" s="81"/>
      <c r="I431" s="81"/>
      <c r="J431" s="81"/>
      <c r="K431" s="81"/>
      <c r="L431" s="81"/>
      <c r="M431" s="81"/>
      <c r="N431" s="81"/>
      <c r="O431" s="205"/>
    </row>
    <row r="432" spans="1:15" s="25" customFormat="1">
      <c r="A432" s="71"/>
      <c r="B432" s="28"/>
      <c r="D432" s="48"/>
      <c r="E432" s="53"/>
      <c r="F432" s="91"/>
      <c r="H432" s="81"/>
      <c r="I432" s="81"/>
      <c r="J432" s="81"/>
      <c r="K432" s="81"/>
      <c r="L432" s="81"/>
      <c r="M432" s="81"/>
      <c r="N432" s="81"/>
      <c r="O432" s="205"/>
    </row>
    <row r="433" spans="1:15" s="25" customFormat="1">
      <c r="A433" s="71"/>
      <c r="B433" s="28"/>
      <c r="D433" s="48"/>
      <c r="E433" s="53"/>
      <c r="F433" s="91"/>
      <c r="H433" s="81"/>
      <c r="I433" s="81"/>
      <c r="J433" s="81"/>
      <c r="K433" s="81"/>
      <c r="L433" s="81"/>
      <c r="M433" s="81"/>
      <c r="N433" s="81"/>
      <c r="O433" s="205"/>
    </row>
    <row r="434" spans="1:15" s="25" customFormat="1">
      <c r="A434" s="71"/>
      <c r="B434" s="28"/>
      <c r="D434" s="48"/>
      <c r="E434" s="53"/>
      <c r="F434" s="91"/>
      <c r="H434" s="81"/>
      <c r="I434" s="81"/>
      <c r="J434" s="81"/>
      <c r="K434" s="81"/>
      <c r="L434" s="81"/>
      <c r="M434" s="81"/>
      <c r="N434" s="81"/>
      <c r="O434" s="205"/>
    </row>
    <row r="435" spans="1:15" s="25" customFormat="1">
      <c r="A435" s="71"/>
      <c r="B435" s="28"/>
      <c r="D435" s="48"/>
      <c r="E435" s="53"/>
      <c r="F435" s="91"/>
      <c r="H435" s="81"/>
      <c r="I435" s="81"/>
      <c r="J435" s="81"/>
      <c r="K435" s="81"/>
      <c r="L435" s="81"/>
      <c r="M435" s="81"/>
      <c r="N435" s="81"/>
      <c r="O435" s="205"/>
    </row>
    <row r="436" spans="1:15" s="25" customFormat="1">
      <c r="A436" s="71"/>
      <c r="B436" s="28"/>
      <c r="D436" s="48"/>
      <c r="E436" s="53"/>
      <c r="F436" s="91"/>
      <c r="H436" s="81"/>
      <c r="I436" s="81"/>
      <c r="J436" s="81"/>
      <c r="K436" s="81"/>
      <c r="L436" s="81"/>
      <c r="M436" s="81"/>
      <c r="N436" s="81"/>
      <c r="O436" s="205"/>
    </row>
    <row r="437" spans="1:15" s="25" customFormat="1">
      <c r="A437" s="71"/>
      <c r="B437" s="28"/>
      <c r="D437" s="48"/>
      <c r="E437" s="53"/>
      <c r="F437" s="91"/>
      <c r="H437" s="81"/>
      <c r="I437" s="81"/>
      <c r="J437" s="81"/>
      <c r="K437" s="81"/>
      <c r="L437" s="81"/>
      <c r="M437" s="81"/>
      <c r="N437" s="81"/>
      <c r="O437" s="205"/>
    </row>
    <row r="438" spans="1:15" s="25" customFormat="1">
      <c r="A438" s="71"/>
      <c r="B438" s="28"/>
      <c r="D438" s="48"/>
      <c r="E438" s="53"/>
      <c r="F438" s="91"/>
      <c r="H438" s="81"/>
      <c r="I438" s="81"/>
      <c r="J438" s="81"/>
      <c r="K438" s="81"/>
      <c r="L438" s="81"/>
      <c r="M438" s="81"/>
      <c r="N438" s="81"/>
      <c r="O438" s="205"/>
    </row>
    <row r="439" spans="1:15" s="25" customFormat="1">
      <c r="A439" s="71"/>
      <c r="B439" s="28"/>
      <c r="D439" s="48"/>
      <c r="E439" s="53"/>
      <c r="F439" s="91"/>
      <c r="H439" s="81"/>
      <c r="I439" s="81"/>
      <c r="J439" s="81"/>
      <c r="K439" s="81"/>
      <c r="L439" s="81"/>
      <c r="M439" s="81"/>
      <c r="N439" s="81"/>
      <c r="O439" s="205"/>
    </row>
    <row r="440" spans="1:15" s="25" customFormat="1">
      <c r="A440" s="71"/>
      <c r="B440" s="28"/>
      <c r="D440" s="48"/>
      <c r="E440" s="53"/>
      <c r="F440" s="91"/>
      <c r="H440" s="81"/>
      <c r="I440" s="81"/>
      <c r="J440" s="81"/>
      <c r="K440" s="81"/>
      <c r="L440" s="81"/>
      <c r="M440" s="81"/>
      <c r="N440" s="81"/>
      <c r="O440" s="205"/>
    </row>
    <row r="441" spans="1:15" s="25" customFormat="1">
      <c r="A441" s="71"/>
      <c r="B441" s="28"/>
      <c r="D441" s="48"/>
      <c r="E441" s="53"/>
      <c r="F441" s="91"/>
      <c r="H441" s="81"/>
      <c r="I441" s="81"/>
      <c r="J441" s="81"/>
      <c r="K441" s="81"/>
      <c r="L441" s="81"/>
      <c r="M441" s="81"/>
      <c r="N441" s="81"/>
      <c r="O441" s="205"/>
    </row>
    <row r="442" spans="1:15" s="25" customFormat="1">
      <c r="A442" s="71"/>
      <c r="B442" s="28"/>
      <c r="D442" s="48"/>
      <c r="E442" s="53"/>
      <c r="F442" s="91"/>
      <c r="H442" s="81"/>
      <c r="I442" s="81"/>
      <c r="J442" s="81"/>
      <c r="K442" s="81"/>
      <c r="L442" s="81"/>
      <c r="M442" s="81"/>
      <c r="N442" s="81"/>
      <c r="O442" s="205"/>
    </row>
    <row r="443" spans="1:15" s="25" customFormat="1">
      <c r="A443" s="71"/>
      <c r="B443" s="28"/>
      <c r="D443" s="48"/>
      <c r="E443" s="53"/>
      <c r="F443" s="91"/>
      <c r="H443" s="81"/>
      <c r="I443" s="81"/>
      <c r="J443" s="81"/>
      <c r="K443" s="81"/>
      <c r="L443" s="81"/>
      <c r="M443" s="81"/>
      <c r="N443" s="81"/>
      <c r="O443" s="205"/>
    </row>
    <row r="444" spans="1:15" s="25" customFormat="1">
      <c r="A444" s="71"/>
      <c r="B444" s="28"/>
      <c r="D444" s="48"/>
      <c r="E444" s="53"/>
      <c r="F444" s="91"/>
      <c r="H444" s="81"/>
      <c r="I444" s="81"/>
      <c r="J444" s="81"/>
      <c r="K444" s="81"/>
      <c r="L444" s="81"/>
      <c r="M444" s="81"/>
      <c r="N444" s="81"/>
      <c r="O444" s="205"/>
    </row>
    <row r="445" spans="1:15" s="25" customFormat="1">
      <c r="A445" s="71"/>
      <c r="B445" s="28"/>
      <c r="D445" s="48"/>
      <c r="E445" s="53"/>
      <c r="F445" s="91"/>
      <c r="H445" s="81"/>
      <c r="I445" s="81"/>
      <c r="J445" s="81"/>
      <c r="K445" s="81"/>
      <c r="L445" s="81"/>
      <c r="M445" s="81"/>
      <c r="N445" s="81"/>
      <c r="O445" s="205"/>
    </row>
    <row r="446" spans="1:15" s="25" customFormat="1">
      <c r="A446" s="71"/>
      <c r="B446" s="28"/>
      <c r="D446" s="48"/>
      <c r="E446" s="53"/>
      <c r="F446" s="91"/>
      <c r="H446" s="81"/>
      <c r="I446" s="81"/>
      <c r="J446" s="81"/>
      <c r="K446" s="81"/>
      <c r="L446" s="81"/>
      <c r="M446" s="81"/>
      <c r="N446" s="81"/>
      <c r="O446" s="205"/>
    </row>
    <row r="447" spans="1:15" s="25" customFormat="1">
      <c r="A447" s="71"/>
      <c r="B447" s="28"/>
      <c r="D447" s="48"/>
      <c r="E447" s="53"/>
      <c r="F447" s="91"/>
      <c r="H447" s="81"/>
      <c r="I447" s="81"/>
      <c r="J447" s="81"/>
      <c r="K447" s="81"/>
      <c r="L447" s="81"/>
      <c r="M447" s="81"/>
      <c r="N447" s="81"/>
      <c r="O447" s="205"/>
    </row>
    <row r="448" spans="1:15" s="25" customFormat="1">
      <c r="A448" s="71"/>
      <c r="B448" s="28"/>
      <c r="D448" s="48"/>
      <c r="E448" s="53"/>
      <c r="F448" s="91"/>
      <c r="H448" s="81"/>
      <c r="I448" s="81"/>
      <c r="J448" s="81"/>
      <c r="K448" s="81"/>
      <c r="L448" s="81"/>
      <c r="M448" s="81"/>
      <c r="N448" s="81"/>
      <c r="O448" s="205"/>
    </row>
    <row r="449" spans="1:15" s="25" customFormat="1">
      <c r="A449" s="71"/>
      <c r="B449" s="28"/>
      <c r="D449" s="48"/>
      <c r="E449" s="53"/>
      <c r="F449" s="91"/>
      <c r="H449" s="81"/>
      <c r="I449" s="81"/>
      <c r="J449" s="81"/>
      <c r="K449" s="81"/>
      <c r="L449" s="81"/>
      <c r="M449" s="81"/>
      <c r="N449" s="81"/>
      <c r="O449" s="205"/>
    </row>
    <row r="450" spans="1:15" s="25" customFormat="1">
      <c r="A450" s="71"/>
      <c r="B450" s="28"/>
      <c r="D450" s="48"/>
      <c r="E450" s="53"/>
      <c r="F450" s="91"/>
      <c r="H450" s="81"/>
      <c r="I450" s="81"/>
      <c r="J450" s="81"/>
      <c r="K450" s="81"/>
      <c r="L450" s="81"/>
      <c r="M450" s="81"/>
      <c r="N450" s="81"/>
      <c r="O450" s="205"/>
    </row>
    <row r="451" spans="1:15" s="25" customFormat="1">
      <c r="A451" s="71"/>
      <c r="B451" s="28"/>
      <c r="D451" s="48"/>
      <c r="E451" s="53"/>
      <c r="F451" s="91"/>
      <c r="H451" s="81"/>
      <c r="I451" s="81"/>
      <c r="J451" s="81"/>
      <c r="K451" s="81"/>
      <c r="L451" s="81"/>
      <c r="M451" s="81"/>
      <c r="N451" s="81"/>
      <c r="O451" s="205"/>
    </row>
    <row r="452" spans="1:15" s="25" customFormat="1">
      <c r="A452" s="71"/>
      <c r="B452" s="28"/>
      <c r="D452" s="48"/>
      <c r="E452" s="53"/>
      <c r="F452" s="91"/>
      <c r="H452" s="81"/>
      <c r="I452" s="81"/>
      <c r="J452" s="81"/>
      <c r="K452" s="81"/>
      <c r="L452" s="81"/>
      <c r="M452" s="81"/>
      <c r="N452" s="81"/>
      <c r="O452" s="205"/>
    </row>
    <row r="453" spans="1:15" s="25" customFormat="1">
      <c r="A453" s="71"/>
      <c r="B453" s="28"/>
      <c r="D453" s="48"/>
      <c r="E453" s="53"/>
      <c r="F453" s="91"/>
      <c r="H453" s="81"/>
      <c r="I453" s="81"/>
      <c r="J453" s="81"/>
      <c r="K453" s="81"/>
      <c r="L453" s="81"/>
      <c r="M453" s="81"/>
      <c r="N453" s="81"/>
      <c r="O453" s="205"/>
    </row>
    <row r="454" spans="1:15" s="25" customFormat="1">
      <c r="A454" s="71"/>
      <c r="B454" s="28"/>
      <c r="D454" s="48"/>
      <c r="E454" s="53"/>
      <c r="F454" s="91"/>
      <c r="H454" s="81"/>
      <c r="I454" s="81"/>
      <c r="J454" s="81"/>
      <c r="K454" s="81"/>
      <c r="L454" s="81"/>
      <c r="M454" s="81"/>
      <c r="N454" s="81"/>
      <c r="O454" s="205"/>
    </row>
    <row r="455" spans="1:15" s="25" customFormat="1">
      <c r="A455" s="71"/>
      <c r="B455" s="28"/>
      <c r="D455" s="48"/>
      <c r="E455" s="53"/>
      <c r="F455" s="91"/>
      <c r="H455" s="81"/>
      <c r="I455" s="81"/>
      <c r="J455" s="81"/>
      <c r="K455" s="81"/>
      <c r="L455" s="81"/>
      <c r="M455" s="81"/>
      <c r="N455" s="81"/>
      <c r="O455" s="205"/>
    </row>
    <row r="456" spans="1:15" s="25" customFormat="1">
      <c r="A456" s="71"/>
      <c r="B456" s="28"/>
      <c r="D456" s="48"/>
      <c r="E456" s="53"/>
      <c r="F456" s="91"/>
      <c r="H456" s="81"/>
      <c r="I456" s="81"/>
      <c r="J456" s="81"/>
      <c r="K456" s="81"/>
      <c r="L456" s="81"/>
      <c r="M456" s="81"/>
      <c r="N456" s="81"/>
      <c r="O456" s="205"/>
    </row>
    <row r="457" spans="1:15" s="25" customFormat="1">
      <c r="A457" s="71"/>
      <c r="B457" s="28"/>
      <c r="D457" s="48"/>
      <c r="E457" s="53"/>
      <c r="F457" s="91"/>
      <c r="H457" s="81"/>
      <c r="I457" s="81"/>
      <c r="J457" s="81"/>
      <c r="K457" s="81"/>
      <c r="L457" s="81"/>
      <c r="M457" s="81"/>
      <c r="N457" s="81"/>
      <c r="O457" s="205"/>
    </row>
    <row r="458" spans="1:15" s="25" customFormat="1">
      <c r="A458" s="71"/>
      <c r="B458" s="28"/>
      <c r="D458" s="48"/>
      <c r="E458" s="53"/>
      <c r="F458" s="91"/>
      <c r="H458" s="81"/>
      <c r="I458" s="81"/>
      <c r="J458" s="81"/>
      <c r="K458" s="81"/>
      <c r="L458" s="81"/>
      <c r="M458" s="81"/>
      <c r="N458" s="81"/>
      <c r="O458" s="205"/>
    </row>
    <row r="459" spans="1:15" s="25" customFormat="1">
      <c r="A459" s="71"/>
      <c r="B459" s="28"/>
      <c r="D459" s="48"/>
      <c r="E459" s="53"/>
      <c r="F459" s="91"/>
      <c r="H459" s="81"/>
      <c r="I459" s="81"/>
      <c r="J459" s="81"/>
      <c r="K459" s="81"/>
      <c r="L459" s="81"/>
      <c r="M459" s="81"/>
      <c r="N459" s="81"/>
      <c r="O459" s="205"/>
    </row>
    <row r="460" spans="1:15" s="25" customFormat="1">
      <c r="A460" s="71"/>
      <c r="B460" s="28"/>
      <c r="D460" s="48"/>
      <c r="E460" s="53"/>
      <c r="F460" s="91"/>
      <c r="H460" s="81"/>
      <c r="I460" s="81"/>
      <c r="J460" s="81"/>
      <c r="K460" s="81"/>
      <c r="L460" s="81"/>
      <c r="M460" s="81"/>
      <c r="N460" s="81"/>
      <c r="O460" s="205"/>
    </row>
    <row r="461" spans="1:15" s="25" customFormat="1">
      <c r="A461" s="71"/>
      <c r="B461" s="28"/>
      <c r="D461" s="48"/>
      <c r="E461" s="53"/>
      <c r="F461" s="91"/>
      <c r="H461" s="81"/>
      <c r="I461" s="81"/>
      <c r="J461" s="81"/>
      <c r="K461" s="81"/>
      <c r="L461" s="81"/>
      <c r="M461" s="81"/>
      <c r="N461" s="81"/>
      <c r="O461" s="205"/>
    </row>
    <row r="462" spans="1:15" s="25" customFormat="1">
      <c r="A462" s="71"/>
      <c r="B462" s="28"/>
      <c r="D462" s="48"/>
      <c r="E462" s="53"/>
      <c r="F462" s="91"/>
      <c r="H462" s="81"/>
      <c r="I462" s="81"/>
      <c r="J462" s="81"/>
      <c r="K462" s="81"/>
      <c r="L462" s="81"/>
      <c r="M462" s="81"/>
      <c r="N462" s="81"/>
      <c r="O462" s="205"/>
    </row>
    <row r="463" spans="1:15" s="25" customFormat="1">
      <c r="A463" s="71"/>
      <c r="B463" s="28"/>
      <c r="D463" s="48"/>
      <c r="E463" s="53"/>
      <c r="F463" s="91"/>
      <c r="H463" s="81"/>
      <c r="I463" s="81"/>
      <c r="J463" s="81"/>
      <c r="K463" s="81"/>
      <c r="L463" s="81"/>
      <c r="M463" s="81"/>
      <c r="N463" s="81"/>
      <c r="O463" s="205"/>
    </row>
    <row r="464" spans="1:15" s="25" customFormat="1">
      <c r="A464" s="71"/>
      <c r="B464" s="28"/>
      <c r="D464" s="48"/>
      <c r="E464" s="53"/>
      <c r="F464" s="91"/>
      <c r="H464" s="81"/>
      <c r="I464" s="81"/>
      <c r="J464" s="81"/>
      <c r="K464" s="81"/>
      <c r="L464" s="81"/>
      <c r="M464" s="81"/>
      <c r="N464" s="81"/>
      <c r="O464" s="205"/>
    </row>
    <row r="465" spans="1:15" s="25" customFormat="1">
      <c r="A465" s="71"/>
      <c r="B465" s="28"/>
      <c r="D465" s="48"/>
      <c r="E465" s="53"/>
      <c r="F465" s="91"/>
      <c r="H465" s="81"/>
      <c r="I465" s="81"/>
      <c r="J465" s="81"/>
      <c r="K465" s="81"/>
      <c r="L465" s="81"/>
      <c r="M465" s="81"/>
      <c r="N465" s="81"/>
      <c r="O465" s="205"/>
    </row>
    <row r="466" spans="1:15" s="25" customFormat="1">
      <c r="A466" s="71"/>
      <c r="B466" s="28"/>
      <c r="D466" s="48"/>
      <c r="E466" s="53"/>
      <c r="F466" s="91"/>
      <c r="H466" s="81"/>
      <c r="I466" s="81"/>
      <c r="J466" s="81"/>
      <c r="K466" s="81"/>
      <c r="L466" s="81"/>
      <c r="M466" s="81"/>
      <c r="N466" s="81"/>
      <c r="O466" s="205"/>
    </row>
    <row r="467" spans="1:15" s="25" customFormat="1">
      <c r="A467" s="71"/>
      <c r="B467" s="28"/>
      <c r="D467" s="48"/>
      <c r="E467" s="53"/>
      <c r="F467" s="91"/>
      <c r="H467" s="81"/>
      <c r="I467" s="81"/>
      <c r="J467" s="81"/>
      <c r="K467" s="81"/>
      <c r="L467" s="81"/>
      <c r="M467" s="81"/>
      <c r="N467" s="81"/>
      <c r="O467" s="205"/>
    </row>
    <row r="468" spans="1:15" s="25" customFormat="1">
      <c r="A468" s="71"/>
      <c r="B468" s="28"/>
      <c r="D468" s="48"/>
      <c r="E468" s="53"/>
      <c r="F468" s="91"/>
      <c r="H468" s="81"/>
      <c r="I468" s="81"/>
      <c r="J468" s="81"/>
      <c r="K468" s="81"/>
      <c r="L468" s="81"/>
      <c r="M468" s="81"/>
      <c r="N468" s="81"/>
      <c r="O468" s="205"/>
    </row>
    <row r="469" spans="1:15" s="25" customFormat="1">
      <c r="A469" s="71"/>
      <c r="B469" s="28"/>
      <c r="D469" s="48"/>
      <c r="E469" s="53"/>
      <c r="F469" s="91"/>
      <c r="H469" s="81"/>
      <c r="I469" s="81"/>
      <c r="J469" s="81"/>
      <c r="K469" s="81"/>
      <c r="L469" s="81"/>
      <c r="M469" s="81"/>
      <c r="N469" s="81"/>
      <c r="O469" s="205"/>
    </row>
    <row r="470" spans="1:15" s="25" customFormat="1">
      <c r="A470" s="71"/>
      <c r="B470" s="28"/>
      <c r="D470" s="48"/>
      <c r="E470" s="53"/>
      <c r="F470" s="91"/>
      <c r="H470" s="81"/>
      <c r="I470" s="81"/>
      <c r="J470" s="81"/>
      <c r="K470" s="81"/>
      <c r="L470" s="81"/>
      <c r="M470" s="81"/>
      <c r="N470" s="81"/>
      <c r="O470" s="205"/>
    </row>
    <row r="471" spans="1:15" s="25" customFormat="1">
      <c r="A471" s="71"/>
      <c r="B471" s="28"/>
      <c r="D471" s="48"/>
      <c r="E471" s="53"/>
      <c r="F471" s="91"/>
      <c r="H471" s="81"/>
      <c r="I471" s="81"/>
      <c r="J471" s="81"/>
      <c r="K471" s="81"/>
      <c r="L471" s="81"/>
      <c r="M471" s="81"/>
      <c r="N471" s="81"/>
      <c r="O471" s="205"/>
    </row>
    <row r="472" spans="1:15" s="25" customFormat="1">
      <c r="A472" s="71"/>
      <c r="B472" s="28"/>
      <c r="D472" s="48"/>
      <c r="E472" s="53"/>
      <c r="F472" s="91"/>
      <c r="H472" s="81"/>
      <c r="I472" s="81"/>
      <c r="J472" s="81"/>
      <c r="K472" s="81"/>
      <c r="L472" s="81"/>
      <c r="M472" s="81"/>
      <c r="N472" s="81"/>
      <c r="O472" s="205"/>
    </row>
    <row r="473" spans="1:15" s="25" customFormat="1">
      <c r="A473" s="71"/>
      <c r="B473" s="28"/>
      <c r="D473" s="48"/>
      <c r="E473" s="53"/>
      <c r="F473" s="91"/>
      <c r="H473" s="81"/>
      <c r="I473" s="81"/>
      <c r="J473" s="81"/>
      <c r="K473" s="81"/>
      <c r="L473" s="81"/>
      <c r="M473" s="81"/>
      <c r="N473" s="81"/>
      <c r="O473" s="205"/>
    </row>
    <row r="474" spans="1:15" s="25" customFormat="1">
      <c r="A474" s="71"/>
      <c r="B474" s="28"/>
      <c r="D474" s="48"/>
      <c r="E474" s="53"/>
      <c r="F474" s="91"/>
      <c r="H474" s="81"/>
      <c r="I474" s="81"/>
      <c r="J474" s="81"/>
      <c r="K474" s="81"/>
      <c r="L474" s="81"/>
      <c r="M474" s="81"/>
      <c r="N474" s="81"/>
      <c r="O474" s="205"/>
    </row>
    <row r="475" spans="1:15" s="25" customFormat="1">
      <c r="A475" s="71"/>
      <c r="B475" s="28"/>
      <c r="D475" s="48"/>
      <c r="E475" s="53"/>
      <c r="F475" s="91"/>
      <c r="H475" s="81"/>
      <c r="I475" s="81"/>
      <c r="J475" s="81"/>
      <c r="K475" s="81"/>
      <c r="L475" s="81"/>
      <c r="M475" s="81"/>
      <c r="N475" s="81"/>
      <c r="O475" s="205"/>
    </row>
    <row r="476" spans="1:15" s="25" customFormat="1">
      <c r="A476" s="71"/>
      <c r="B476" s="28"/>
      <c r="D476" s="48"/>
      <c r="E476" s="53"/>
      <c r="F476" s="91"/>
      <c r="H476" s="81"/>
      <c r="I476" s="81"/>
      <c r="J476" s="81"/>
      <c r="K476" s="81"/>
      <c r="L476" s="81"/>
      <c r="M476" s="81"/>
      <c r="N476" s="81"/>
      <c r="O476" s="205"/>
    </row>
    <row r="477" spans="1:15" s="25" customFormat="1">
      <c r="A477" s="71"/>
      <c r="B477" s="28"/>
      <c r="D477" s="48"/>
      <c r="E477" s="53"/>
      <c r="F477" s="91"/>
      <c r="H477" s="81"/>
      <c r="I477" s="81"/>
      <c r="J477" s="81"/>
      <c r="K477" s="81"/>
      <c r="L477" s="81"/>
      <c r="M477" s="81"/>
      <c r="N477" s="81"/>
      <c r="O477" s="205"/>
    </row>
    <row r="478" spans="1:15" s="25" customFormat="1">
      <c r="A478" s="71"/>
      <c r="B478" s="28"/>
      <c r="D478" s="48"/>
      <c r="E478" s="53"/>
      <c r="F478" s="91"/>
      <c r="H478" s="81"/>
      <c r="I478" s="81"/>
      <c r="J478" s="81"/>
      <c r="K478" s="81"/>
      <c r="L478" s="81"/>
      <c r="M478" s="81"/>
      <c r="N478" s="81"/>
      <c r="O478" s="205"/>
    </row>
    <row r="479" spans="1:15" s="25" customFormat="1">
      <c r="A479" s="71"/>
      <c r="B479" s="28"/>
      <c r="D479" s="48"/>
      <c r="E479" s="53"/>
      <c r="F479" s="91"/>
      <c r="H479" s="81"/>
      <c r="I479" s="81"/>
      <c r="J479" s="81"/>
      <c r="K479" s="81"/>
      <c r="L479" s="81"/>
      <c r="M479" s="81"/>
      <c r="N479" s="81"/>
      <c r="O479" s="205"/>
    </row>
    <row r="480" spans="1:15" s="25" customFormat="1">
      <c r="A480" s="71"/>
      <c r="B480" s="28"/>
      <c r="D480" s="48"/>
      <c r="E480" s="53"/>
      <c r="F480" s="91"/>
      <c r="H480" s="81"/>
      <c r="I480" s="81"/>
      <c r="J480" s="81"/>
      <c r="K480" s="81"/>
      <c r="L480" s="81"/>
      <c r="M480" s="81"/>
      <c r="N480" s="81"/>
      <c r="O480" s="205"/>
    </row>
    <row r="481" spans="1:15" s="25" customFormat="1">
      <c r="A481" s="71"/>
      <c r="B481" s="28"/>
      <c r="D481" s="48"/>
      <c r="E481" s="53"/>
      <c r="F481" s="91"/>
      <c r="H481" s="81"/>
      <c r="I481" s="81"/>
      <c r="J481" s="81"/>
      <c r="K481" s="81"/>
      <c r="L481" s="81"/>
      <c r="M481" s="81"/>
      <c r="N481" s="81"/>
      <c r="O481" s="205"/>
    </row>
    <row r="482" spans="1:15" s="25" customFormat="1">
      <c r="A482" s="71"/>
      <c r="B482" s="28"/>
      <c r="D482" s="48"/>
      <c r="E482" s="53"/>
      <c r="F482" s="91"/>
      <c r="H482" s="81"/>
      <c r="I482" s="81"/>
      <c r="J482" s="81"/>
      <c r="K482" s="81"/>
      <c r="L482" s="81"/>
      <c r="M482" s="81"/>
      <c r="N482" s="81"/>
      <c r="O482" s="205"/>
    </row>
    <row r="483" spans="1:15" s="25" customFormat="1">
      <c r="A483" s="71"/>
      <c r="B483" s="28"/>
      <c r="D483" s="48"/>
      <c r="E483" s="53"/>
      <c r="F483" s="91"/>
      <c r="H483" s="81"/>
      <c r="I483" s="81"/>
      <c r="J483" s="81"/>
      <c r="K483" s="81"/>
      <c r="L483" s="81"/>
      <c r="M483" s="81"/>
      <c r="N483" s="81"/>
      <c r="O483" s="205"/>
    </row>
    <row r="484" spans="1:15" s="25" customFormat="1">
      <c r="A484" s="71"/>
      <c r="B484" s="28"/>
      <c r="D484" s="48"/>
      <c r="E484" s="53"/>
      <c r="F484" s="91"/>
      <c r="H484" s="81"/>
      <c r="I484" s="81"/>
      <c r="J484" s="81"/>
      <c r="K484" s="81"/>
      <c r="L484" s="81"/>
      <c r="M484" s="81"/>
      <c r="N484" s="81"/>
      <c r="O484" s="205"/>
    </row>
    <row r="485" spans="1:15" s="25" customFormat="1">
      <c r="A485" s="71"/>
      <c r="B485" s="28"/>
      <c r="D485" s="48"/>
      <c r="E485" s="53"/>
      <c r="F485" s="91"/>
      <c r="H485" s="81"/>
      <c r="I485" s="81"/>
      <c r="J485" s="81"/>
      <c r="K485" s="81"/>
      <c r="L485" s="81"/>
      <c r="M485" s="81"/>
      <c r="N485" s="81"/>
      <c r="O485" s="205"/>
    </row>
    <row r="486" spans="1:15" s="25" customFormat="1">
      <c r="A486" s="71"/>
      <c r="B486" s="28"/>
      <c r="D486" s="48"/>
      <c r="E486" s="53"/>
      <c r="F486" s="91"/>
      <c r="H486" s="81"/>
      <c r="I486" s="81"/>
      <c r="J486" s="81"/>
      <c r="K486" s="81"/>
      <c r="L486" s="81"/>
      <c r="M486" s="81"/>
      <c r="N486" s="81"/>
      <c r="O486" s="205"/>
    </row>
    <row r="487" spans="1:15" s="25" customFormat="1">
      <c r="A487" s="71"/>
      <c r="B487" s="28"/>
      <c r="D487" s="48"/>
      <c r="E487" s="53"/>
      <c r="F487" s="91"/>
      <c r="H487" s="81"/>
      <c r="I487" s="81"/>
      <c r="J487" s="81"/>
      <c r="K487" s="81"/>
      <c r="L487" s="81"/>
      <c r="M487" s="81"/>
      <c r="N487" s="81"/>
      <c r="O487" s="205"/>
    </row>
    <row r="488" spans="1:15" s="25" customFormat="1">
      <c r="A488" s="71"/>
      <c r="B488" s="28"/>
      <c r="D488" s="48"/>
      <c r="E488" s="53"/>
      <c r="F488" s="91"/>
      <c r="H488" s="81"/>
      <c r="I488" s="81"/>
      <c r="J488" s="81"/>
      <c r="K488" s="81"/>
      <c r="L488" s="81"/>
      <c r="M488" s="81"/>
      <c r="N488" s="81"/>
      <c r="O488" s="205"/>
    </row>
    <row r="489" spans="1:15" s="25" customFormat="1">
      <c r="A489" s="71"/>
      <c r="B489" s="28"/>
      <c r="D489" s="48"/>
      <c r="E489" s="53"/>
      <c r="F489" s="91"/>
      <c r="H489" s="81"/>
      <c r="I489" s="81"/>
      <c r="J489" s="81"/>
      <c r="K489" s="81"/>
      <c r="L489" s="81"/>
      <c r="M489" s="81"/>
      <c r="N489" s="81"/>
      <c r="O489" s="205"/>
    </row>
    <row r="490" spans="1:15" s="25" customFormat="1">
      <c r="A490" s="71"/>
      <c r="B490" s="28"/>
      <c r="D490" s="48"/>
      <c r="E490" s="53"/>
      <c r="F490" s="91"/>
      <c r="H490" s="81"/>
      <c r="I490" s="81"/>
      <c r="J490" s="81"/>
      <c r="K490" s="81"/>
      <c r="L490" s="81"/>
      <c r="M490" s="81"/>
      <c r="N490" s="81"/>
      <c r="O490" s="205"/>
    </row>
    <row r="491" spans="1:15" s="25" customFormat="1">
      <c r="A491" s="71"/>
      <c r="B491" s="28"/>
      <c r="D491" s="48"/>
      <c r="E491" s="53"/>
      <c r="F491" s="91"/>
      <c r="H491" s="81"/>
      <c r="I491" s="81"/>
      <c r="J491" s="81"/>
      <c r="K491" s="81"/>
      <c r="L491" s="81"/>
      <c r="M491" s="81"/>
      <c r="N491" s="81"/>
      <c r="O491" s="205"/>
    </row>
    <row r="492" spans="1:15" s="25" customFormat="1">
      <c r="A492" s="71"/>
      <c r="B492" s="28"/>
      <c r="D492" s="48"/>
      <c r="E492" s="53"/>
      <c r="F492" s="91"/>
      <c r="H492" s="81"/>
      <c r="I492" s="81"/>
      <c r="J492" s="81"/>
      <c r="K492" s="81"/>
      <c r="L492" s="81"/>
      <c r="M492" s="81"/>
      <c r="N492" s="81"/>
      <c r="O492" s="205"/>
    </row>
    <row r="493" spans="1:15" s="25" customFormat="1">
      <c r="A493" s="71"/>
      <c r="B493" s="28"/>
      <c r="D493" s="48"/>
      <c r="E493" s="53"/>
      <c r="F493" s="91"/>
      <c r="H493" s="81"/>
      <c r="I493" s="81"/>
      <c r="J493" s="81"/>
      <c r="K493" s="81"/>
      <c r="L493" s="81"/>
      <c r="M493" s="81"/>
      <c r="N493" s="81"/>
      <c r="O493" s="205"/>
    </row>
    <row r="494" spans="1:15" s="25" customFormat="1">
      <c r="A494" s="71"/>
      <c r="B494" s="28"/>
      <c r="D494" s="48"/>
      <c r="E494" s="53"/>
      <c r="F494" s="91"/>
      <c r="H494" s="81"/>
      <c r="I494" s="81"/>
      <c r="J494" s="81"/>
      <c r="K494" s="81"/>
      <c r="L494" s="81"/>
      <c r="M494" s="81"/>
      <c r="N494" s="81"/>
      <c r="O494" s="205"/>
    </row>
    <row r="495" spans="1:15" s="25" customFormat="1">
      <c r="A495" s="71"/>
      <c r="B495" s="28"/>
      <c r="D495" s="48"/>
      <c r="E495" s="53"/>
      <c r="F495" s="91"/>
      <c r="H495" s="81"/>
      <c r="I495" s="81"/>
      <c r="J495" s="81"/>
      <c r="K495" s="81"/>
      <c r="L495" s="81"/>
      <c r="M495" s="81"/>
      <c r="N495" s="81"/>
      <c r="O495" s="205"/>
    </row>
    <row r="496" spans="1:15" s="25" customFormat="1">
      <c r="A496" s="71"/>
      <c r="B496" s="28"/>
      <c r="D496" s="48"/>
      <c r="E496" s="53"/>
      <c r="F496" s="91"/>
      <c r="H496" s="81"/>
      <c r="I496" s="81"/>
      <c r="J496" s="81"/>
      <c r="K496" s="81"/>
      <c r="L496" s="81"/>
      <c r="M496" s="81"/>
      <c r="N496" s="81"/>
      <c r="O496" s="205"/>
    </row>
    <row r="497" spans="1:15" s="25" customFormat="1">
      <c r="A497" s="71"/>
      <c r="B497" s="28"/>
      <c r="D497" s="48"/>
      <c r="E497" s="53"/>
      <c r="F497" s="91"/>
      <c r="H497" s="81"/>
      <c r="I497" s="81"/>
      <c r="J497" s="81"/>
      <c r="K497" s="81"/>
      <c r="L497" s="81"/>
      <c r="M497" s="81"/>
      <c r="N497" s="81"/>
      <c r="O497" s="205"/>
    </row>
    <row r="498" spans="1:15" s="25" customFormat="1">
      <c r="A498" s="71"/>
      <c r="B498" s="28"/>
      <c r="D498" s="48"/>
      <c r="E498" s="53"/>
      <c r="F498" s="91"/>
      <c r="H498" s="81"/>
      <c r="I498" s="81"/>
      <c r="J498" s="81"/>
      <c r="K498" s="81"/>
      <c r="L498" s="81"/>
      <c r="M498" s="81"/>
      <c r="N498" s="81"/>
      <c r="O498" s="205"/>
    </row>
    <row r="499" spans="1:15" s="25" customFormat="1">
      <c r="A499" s="71"/>
      <c r="B499" s="28"/>
      <c r="D499" s="48"/>
      <c r="E499" s="53"/>
      <c r="F499" s="91"/>
      <c r="H499" s="81"/>
      <c r="I499" s="81"/>
      <c r="J499" s="81"/>
      <c r="K499" s="81"/>
      <c r="L499" s="81"/>
      <c r="M499" s="81"/>
      <c r="N499" s="81"/>
      <c r="O499" s="205"/>
    </row>
    <row r="500" spans="1:15" s="25" customFormat="1">
      <c r="A500" s="71"/>
      <c r="B500" s="28"/>
      <c r="D500" s="48"/>
      <c r="E500" s="53"/>
      <c r="F500" s="91"/>
      <c r="H500" s="81"/>
      <c r="I500" s="81"/>
      <c r="J500" s="81"/>
      <c r="K500" s="81"/>
      <c r="L500" s="81"/>
      <c r="M500" s="81"/>
      <c r="N500" s="81"/>
      <c r="O500" s="205"/>
    </row>
    <row r="501" spans="1:15" s="25" customFormat="1">
      <c r="A501" s="71"/>
      <c r="B501" s="28"/>
      <c r="D501" s="48"/>
      <c r="E501" s="53"/>
      <c r="F501" s="91"/>
      <c r="H501" s="81"/>
      <c r="I501" s="81"/>
      <c r="J501" s="81"/>
      <c r="K501" s="81"/>
      <c r="L501" s="81"/>
      <c r="M501" s="81"/>
      <c r="N501" s="81"/>
      <c r="O501" s="205"/>
    </row>
    <row r="502" spans="1:15" s="25" customFormat="1">
      <c r="A502" s="71"/>
      <c r="B502" s="28"/>
      <c r="D502" s="48"/>
      <c r="E502" s="53"/>
      <c r="F502" s="91"/>
      <c r="H502" s="81"/>
      <c r="I502" s="81"/>
      <c r="J502" s="81"/>
      <c r="K502" s="81"/>
      <c r="L502" s="81"/>
      <c r="M502" s="81"/>
      <c r="N502" s="81"/>
      <c r="O502" s="205"/>
    </row>
    <row r="503" spans="1:15" s="25" customFormat="1">
      <c r="A503" s="71"/>
      <c r="B503" s="28"/>
      <c r="D503" s="48"/>
      <c r="E503" s="53"/>
      <c r="F503" s="91"/>
      <c r="H503" s="81"/>
      <c r="I503" s="81"/>
      <c r="J503" s="81"/>
      <c r="K503" s="81"/>
      <c r="L503" s="81"/>
      <c r="M503" s="81"/>
      <c r="N503" s="81"/>
      <c r="O503" s="205"/>
    </row>
    <row r="504" spans="1:15" s="25" customFormat="1">
      <c r="A504" s="71"/>
      <c r="B504" s="28"/>
      <c r="D504" s="48"/>
      <c r="E504" s="53"/>
      <c r="F504" s="91"/>
      <c r="H504" s="81"/>
      <c r="I504" s="81"/>
      <c r="J504" s="81"/>
      <c r="K504" s="81"/>
      <c r="L504" s="81"/>
      <c r="M504" s="81"/>
      <c r="N504" s="81"/>
      <c r="O504" s="205"/>
    </row>
    <row r="505" spans="1:15" s="25" customFormat="1">
      <c r="A505" s="71"/>
      <c r="B505" s="28"/>
      <c r="D505" s="48"/>
      <c r="E505" s="53"/>
      <c r="F505" s="91"/>
      <c r="H505" s="81"/>
      <c r="I505" s="81"/>
      <c r="J505" s="81"/>
      <c r="K505" s="81"/>
      <c r="L505" s="81"/>
      <c r="M505" s="81"/>
      <c r="N505" s="81"/>
      <c r="O505" s="205"/>
    </row>
    <row r="506" spans="1:15" s="25" customFormat="1">
      <c r="A506" s="71"/>
      <c r="B506" s="28"/>
      <c r="D506" s="48"/>
      <c r="E506" s="53"/>
      <c r="F506" s="91"/>
      <c r="H506" s="81"/>
      <c r="I506" s="81"/>
      <c r="J506" s="81"/>
      <c r="K506" s="81"/>
      <c r="L506" s="81"/>
      <c r="M506" s="81"/>
      <c r="N506" s="81"/>
      <c r="O506" s="205"/>
    </row>
    <row r="507" spans="1:15" s="25" customFormat="1">
      <c r="A507" s="71"/>
      <c r="B507" s="28"/>
      <c r="D507" s="48"/>
      <c r="E507" s="53"/>
      <c r="F507" s="91"/>
      <c r="H507" s="81"/>
      <c r="I507" s="81"/>
      <c r="J507" s="81"/>
      <c r="K507" s="81"/>
      <c r="L507" s="81"/>
      <c r="M507" s="81"/>
      <c r="N507" s="81"/>
      <c r="O507" s="205"/>
    </row>
    <row r="508" spans="1:15" s="25" customFormat="1">
      <c r="A508" s="71"/>
      <c r="B508" s="28"/>
      <c r="D508" s="48"/>
      <c r="E508" s="53"/>
      <c r="F508" s="91"/>
      <c r="H508" s="81"/>
      <c r="I508" s="81"/>
      <c r="J508" s="81"/>
      <c r="K508" s="81"/>
      <c r="L508" s="81"/>
      <c r="M508" s="81"/>
      <c r="N508" s="81"/>
      <c r="O508" s="205"/>
    </row>
    <row r="509" spans="1:15" s="25" customFormat="1">
      <c r="A509" s="71"/>
      <c r="B509" s="28"/>
      <c r="D509" s="48"/>
      <c r="E509" s="53"/>
      <c r="F509" s="91"/>
      <c r="H509" s="81"/>
      <c r="I509" s="81"/>
      <c r="J509" s="81"/>
      <c r="K509" s="81"/>
      <c r="L509" s="81"/>
      <c r="M509" s="81"/>
      <c r="N509" s="81"/>
      <c r="O509" s="205"/>
    </row>
    <row r="510" spans="1:15" s="25" customFormat="1">
      <c r="A510" s="71"/>
      <c r="B510" s="28"/>
      <c r="D510" s="48"/>
      <c r="E510" s="53"/>
      <c r="F510" s="91"/>
      <c r="H510" s="81"/>
      <c r="I510" s="81"/>
      <c r="J510" s="81"/>
      <c r="K510" s="81"/>
      <c r="L510" s="81"/>
      <c r="M510" s="81"/>
      <c r="N510" s="81"/>
      <c r="O510" s="205"/>
    </row>
    <row r="511" spans="1:15" s="25" customFormat="1">
      <c r="A511" s="71"/>
      <c r="B511" s="28"/>
      <c r="D511" s="48"/>
      <c r="E511" s="53"/>
      <c r="F511" s="91"/>
      <c r="H511" s="81"/>
      <c r="I511" s="81"/>
      <c r="J511" s="81"/>
      <c r="K511" s="81"/>
      <c r="L511" s="81"/>
      <c r="M511" s="81"/>
      <c r="N511" s="81"/>
      <c r="O511" s="205"/>
    </row>
    <row r="512" spans="1:15" s="25" customFormat="1">
      <c r="A512" s="71"/>
      <c r="B512" s="28"/>
      <c r="D512" s="48"/>
      <c r="E512" s="53"/>
      <c r="F512" s="91"/>
      <c r="H512" s="81"/>
      <c r="I512" s="81"/>
      <c r="J512" s="81"/>
      <c r="K512" s="81"/>
      <c r="L512" s="81"/>
      <c r="M512" s="81"/>
      <c r="N512" s="81"/>
      <c r="O512" s="205"/>
    </row>
    <row r="513" spans="1:15" s="25" customFormat="1">
      <c r="A513" s="71"/>
      <c r="B513" s="28"/>
      <c r="D513" s="48"/>
      <c r="E513" s="53"/>
      <c r="F513" s="91"/>
      <c r="H513" s="81"/>
      <c r="I513" s="81"/>
      <c r="J513" s="81"/>
      <c r="K513" s="81"/>
      <c r="L513" s="81"/>
      <c r="M513" s="81"/>
      <c r="N513" s="81"/>
      <c r="O513" s="205"/>
    </row>
    <row r="514" spans="1:15" s="25" customFormat="1">
      <c r="A514" s="71"/>
      <c r="B514" s="28"/>
      <c r="D514" s="48"/>
      <c r="E514" s="53"/>
      <c r="F514" s="91"/>
      <c r="H514" s="81"/>
      <c r="I514" s="81"/>
      <c r="J514" s="81"/>
      <c r="K514" s="81"/>
      <c r="L514" s="81"/>
      <c r="M514" s="81"/>
      <c r="N514" s="81"/>
      <c r="O514" s="205"/>
    </row>
    <row r="515" spans="1:15" s="25" customFormat="1">
      <c r="A515" s="71"/>
      <c r="B515" s="28"/>
      <c r="D515" s="48"/>
      <c r="E515" s="53"/>
      <c r="F515" s="91"/>
      <c r="H515" s="81"/>
      <c r="I515" s="81"/>
      <c r="J515" s="81"/>
      <c r="K515" s="81"/>
      <c r="L515" s="81"/>
      <c r="M515" s="81"/>
      <c r="N515" s="81"/>
      <c r="O515" s="205"/>
    </row>
    <row r="516" spans="1:15" s="25" customFormat="1">
      <c r="A516" s="71"/>
      <c r="B516" s="28"/>
      <c r="D516" s="48"/>
      <c r="E516" s="53"/>
      <c r="F516" s="91"/>
      <c r="H516" s="81"/>
      <c r="I516" s="81"/>
      <c r="J516" s="81"/>
      <c r="K516" s="81"/>
      <c r="L516" s="81"/>
      <c r="M516" s="81"/>
      <c r="N516" s="81"/>
      <c r="O516" s="205"/>
    </row>
    <row r="517" spans="1:15" s="25" customFormat="1">
      <c r="A517" s="71"/>
      <c r="B517" s="28"/>
      <c r="D517" s="48"/>
      <c r="E517" s="53"/>
      <c r="F517" s="91"/>
      <c r="H517" s="81"/>
      <c r="I517" s="81"/>
      <c r="J517" s="81"/>
      <c r="K517" s="81"/>
      <c r="L517" s="81"/>
      <c r="M517" s="81"/>
      <c r="N517" s="81"/>
      <c r="O517" s="205"/>
    </row>
    <row r="518" spans="1:15" s="25" customFormat="1">
      <c r="A518" s="71"/>
      <c r="B518" s="28"/>
      <c r="D518" s="48"/>
      <c r="E518" s="53"/>
      <c r="F518" s="91"/>
      <c r="H518" s="81"/>
      <c r="I518" s="81"/>
      <c r="J518" s="81"/>
      <c r="K518" s="81"/>
      <c r="L518" s="81"/>
      <c r="M518" s="81"/>
      <c r="N518" s="81"/>
      <c r="O518" s="205"/>
    </row>
    <row r="519" spans="1:15" s="25" customFormat="1">
      <c r="A519" s="71"/>
      <c r="B519" s="28"/>
      <c r="D519" s="48"/>
      <c r="E519" s="53"/>
      <c r="F519" s="91"/>
      <c r="H519" s="81"/>
      <c r="I519" s="81"/>
      <c r="J519" s="81"/>
      <c r="K519" s="81"/>
      <c r="L519" s="81"/>
      <c r="M519" s="81"/>
      <c r="N519" s="81"/>
      <c r="O519" s="205"/>
    </row>
    <row r="520" spans="1:15" s="25" customFormat="1">
      <c r="A520" s="71"/>
      <c r="B520" s="28"/>
      <c r="D520" s="48"/>
      <c r="E520" s="53"/>
      <c r="F520" s="91"/>
      <c r="H520" s="81"/>
      <c r="I520" s="81"/>
      <c r="J520" s="81"/>
      <c r="K520" s="81"/>
      <c r="L520" s="81"/>
      <c r="M520" s="81"/>
      <c r="N520" s="81"/>
      <c r="O520" s="205"/>
    </row>
    <row r="521" spans="1:15" s="25" customFormat="1">
      <c r="A521" s="71"/>
      <c r="B521" s="28"/>
      <c r="D521" s="48"/>
      <c r="E521" s="53"/>
      <c r="F521" s="91"/>
      <c r="H521" s="81"/>
      <c r="I521" s="81"/>
      <c r="J521" s="81"/>
      <c r="K521" s="81"/>
      <c r="L521" s="81"/>
      <c r="M521" s="81"/>
      <c r="N521" s="81"/>
      <c r="O521" s="205"/>
    </row>
    <row r="522" spans="1:15" s="25" customFormat="1">
      <c r="A522" s="71"/>
      <c r="B522" s="28"/>
      <c r="D522" s="48"/>
      <c r="E522" s="53"/>
      <c r="F522" s="91"/>
      <c r="H522" s="81"/>
      <c r="I522" s="81"/>
      <c r="J522" s="81"/>
      <c r="K522" s="81"/>
      <c r="L522" s="81"/>
      <c r="M522" s="81"/>
      <c r="N522" s="81"/>
      <c r="O522" s="205"/>
    </row>
    <row r="523" spans="1:15" s="25" customFormat="1">
      <c r="A523" s="71"/>
      <c r="B523" s="28"/>
      <c r="D523" s="48"/>
      <c r="E523" s="53"/>
      <c r="F523" s="91"/>
      <c r="H523" s="81"/>
      <c r="I523" s="81"/>
      <c r="J523" s="81"/>
      <c r="K523" s="81"/>
      <c r="L523" s="81"/>
      <c r="M523" s="81"/>
      <c r="N523" s="81"/>
      <c r="O523" s="205"/>
    </row>
    <row r="524" spans="1:15" s="25" customFormat="1">
      <c r="A524" s="71"/>
      <c r="B524" s="28"/>
      <c r="D524" s="48"/>
      <c r="E524" s="53"/>
      <c r="F524" s="91"/>
      <c r="H524" s="81"/>
      <c r="I524" s="81"/>
      <c r="J524" s="81"/>
      <c r="K524" s="81"/>
      <c r="L524" s="81"/>
      <c r="M524" s="81"/>
      <c r="N524" s="81"/>
      <c r="O524" s="205"/>
    </row>
    <row r="525" spans="1:15" s="25" customFormat="1">
      <c r="A525" s="71"/>
      <c r="B525" s="28"/>
      <c r="D525" s="48"/>
      <c r="E525" s="53"/>
      <c r="F525" s="91"/>
      <c r="H525" s="81"/>
      <c r="I525" s="81"/>
      <c r="J525" s="81"/>
      <c r="K525" s="81"/>
      <c r="L525" s="81"/>
      <c r="M525" s="81"/>
      <c r="N525" s="81"/>
      <c r="O525" s="205"/>
    </row>
    <row r="526" spans="1:15" s="25" customFormat="1">
      <c r="A526" s="71"/>
      <c r="B526" s="28"/>
      <c r="D526" s="48"/>
      <c r="E526" s="53"/>
      <c r="F526" s="91"/>
      <c r="H526" s="81"/>
      <c r="I526" s="81"/>
      <c r="J526" s="81"/>
      <c r="K526" s="81"/>
      <c r="L526" s="81"/>
      <c r="M526" s="81"/>
      <c r="N526" s="81"/>
      <c r="O526" s="205"/>
    </row>
    <row r="527" spans="1:15" s="25" customFormat="1">
      <c r="A527" s="71"/>
      <c r="B527" s="28"/>
      <c r="D527" s="48"/>
      <c r="E527" s="53"/>
      <c r="F527" s="91"/>
      <c r="H527" s="81"/>
      <c r="I527" s="81"/>
      <c r="J527" s="81"/>
      <c r="K527" s="81"/>
      <c r="L527" s="81"/>
      <c r="M527" s="81"/>
      <c r="N527" s="81"/>
      <c r="O527" s="205"/>
    </row>
    <row r="528" spans="1:15" s="25" customFormat="1">
      <c r="A528" s="71"/>
      <c r="B528" s="28"/>
      <c r="D528" s="48"/>
      <c r="E528" s="53"/>
      <c r="F528" s="91"/>
      <c r="H528" s="81"/>
      <c r="I528" s="81"/>
      <c r="J528" s="81"/>
      <c r="K528" s="81"/>
      <c r="L528" s="81"/>
      <c r="M528" s="81"/>
      <c r="N528" s="81"/>
      <c r="O528" s="205"/>
    </row>
    <row r="529" spans="1:15" s="25" customFormat="1">
      <c r="A529" s="71"/>
      <c r="B529" s="28"/>
      <c r="D529" s="48"/>
      <c r="E529" s="53"/>
      <c r="F529" s="91"/>
      <c r="H529" s="81"/>
      <c r="I529" s="81"/>
      <c r="J529" s="81"/>
      <c r="K529" s="81"/>
      <c r="L529" s="81"/>
      <c r="M529" s="81"/>
      <c r="N529" s="81"/>
      <c r="O529" s="205"/>
    </row>
    <row r="530" spans="1:15" s="25" customFormat="1">
      <c r="A530" s="71"/>
      <c r="B530" s="28"/>
      <c r="D530" s="48"/>
      <c r="E530" s="53"/>
      <c r="F530" s="91"/>
      <c r="H530" s="81"/>
      <c r="I530" s="81"/>
      <c r="J530" s="81"/>
      <c r="K530" s="81"/>
      <c r="L530" s="81"/>
      <c r="M530" s="81"/>
      <c r="N530" s="81"/>
      <c r="O530" s="205"/>
    </row>
    <row r="531" spans="1:15" s="25" customFormat="1">
      <c r="A531" s="71"/>
      <c r="B531" s="28"/>
      <c r="D531" s="48"/>
      <c r="E531" s="53"/>
      <c r="F531" s="91"/>
      <c r="H531" s="81"/>
      <c r="I531" s="81"/>
      <c r="J531" s="81"/>
      <c r="K531" s="81"/>
      <c r="L531" s="81"/>
      <c r="M531" s="81"/>
      <c r="N531" s="81"/>
      <c r="O531" s="205"/>
    </row>
    <row r="532" spans="1:15" s="25" customFormat="1">
      <c r="A532" s="71"/>
      <c r="B532" s="28"/>
      <c r="D532" s="48"/>
      <c r="E532" s="53"/>
      <c r="F532" s="91"/>
      <c r="H532" s="81"/>
      <c r="I532" s="81"/>
      <c r="J532" s="81"/>
      <c r="K532" s="81"/>
      <c r="L532" s="81"/>
      <c r="M532" s="81"/>
      <c r="N532" s="81"/>
      <c r="O532" s="205"/>
    </row>
    <row r="533" spans="1:15" s="25" customFormat="1">
      <c r="A533" s="71"/>
      <c r="B533" s="28"/>
      <c r="D533" s="48"/>
      <c r="E533" s="53"/>
      <c r="F533" s="91"/>
      <c r="H533" s="81"/>
      <c r="I533" s="81"/>
      <c r="J533" s="81"/>
      <c r="K533" s="81"/>
      <c r="L533" s="81"/>
      <c r="M533" s="81"/>
      <c r="N533" s="81"/>
      <c r="O533" s="205"/>
    </row>
    <row r="534" spans="1:15" s="25" customFormat="1">
      <c r="A534" s="71"/>
      <c r="B534" s="28"/>
      <c r="D534" s="48"/>
      <c r="E534" s="53"/>
      <c r="F534" s="91"/>
      <c r="H534" s="81"/>
      <c r="I534" s="81"/>
      <c r="J534" s="81"/>
      <c r="K534" s="81"/>
      <c r="L534" s="81"/>
      <c r="M534" s="81"/>
      <c r="N534" s="81"/>
      <c r="O534" s="205"/>
    </row>
    <row r="535" spans="1:15" s="25" customFormat="1">
      <c r="A535" s="71"/>
      <c r="B535" s="28"/>
      <c r="D535" s="48"/>
      <c r="E535" s="53"/>
      <c r="F535" s="91"/>
      <c r="H535" s="81"/>
      <c r="I535" s="81"/>
      <c r="J535" s="81"/>
      <c r="K535" s="81"/>
      <c r="L535" s="81"/>
      <c r="M535" s="81"/>
      <c r="N535" s="81"/>
      <c r="O535" s="205"/>
    </row>
    <row r="536" spans="1:15" s="25" customFormat="1">
      <c r="A536" s="71"/>
      <c r="B536" s="28"/>
      <c r="D536" s="48"/>
      <c r="E536" s="53"/>
      <c r="F536" s="91"/>
      <c r="H536" s="81"/>
      <c r="I536" s="81"/>
      <c r="J536" s="81"/>
      <c r="K536" s="81"/>
      <c r="L536" s="81"/>
      <c r="M536" s="81"/>
      <c r="N536" s="81"/>
      <c r="O536" s="205"/>
    </row>
    <row r="537" spans="1:15" s="25" customFormat="1">
      <c r="A537" s="71"/>
      <c r="B537" s="28"/>
      <c r="D537" s="48"/>
      <c r="E537" s="53"/>
      <c r="F537" s="91"/>
      <c r="H537" s="81"/>
      <c r="I537" s="81"/>
      <c r="J537" s="81"/>
      <c r="K537" s="81"/>
      <c r="L537" s="81"/>
      <c r="M537" s="81"/>
      <c r="N537" s="81"/>
      <c r="O537" s="205"/>
    </row>
    <row r="538" spans="1:15" s="25" customFormat="1">
      <c r="A538" s="71"/>
      <c r="B538" s="28"/>
      <c r="D538" s="48"/>
      <c r="E538" s="53"/>
      <c r="F538" s="91"/>
      <c r="H538" s="81"/>
      <c r="I538" s="81"/>
      <c r="J538" s="81"/>
      <c r="K538" s="81"/>
      <c r="L538" s="81"/>
      <c r="M538" s="81"/>
      <c r="N538" s="81"/>
      <c r="O538" s="205"/>
    </row>
    <row r="539" spans="1:15" s="25" customFormat="1">
      <c r="A539" s="71"/>
      <c r="B539" s="28"/>
      <c r="D539" s="48"/>
      <c r="E539" s="53"/>
      <c r="F539" s="91"/>
      <c r="H539" s="81"/>
      <c r="I539" s="81"/>
      <c r="J539" s="81"/>
      <c r="K539" s="81"/>
      <c r="L539" s="81"/>
      <c r="M539" s="81"/>
      <c r="N539" s="81"/>
      <c r="O539" s="205"/>
    </row>
    <row r="540" spans="1:15" s="25" customFormat="1">
      <c r="A540" s="71"/>
      <c r="B540" s="28"/>
      <c r="D540" s="48"/>
      <c r="E540" s="53"/>
      <c r="F540" s="91"/>
      <c r="H540" s="81"/>
      <c r="I540" s="81"/>
      <c r="J540" s="81"/>
      <c r="K540" s="81"/>
      <c r="L540" s="81"/>
      <c r="M540" s="81"/>
      <c r="N540" s="81"/>
      <c r="O540" s="205"/>
    </row>
    <row r="541" spans="1:15" s="25" customFormat="1">
      <c r="A541" s="71"/>
      <c r="B541" s="28"/>
      <c r="D541" s="48"/>
      <c r="E541" s="53"/>
      <c r="F541" s="91"/>
      <c r="H541" s="81"/>
      <c r="I541" s="81"/>
      <c r="J541" s="81"/>
      <c r="K541" s="81"/>
      <c r="L541" s="81"/>
      <c r="M541" s="81"/>
      <c r="N541" s="81"/>
      <c r="O541" s="205"/>
    </row>
    <row r="542" spans="1:15" s="25" customFormat="1">
      <c r="A542" s="71"/>
      <c r="B542" s="28"/>
      <c r="D542" s="48"/>
      <c r="E542" s="53"/>
      <c r="F542" s="91"/>
      <c r="H542" s="81"/>
      <c r="I542" s="81"/>
      <c r="J542" s="81"/>
      <c r="K542" s="81"/>
      <c r="L542" s="81"/>
      <c r="M542" s="81"/>
      <c r="N542" s="81"/>
      <c r="O542" s="205"/>
    </row>
    <row r="543" spans="1:15" s="25" customFormat="1">
      <c r="A543" s="71"/>
      <c r="B543" s="28"/>
      <c r="D543" s="48"/>
      <c r="E543" s="53"/>
      <c r="F543" s="91"/>
      <c r="H543" s="81"/>
      <c r="I543" s="81"/>
      <c r="J543" s="81"/>
      <c r="K543" s="81"/>
      <c r="L543" s="81"/>
      <c r="M543" s="81"/>
      <c r="N543" s="81"/>
      <c r="O543" s="205"/>
    </row>
    <row r="544" spans="1:15" s="25" customFormat="1">
      <c r="A544" s="71"/>
      <c r="B544" s="28"/>
      <c r="D544" s="48"/>
      <c r="E544" s="53"/>
      <c r="F544" s="91"/>
      <c r="H544" s="81"/>
      <c r="I544" s="81"/>
      <c r="J544" s="81"/>
      <c r="K544" s="81"/>
      <c r="L544" s="81"/>
      <c r="M544" s="81"/>
      <c r="N544" s="81"/>
      <c r="O544" s="205"/>
    </row>
    <row r="545" spans="1:15" s="25" customFormat="1">
      <c r="A545" s="71"/>
      <c r="B545" s="28"/>
      <c r="D545" s="48"/>
      <c r="E545" s="53"/>
      <c r="F545" s="91"/>
      <c r="H545" s="81"/>
      <c r="I545" s="81"/>
      <c r="J545" s="81"/>
      <c r="K545" s="81"/>
      <c r="L545" s="81"/>
      <c r="M545" s="81"/>
      <c r="N545" s="81"/>
      <c r="O545" s="205"/>
    </row>
    <row r="546" spans="1:15" s="25" customFormat="1">
      <c r="A546" s="71"/>
      <c r="B546" s="28"/>
      <c r="D546" s="48"/>
      <c r="E546" s="53"/>
      <c r="F546" s="91"/>
      <c r="H546" s="81"/>
      <c r="I546" s="81"/>
      <c r="J546" s="81"/>
      <c r="K546" s="81"/>
      <c r="L546" s="81"/>
      <c r="M546" s="81"/>
      <c r="N546" s="81"/>
      <c r="O546" s="205"/>
    </row>
    <row r="547" spans="1:15" s="25" customFormat="1">
      <c r="A547" s="71"/>
      <c r="B547" s="28"/>
      <c r="D547" s="48"/>
      <c r="E547" s="53"/>
      <c r="F547" s="91"/>
      <c r="H547" s="81"/>
      <c r="I547" s="81"/>
      <c r="J547" s="81"/>
      <c r="K547" s="81"/>
      <c r="L547" s="81"/>
      <c r="M547" s="81"/>
      <c r="N547" s="81"/>
      <c r="O547" s="205"/>
    </row>
    <row r="548" spans="1:15" s="25" customFormat="1">
      <c r="A548" s="71"/>
      <c r="B548" s="28"/>
      <c r="D548" s="48"/>
      <c r="E548" s="53"/>
      <c r="F548" s="91"/>
      <c r="H548" s="81"/>
      <c r="I548" s="81"/>
      <c r="J548" s="81"/>
      <c r="K548" s="81"/>
      <c r="L548" s="81"/>
      <c r="M548" s="81"/>
      <c r="N548" s="81"/>
      <c r="O548" s="205"/>
    </row>
    <row r="549" spans="1:15" s="25" customFormat="1">
      <c r="A549" s="71"/>
      <c r="B549" s="28"/>
      <c r="D549" s="48"/>
      <c r="E549" s="53"/>
      <c r="F549" s="91"/>
      <c r="H549" s="81"/>
      <c r="I549" s="81"/>
      <c r="J549" s="81"/>
      <c r="K549" s="81"/>
      <c r="L549" s="81"/>
      <c r="M549" s="81"/>
      <c r="N549" s="81"/>
      <c r="O549" s="205"/>
    </row>
    <row r="550" spans="1:15" s="25" customFormat="1">
      <c r="A550" s="71"/>
      <c r="B550" s="28"/>
      <c r="D550" s="48"/>
      <c r="E550" s="53"/>
      <c r="F550" s="91"/>
      <c r="H550" s="81"/>
      <c r="I550" s="81"/>
      <c r="J550" s="81"/>
      <c r="K550" s="81"/>
      <c r="L550" s="81"/>
      <c r="M550" s="81"/>
      <c r="N550" s="81"/>
      <c r="O550" s="205"/>
    </row>
    <row r="551" spans="1:15" s="25" customFormat="1">
      <c r="A551" s="71"/>
      <c r="B551" s="28"/>
      <c r="D551" s="48"/>
      <c r="E551" s="53"/>
      <c r="F551" s="91"/>
      <c r="H551" s="81"/>
      <c r="I551" s="81"/>
      <c r="J551" s="81"/>
      <c r="K551" s="81"/>
      <c r="L551" s="81"/>
      <c r="M551" s="81"/>
      <c r="N551" s="81"/>
      <c r="O551" s="205"/>
    </row>
    <row r="552" spans="1:15" s="25" customFormat="1">
      <c r="A552" s="71"/>
      <c r="B552" s="28"/>
      <c r="D552" s="48"/>
      <c r="E552" s="53"/>
      <c r="F552" s="91"/>
      <c r="H552" s="81"/>
      <c r="I552" s="81"/>
      <c r="J552" s="81"/>
      <c r="K552" s="81"/>
      <c r="L552" s="81"/>
      <c r="M552" s="81"/>
      <c r="N552" s="81"/>
      <c r="O552" s="205"/>
    </row>
    <row r="553" spans="1:15" s="25" customFormat="1">
      <c r="A553" s="71"/>
      <c r="B553" s="28"/>
      <c r="D553" s="48"/>
      <c r="E553" s="53"/>
      <c r="F553" s="91"/>
      <c r="H553" s="81"/>
      <c r="I553" s="81"/>
      <c r="J553" s="81"/>
      <c r="K553" s="81"/>
      <c r="L553" s="81"/>
      <c r="M553" s="81"/>
      <c r="N553" s="81"/>
      <c r="O553" s="205"/>
    </row>
    <row r="554" spans="1:15" s="25" customFormat="1">
      <c r="A554" s="71"/>
      <c r="B554" s="28"/>
      <c r="D554" s="48"/>
      <c r="E554" s="53"/>
      <c r="F554" s="91"/>
      <c r="H554" s="81"/>
      <c r="I554" s="81"/>
      <c r="J554" s="81"/>
      <c r="K554" s="81"/>
      <c r="L554" s="81"/>
      <c r="M554" s="81"/>
      <c r="N554" s="81"/>
      <c r="O554" s="205"/>
    </row>
    <row r="555" spans="1:15" s="25" customFormat="1">
      <c r="A555" s="71"/>
      <c r="B555" s="28"/>
      <c r="D555" s="48"/>
      <c r="E555" s="53"/>
      <c r="F555" s="91"/>
      <c r="H555" s="81"/>
      <c r="I555" s="81"/>
      <c r="J555" s="81"/>
      <c r="K555" s="81"/>
      <c r="L555" s="81"/>
      <c r="M555" s="81"/>
      <c r="N555" s="81"/>
      <c r="O555" s="205"/>
    </row>
    <row r="556" spans="1:15" s="25" customFormat="1">
      <c r="A556" s="71"/>
      <c r="B556" s="28"/>
      <c r="D556" s="48"/>
      <c r="E556" s="53"/>
      <c r="F556" s="91"/>
      <c r="H556" s="81"/>
      <c r="I556" s="81"/>
      <c r="J556" s="81"/>
      <c r="K556" s="81"/>
      <c r="L556" s="81"/>
      <c r="M556" s="81"/>
      <c r="N556" s="81"/>
      <c r="O556" s="205"/>
    </row>
    <row r="557" spans="1:15" s="25" customFormat="1">
      <c r="A557" s="71"/>
      <c r="B557" s="28"/>
      <c r="D557" s="48"/>
      <c r="E557" s="53"/>
      <c r="F557" s="91"/>
      <c r="H557" s="81"/>
      <c r="I557" s="81"/>
      <c r="J557" s="81"/>
      <c r="K557" s="81"/>
      <c r="L557" s="81"/>
      <c r="M557" s="81"/>
      <c r="N557" s="81"/>
      <c r="O557" s="205"/>
    </row>
    <row r="558" spans="1:15" s="25" customFormat="1">
      <c r="A558" s="71"/>
      <c r="B558" s="28"/>
      <c r="D558" s="48"/>
      <c r="E558" s="53"/>
      <c r="F558" s="91"/>
      <c r="H558" s="81"/>
      <c r="I558" s="81"/>
      <c r="J558" s="81"/>
      <c r="K558" s="81"/>
      <c r="L558" s="81"/>
      <c r="M558" s="81"/>
      <c r="N558" s="81"/>
      <c r="O558" s="205"/>
    </row>
    <row r="559" spans="1:15" s="25" customFormat="1">
      <c r="A559" s="71"/>
      <c r="B559" s="28"/>
      <c r="D559" s="48"/>
      <c r="E559" s="53"/>
      <c r="F559" s="91"/>
      <c r="H559" s="81"/>
      <c r="I559" s="81"/>
      <c r="J559" s="81"/>
      <c r="K559" s="81"/>
      <c r="L559" s="81"/>
      <c r="M559" s="81"/>
      <c r="N559" s="81"/>
      <c r="O559" s="205"/>
    </row>
    <row r="560" spans="1:15" s="25" customFormat="1">
      <c r="A560" s="71"/>
      <c r="B560" s="28"/>
      <c r="D560" s="48"/>
      <c r="E560" s="53"/>
      <c r="F560" s="91"/>
      <c r="H560" s="81"/>
      <c r="I560" s="81"/>
      <c r="J560" s="81"/>
      <c r="K560" s="81"/>
      <c r="L560" s="81"/>
      <c r="M560" s="81"/>
      <c r="N560" s="81"/>
      <c r="O560" s="205"/>
    </row>
    <row r="561" spans="1:15" s="25" customFormat="1">
      <c r="A561" s="71"/>
      <c r="B561" s="28"/>
      <c r="D561" s="48"/>
      <c r="E561" s="53"/>
      <c r="F561" s="91"/>
      <c r="H561" s="81"/>
      <c r="I561" s="81"/>
      <c r="J561" s="81"/>
      <c r="K561" s="81"/>
      <c r="L561" s="81"/>
      <c r="M561" s="81"/>
      <c r="N561" s="81"/>
      <c r="O561" s="205"/>
    </row>
    <row r="562" spans="1:15" s="25" customFormat="1">
      <c r="A562" s="71"/>
      <c r="B562" s="28"/>
      <c r="D562" s="48"/>
      <c r="E562" s="53"/>
      <c r="F562" s="91"/>
      <c r="H562" s="81"/>
      <c r="I562" s="81"/>
      <c r="J562" s="81"/>
      <c r="K562" s="81"/>
      <c r="L562" s="81"/>
      <c r="M562" s="81"/>
      <c r="N562" s="81"/>
      <c r="O562" s="205"/>
    </row>
    <row r="563" spans="1:15" s="25" customFormat="1">
      <c r="A563" s="71"/>
      <c r="B563" s="28"/>
      <c r="D563" s="48"/>
      <c r="E563" s="53"/>
      <c r="F563" s="91"/>
      <c r="H563" s="81"/>
      <c r="I563" s="81"/>
      <c r="J563" s="81"/>
      <c r="K563" s="81"/>
      <c r="L563" s="81"/>
      <c r="M563" s="81"/>
      <c r="N563" s="81"/>
      <c r="O563" s="205"/>
    </row>
    <row r="564" spans="1:15" s="25" customFormat="1">
      <c r="A564" s="71"/>
      <c r="B564" s="28"/>
      <c r="D564" s="48"/>
      <c r="E564" s="53"/>
      <c r="F564" s="91"/>
      <c r="H564" s="81"/>
      <c r="I564" s="81"/>
      <c r="J564" s="81"/>
      <c r="K564" s="81"/>
      <c r="L564" s="81"/>
      <c r="M564" s="81"/>
      <c r="N564" s="81"/>
      <c r="O564" s="205"/>
    </row>
    <row r="565" spans="1:15" s="25" customFormat="1">
      <c r="A565" s="71"/>
      <c r="B565" s="28"/>
      <c r="D565" s="48"/>
      <c r="E565" s="53"/>
      <c r="F565" s="91"/>
      <c r="H565" s="81"/>
      <c r="I565" s="81"/>
      <c r="J565" s="81"/>
      <c r="K565" s="81"/>
      <c r="L565" s="81"/>
      <c r="M565" s="81"/>
      <c r="N565" s="81"/>
      <c r="O565" s="205"/>
    </row>
    <row r="566" spans="1:15" s="25" customFormat="1">
      <c r="A566" s="71"/>
      <c r="B566" s="28"/>
      <c r="D566" s="48"/>
      <c r="E566" s="53"/>
      <c r="F566" s="91"/>
      <c r="H566" s="81"/>
      <c r="I566" s="81"/>
      <c r="J566" s="81"/>
      <c r="K566" s="81"/>
      <c r="L566" s="81"/>
      <c r="M566" s="81"/>
      <c r="N566" s="81"/>
      <c r="O566" s="205"/>
    </row>
    <row r="567" spans="1:15" s="25" customFormat="1">
      <c r="A567" s="71"/>
      <c r="B567" s="28"/>
      <c r="D567" s="48"/>
      <c r="E567" s="53"/>
      <c r="F567" s="91"/>
      <c r="H567" s="81"/>
      <c r="I567" s="81"/>
      <c r="J567" s="81"/>
      <c r="K567" s="81"/>
      <c r="L567" s="81"/>
      <c r="M567" s="81"/>
      <c r="N567" s="81"/>
      <c r="O567" s="205"/>
    </row>
    <row r="568" spans="1:15" s="25" customFormat="1">
      <c r="A568" s="71"/>
      <c r="B568" s="28"/>
      <c r="D568" s="48"/>
      <c r="E568" s="53"/>
      <c r="F568" s="91"/>
      <c r="H568" s="81"/>
      <c r="I568" s="81"/>
      <c r="J568" s="81"/>
      <c r="K568" s="81"/>
      <c r="L568" s="81"/>
      <c r="M568" s="81"/>
      <c r="N568" s="81"/>
      <c r="O568" s="205"/>
    </row>
    <row r="569" spans="1:15" s="25" customFormat="1">
      <c r="A569" s="71"/>
      <c r="B569" s="28"/>
      <c r="D569" s="48"/>
      <c r="E569" s="53"/>
      <c r="F569" s="91"/>
      <c r="H569" s="81"/>
      <c r="I569" s="81"/>
      <c r="J569" s="81"/>
      <c r="K569" s="81"/>
      <c r="L569" s="81"/>
      <c r="M569" s="81"/>
      <c r="N569" s="81"/>
      <c r="O569" s="205"/>
    </row>
    <row r="570" spans="1:15" s="25" customFormat="1">
      <c r="A570" s="71"/>
      <c r="B570" s="28"/>
      <c r="D570" s="48"/>
      <c r="E570" s="53"/>
      <c r="F570" s="91"/>
      <c r="H570" s="81"/>
      <c r="I570" s="81"/>
      <c r="J570" s="81"/>
      <c r="K570" s="81"/>
      <c r="L570" s="81"/>
      <c r="M570" s="81"/>
      <c r="N570" s="81"/>
      <c r="O570" s="205"/>
    </row>
    <row r="571" spans="1:15" s="25" customFormat="1">
      <c r="A571" s="71"/>
      <c r="B571" s="28"/>
      <c r="D571" s="48"/>
      <c r="E571" s="53"/>
      <c r="F571" s="91"/>
      <c r="H571" s="81"/>
      <c r="I571" s="81"/>
      <c r="J571" s="81"/>
      <c r="K571" s="81"/>
      <c r="L571" s="81"/>
      <c r="M571" s="81"/>
      <c r="N571" s="81"/>
      <c r="O571" s="205"/>
    </row>
    <row r="572" spans="1:15" s="25" customFormat="1">
      <c r="A572" s="71"/>
      <c r="B572" s="28"/>
      <c r="D572" s="48"/>
      <c r="E572" s="53"/>
      <c r="F572" s="91"/>
      <c r="H572" s="81"/>
      <c r="I572" s="81"/>
      <c r="J572" s="81"/>
      <c r="K572" s="81"/>
      <c r="L572" s="81"/>
      <c r="M572" s="81"/>
      <c r="N572" s="81"/>
      <c r="O572" s="205"/>
    </row>
    <row r="573" spans="1:15" s="25" customFormat="1">
      <c r="A573" s="71"/>
      <c r="B573" s="28"/>
      <c r="D573" s="48"/>
      <c r="E573" s="53"/>
      <c r="F573" s="91"/>
      <c r="H573" s="81"/>
      <c r="I573" s="81"/>
      <c r="J573" s="81"/>
      <c r="K573" s="81"/>
      <c r="L573" s="81"/>
      <c r="M573" s="81"/>
      <c r="N573" s="81"/>
      <c r="O573" s="205"/>
    </row>
    <row r="574" spans="1:15" s="25" customFormat="1">
      <c r="A574" s="71"/>
      <c r="B574" s="28"/>
      <c r="D574" s="48"/>
      <c r="E574" s="53"/>
      <c r="F574" s="91"/>
      <c r="H574" s="81"/>
      <c r="I574" s="81"/>
      <c r="J574" s="81"/>
      <c r="K574" s="81"/>
      <c r="L574" s="81"/>
      <c r="M574" s="81"/>
      <c r="N574" s="81"/>
      <c r="O574" s="205"/>
    </row>
    <row r="575" spans="1:15" s="25" customFormat="1">
      <c r="A575" s="71"/>
      <c r="B575" s="28"/>
      <c r="D575" s="48"/>
      <c r="E575" s="53"/>
      <c r="F575" s="91"/>
      <c r="H575" s="81"/>
      <c r="I575" s="81"/>
      <c r="J575" s="81"/>
      <c r="K575" s="81"/>
      <c r="L575" s="81"/>
      <c r="M575" s="81"/>
      <c r="N575" s="81"/>
      <c r="O575" s="205"/>
    </row>
    <row r="576" spans="1:15" s="25" customFormat="1">
      <c r="A576" s="71"/>
      <c r="B576" s="28"/>
      <c r="D576" s="48"/>
      <c r="E576" s="53"/>
      <c r="F576" s="91"/>
      <c r="H576" s="81"/>
      <c r="I576" s="81"/>
      <c r="J576" s="81"/>
      <c r="K576" s="81"/>
      <c r="L576" s="81"/>
      <c r="M576" s="81"/>
      <c r="N576" s="81"/>
      <c r="O576" s="205"/>
    </row>
    <row r="577" spans="1:15" s="25" customFormat="1">
      <c r="A577" s="71"/>
      <c r="B577" s="28"/>
      <c r="D577" s="48"/>
      <c r="E577" s="53"/>
      <c r="F577" s="91"/>
      <c r="H577" s="81"/>
      <c r="I577" s="81"/>
      <c r="J577" s="81"/>
      <c r="K577" s="81"/>
      <c r="L577" s="81"/>
      <c r="M577" s="81"/>
      <c r="N577" s="81"/>
      <c r="O577" s="205"/>
    </row>
    <row r="578" spans="1:15" s="25" customFormat="1">
      <c r="A578" s="71"/>
      <c r="B578" s="28"/>
      <c r="D578" s="48"/>
      <c r="E578" s="53"/>
      <c r="F578" s="91"/>
      <c r="H578" s="81"/>
      <c r="I578" s="81"/>
      <c r="J578" s="81"/>
      <c r="K578" s="81"/>
      <c r="L578" s="81"/>
      <c r="M578" s="81"/>
      <c r="N578" s="81"/>
      <c r="O578" s="205"/>
    </row>
    <row r="579" spans="1:15" s="25" customFormat="1">
      <c r="A579" s="71"/>
      <c r="B579" s="28"/>
      <c r="D579" s="48"/>
      <c r="E579" s="53"/>
      <c r="F579" s="91"/>
      <c r="H579" s="81"/>
      <c r="I579" s="81"/>
      <c r="J579" s="81"/>
      <c r="K579" s="81"/>
      <c r="L579" s="81"/>
      <c r="M579" s="81"/>
      <c r="N579" s="81"/>
      <c r="O579" s="205"/>
    </row>
    <row r="580" spans="1:15" s="25" customFormat="1">
      <c r="A580" s="71"/>
      <c r="B580" s="28"/>
      <c r="D580" s="48"/>
      <c r="E580" s="53"/>
      <c r="F580" s="91"/>
      <c r="H580" s="81"/>
      <c r="I580" s="81"/>
      <c r="J580" s="81"/>
      <c r="K580" s="81"/>
      <c r="L580" s="81"/>
      <c r="M580" s="81"/>
      <c r="N580" s="81"/>
      <c r="O580" s="205"/>
    </row>
    <row r="581" spans="1:15" s="25" customFormat="1">
      <c r="A581" s="71"/>
      <c r="B581" s="28"/>
      <c r="D581" s="48"/>
      <c r="E581" s="53"/>
      <c r="F581" s="91"/>
      <c r="H581" s="81"/>
      <c r="I581" s="81"/>
      <c r="J581" s="81"/>
      <c r="K581" s="81"/>
      <c r="L581" s="81"/>
      <c r="M581" s="81"/>
      <c r="N581" s="81"/>
      <c r="O581" s="205"/>
    </row>
    <row r="582" spans="1:15" s="25" customFormat="1">
      <c r="A582" s="71"/>
      <c r="B582" s="28"/>
      <c r="D582" s="48"/>
      <c r="E582" s="53"/>
      <c r="F582" s="91"/>
      <c r="H582" s="81"/>
      <c r="I582" s="81"/>
      <c r="J582" s="81"/>
      <c r="K582" s="81"/>
      <c r="L582" s="81"/>
      <c r="M582" s="81"/>
      <c r="N582" s="81"/>
      <c r="O582" s="205"/>
    </row>
    <row r="583" spans="1:15" s="25" customFormat="1">
      <c r="A583" s="71"/>
      <c r="B583" s="28"/>
      <c r="D583" s="48"/>
      <c r="E583" s="53"/>
      <c r="F583" s="91"/>
      <c r="H583" s="81"/>
      <c r="I583" s="81"/>
      <c r="J583" s="81"/>
      <c r="K583" s="81"/>
      <c r="L583" s="81"/>
      <c r="M583" s="81"/>
      <c r="N583" s="81"/>
      <c r="O583" s="205"/>
    </row>
    <row r="584" spans="1:15" s="25" customFormat="1">
      <c r="A584" s="71"/>
      <c r="B584" s="28"/>
      <c r="D584" s="48"/>
      <c r="E584" s="53"/>
      <c r="F584" s="91"/>
      <c r="H584" s="81"/>
      <c r="I584" s="81"/>
      <c r="J584" s="81"/>
      <c r="K584" s="81"/>
      <c r="L584" s="81"/>
      <c r="M584" s="81"/>
      <c r="N584" s="81"/>
      <c r="O584" s="205"/>
    </row>
    <row r="585" spans="1:15" s="25" customFormat="1">
      <c r="A585" s="71"/>
      <c r="B585" s="28"/>
      <c r="D585" s="48"/>
      <c r="E585" s="53"/>
      <c r="F585" s="91"/>
      <c r="H585" s="81"/>
      <c r="I585" s="81"/>
      <c r="J585" s="81"/>
      <c r="K585" s="81"/>
      <c r="L585" s="81"/>
      <c r="M585" s="81"/>
      <c r="N585" s="81"/>
      <c r="O585" s="205"/>
    </row>
    <row r="586" spans="1:15" s="25" customFormat="1">
      <c r="A586" s="71"/>
      <c r="B586" s="28"/>
      <c r="D586" s="48"/>
      <c r="E586" s="53"/>
      <c r="F586" s="91"/>
      <c r="H586" s="81"/>
      <c r="I586" s="81"/>
      <c r="J586" s="81"/>
      <c r="K586" s="81"/>
      <c r="L586" s="81"/>
      <c r="M586" s="81"/>
      <c r="N586" s="81"/>
      <c r="O586" s="205"/>
    </row>
    <row r="587" spans="1:15" s="25" customFormat="1">
      <c r="A587" s="71"/>
      <c r="B587" s="28"/>
      <c r="D587" s="48"/>
      <c r="E587" s="53"/>
      <c r="F587" s="91"/>
      <c r="H587" s="81"/>
      <c r="I587" s="81"/>
      <c r="J587" s="81"/>
      <c r="K587" s="81"/>
      <c r="L587" s="81"/>
      <c r="M587" s="81"/>
      <c r="N587" s="81"/>
      <c r="O587" s="205"/>
    </row>
    <row r="588" spans="1:15" s="25" customFormat="1">
      <c r="A588" s="71"/>
      <c r="B588" s="28"/>
      <c r="D588" s="48"/>
      <c r="E588" s="53"/>
      <c r="F588" s="91"/>
      <c r="H588" s="81"/>
      <c r="I588" s="81"/>
      <c r="J588" s="81"/>
      <c r="K588" s="81"/>
      <c r="L588" s="81"/>
      <c r="M588" s="81"/>
      <c r="N588" s="81"/>
      <c r="O588" s="205"/>
    </row>
    <row r="589" spans="1:15" s="25" customFormat="1">
      <c r="A589" s="71"/>
      <c r="B589" s="28"/>
      <c r="D589" s="48"/>
      <c r="E589" s="53"/>
      <c r="F589" s="91"/>
      <c r="H589" s="81"/>
      <c r="I589" s="81"/>
      <c r="J589" s="81"/>
      <c r="K589" s="81"/>
      <c r="L589" s="81"/>
      <c r="M589" s="81"/>
      <c r="N589" s="81"/>
      <c r="O589" s="205"/>
    </row>
    <row r="590" spans="1:15" s="25" customFormat="1">
      <c r="A590" s="71"/>
      <c r="B590" s="28"/>
      <c r="D590" s="48"/>
      <c r="E590" s="53"/>
      <c r="F590" s="91"/>
      <c r="H590" s="81"/>
      <c r="I590" s="81"/>
      <c r="J590" s="81"/>
      <c r="K590" s="81"/>
      <c r="L590" s="81"/>
      <c r="M590" s="81"/>
      <c r="N590" s="81"/>
      <c r="O590" s="205"/>
    </row>
    <row r="591" spans="1:15" s="25" customFormat="1">
      <c r="A591" s="71"/>
      <c r="B591" s="28"/>
      <c r="D591" s="48"/>
      <c r="E591" s="53"/>
      <c r="F591" s="91"/>
      <c r="H591" s="81"/>
      <c r="I591" s="81"/>
      <c r="J591" s="81"/>
      <c r="K591" s="81"/>
      <c r="L591" s="81"/>
      <c r="M591" s="81"/>
      <c r="N591" s="81"/>
      <c r="O591" s="205"/>
    </row>
    <row r="592" spans="1:15" s="25" customFormat="1">
      <c r="A592" s="71"/>
      <c r="B592" s="28"/>
      <c r="D592" s="48"/>
      <c r="E592" s="53"/>
      <c r="F592" s="91"/>
      <c r="H592" s="81"/>
      <c r="I592" s="81"/>
      <c r="J592" s="81"/>
      <c r="K592" s="81"/>
      <c r="L592" s="81"/>
      <c r="M592" s="81"/>
      <c r="N592" s="81"/>
      <c r="O592" s="205"/>
    </row>
    <row r="593" spans="1:15" s="25" customFormat="1">
      <c r="A593" s="71"/>
      <c r="B593" s="28"/>
      <c r="D593" s="48"/>
      <c r="E593" s="53"/>
      <c r="F593" s="91"/>
      <c r="H593" s="81"/>
      <c r="I593" s="81"/>
      <c r="J593" s="81"/>
      <c r="K593" s="81"/>
      <c r="L593" s="81"/>
      <c r="M593" s="81"/>
      <c r="N593" s="81"/>
      <c r="O593" s="205"/>
    </row>
    <row r="594" spans="1:15" s="25" customFormat="1">
      <c r="A594" s="71"/>
      <c r="B594" s="28"/>
      <c r="D594" s="48"/>
      <c r="E594" s="53"/>
      <c r="F594" s="91"/>
      <c r="H594" s="81"/>
      <c r="I594" s="81"/>
      <c r="J594" s="81"/>
      <c r="K594" s="81"/>
      <c r="L594" s="81"/>
      <c r="M594" s="81"/>
      <c r="N594" s="81"/>
      <c r="O594" s="205"/>
    </row>
    <row r="595" spans="1:15" s="25" customFormat="1">
      <c r="A595" s="71"/>
      <c r="B595" s="28"/>
      <c r="D595" s="48"/>
      <c r="E595" s="53"/>
      <c r="F595" s="91"/>
      <c r="H595" s="81"/>
      <c r="I595" s="81"/>
      <c r="J595" s="81"/>
      <c r="K595" s="81"/>
      <c r="L595" s="81"/>
      <c r="M595" s="81"/>
      <c r="N595" s="81"/>
      <c r="O595" s="205"/>
    </row>
    <row r="596" spans="1:15" s="25" customFormat="1">
      <c r="A596" s="71"/>
      <c r="B596" s="28"/>
      <c r="D596" s="48"/>
      <c r="E596" s="53"/>
      <c r="F596" s="91"/>
      <c r="H596" s="81"/>
      <c r="I596" s="81"/>
      <c r="J596" s="81"/>
      <c r="K596" s="81"/>
      <c r="L596" s="81"/>
      <c r="M596" s="81"/>
      <c r="N596" s="81"/>
      <c r="O596" s="205"/>
    </row>
    <row r="597" spans="1:15" s="25" customFormat="1">
      <c r="A597" s="71"/>
      <c r="B597" s="28"/>
      <c r="D597" s="48"/>
      <c r="E597" s="53"/>
      <c r="F597" s="91"/>
      <c r="H597" s="81"/>
      <c r="I597" s="81"/>
      <c r="J597" s="81"/>
      <c r="K597" s="81"/>
      <c r="L597" s="81"/>
      <c r="M597" s="81"/>
      <c r="N597" s="81"/>
      <c r="O597" s="205"/>
    </row>
    <row r="598" spans="1:15" s="25" customFormat="1">
      <c r="A598" s="71"/>
      <c r="B598" s="28"/>
      <c r="D598" s="48"/>
      <c r="E598" s="53"/>
      <c r="F598" s="91"/>
      <c r="H598" s="81"/>
      <c r="I598" s="81"/>
      <c r="J598" s="81"/>
      <c r="K598" s="81"/>
      <c r="L598" s="81"/>
      <c r="M598" s="81"/>
      <c r="N598" s="81"/>
      <c r="O598" s="205"/>
    </row>
    <row r="599" spans="1:15" s="25" customFormat="1">
      <c r="A599" s="71"/>
      <c r="B599" s="28"/>
      <c r="D599" s="48"/>
      <c r="E599" s="53"/>
      <c r="F599" s="91"/>
      <c r="H599" s="81"/>
      <c r="I599" s="81"/>
      <c r="J599" s="81"/>
      <c r="K599" s="81"/>
      <c r="L599" s="81"/>
      <c r="M599" s="81"/>
      <c r="N599" s="81"/>
      <c r="O599" s="205"/>
    </row>
    <row r="600" spans="1:15" s="25" customFormat="1">
      <c r="A600" s="71"/>
      <c r="B600" s="28"/>
      <c r="D600" s="48"/>
      <c r="E600" s="53"/>
      <c r="F600" s="91"/>
      <c r="H600" s="81"/>
      <c r="I600" s="81"/>
      <c r="J600" s="81"/>
      <c r="K600" s="81"/>
      <c r="L600" s="81"/>
      <c r="M600" s="81"/>
      <c r="N600" s="81"/>
      <c r="O600" s="205"/>
    </row>
    <row r="601" spans="1:15" s="25" customFormat="1">
      <c r="A601" s="71"/>
      <c r="B601" s="28"/>
      <c r="D601" s="48"/>
      <c r="E601" s="53"/>
      <c r="F601" s="91"/>
      <c r="H601" s="81"/>
      <c r="I601" s="81"/>
      <c r="J601" s="81"/>
      <c r="K601" s="81"/>
      <c r="L601" s="81"/>
      <c r="M601" s="81"/>
      <c r="N601" s="81"/>
      <c r="O601" s="205"/>
    </row>
    <row r="602" spans="1:15" s="25" customFormat="1">
      <c r="A602" s="71"/>
      <c r="B602" s="28"/>
      <c r="D602" s="48"/>
      <c r="E602" s="53"/>
      <c r="F602" s="91"/>
      <c r="H602" s="81"/>
      <c r="I602" s="81"/>
      <c r="J602" s="81"/>
      <c r="K602" s="81"/>
      <c r="L602" s="81"/>
      <c r="M602" s="81"/>
      <c r="N602" s="81"/>
      <c r="O602" s="205"/>
    </row>
    <row r="603" spans="1:15" s="25" customFormat="1">
      <c r="A603" s="71"/>
      <c r="B603" s="28"/>
      <c r="D603" s="48"/>
      <c r="E603" s="53"/>
      <c r="F603" s="91"/>
      <c r="H603" s="81"/>
      <c r="I603" s="81"/>
      <c r="J603" s="81"/>
      <c r="K603" s="81"/>
      <c r="L603" s="81"/>
      <c r="M603" s="81"/>
      <c r="N603" s="81"/>
      <c r="O603" s="205"/>
    </row>
    <row r="604" spans="1:15" s="25" customFormat="1">
      <c r="A604" s="71"/>
      <c r="B604" s="28"/>
      <c r="D604" s="48"/>
      <c r="E604" s="53"/>
      <c r="F604" s="91"/>
      <c r="H604" s="81"/>
      <c r="I604" s="81"/>
      <c r="J604" s="81"/>
      <c r="K604" s="81"/>
      <c r="L604" s="81"/>
      <c r="M604" s="81"/>
      <c r="N604" s="81"/>
      <c r="O604" s="205"/>
    </row>
    <row r="605" spans="1:15" s="25" customFormat="1">
      <c r="A605" s="71"/>
      <c r="B605" s="28"/>
      <c r="D605" s="48"/>
      <c r="E605" s="53"/>
      <c r="F605" s="91"/>
      <c r="H605" s="81"/>
      <c r="I605" s="81"/>
      <c r="J605" s="81"/>
      <c r="K605" s="81"/>
      <c r="L605" s="81"/>
      <c r="M605" s="81"/>
      <c r="N605" s="81"/>
      <c r="O605" s="205"/>
    </row>
    <row r="606" spans="1:15" s="25" customFormat="1">
      <c r="A606" s="71"/>
      <c r="B606" s="28"/>
      <c r="D606" s="48"/>
      <c r="E606" s="53"/>
      <c r="F606" s="91"/>
      <c r="H606" s="81"/>
      <c r="I606" s="81"/>
      <c r="J606" s="81"/>
      <c r="K606" s="81"/>
      <c r="L606" s="81"/>
      <c r="M606" s="81"/>
      <c r="N606" s="81"/>
      <c r="O606" s="205"/>
    </row>
    <row r="607" spans="1:15" s="25" customFormat="1">
      <c r="A607" s="71"/>
      <c r="B607" s="28"/>
      <c r="D607" s="48"/>
      <c r="E607" s="53"/>
      <c r="F607" s="91"/>
      <c r="H607" s="81"/>
      <c r="I607" s="81"/>
      <c r="J607" s="81"/>
      <c r="K607" s="81"/>
      <c r="L607" s="81"/>
      <c r="M607" s="81"/>
      <c r="N607" s="81"/>
      <c r="O607" s="205"/>
    </row>
    <row r="608" spans="1:15" s="25" customFormat="1">
      <c r="A608" s="71"/>
      <c r="B608" s="28"/>
      <c r="D608" s="48"/>
      <c r="E608" s="53"/>
      <c r="F608" s="91"/>
      <c r="H608" s="81"/>
      <c r="I608" s="81"/>
      <c r="J608" s="81"/>
      <c r="K608" s="81"/>
      <c r="L608" s="81"/>
      <c r="M608" s="81"/>
      <c r="N608" s="81"/>
      <c r="O608" s="205"/>
    </row>
    <row r="609" spans="1:15" s="25" customFormat="1">
      <c r="A609" s="71"/>
      <c r="B609" s="28"/>
      <c r="D609" s="48"/>
      <c r="E609" s="53"/>
      <c r="F609" s="91"/>
      <c r="H609" s="81"/>
      <c r="I609" s="81"/>
      <c r="J609" s="81"/>
      <c r="K609" s="81"/>
      <c r="L609" s="81"/>
      <c r="M609" s="81"/>
      <c r="N609" s="81"/>
      <c r="O609" s="205"/>
    </row>
    <row r="610" spans="1:15" s="25" customFormat="1">
      <c r="A610" s="71"/>
      <c r="B610" s="28"/>
      <c r="D610" s="48"/>
      <c r="E610" s="53"/>
      <c r="F610" s="91"/>
      <c r="H610" s="81"/>
      <c r="I610" s="81"/>
      <c r="J610" s="81"/>
      <c r="K610" s="81"/>
      <c r="L610" s="81"/>
      <c r="M610" s="81"/>
      <c r="N610" s="81"/>
      <c r="O610" s="205"/>
    </row>
    <row r="611" spans="1:15" s="25" customFormat="1">
      <c r="A611" s="71"/>
      <c r="B611" s="28"/>
      <c r="D611" s="48"/>
      <c r="E611" s="53"/>
      <c r="F611" s="91"/>
      <c r="H611" s="81"/>
      <c r="I611" s="81"/>
      <c r="J611" s="81"/>
      <c r="K611" s="81"/>
      <c r="L611" s="81"/>
      <c r="M611" s="81"/>
      <c r="N611" s="81"/>
      <c r="O611" s="205"/>
    </row>
    <row r="612" spans="1:15" s="25" customFormat="1">
      <c r="A612" s="71"/>
      <c r="B612" s="28"/>
      <c r="D612" s="48"/>
      <c r="E612" s="53"/>
      <c r="F612" s="91"/>
      <c r="H612" s="81"/>
      <c r="I612" s="81"/>
      <c r="J612" s="81"/>
      <c r="K612" s="81"/>
      <c r="L612" s="81"/>
      <c r="M612" s="81"/>
      <c r="N612" s="81"/>
      <c r="O612" s="205"/>
    </row>
    <row r="613" spans="1:15" s="25" customFormat="1">
      <c r="A613" s="71"/>
      <c r="B613" s="28"/>
      <c r="D613" s="48"/>
      <c r="E613" s="53"/>
      <c r="F613" s="91"/>
      <c r="H613" s="81"/>
      <c r="I613" s="81"/>
      <c r="J613" s="81"/>
      <c r="K613" s="81"/>
      <c r="L613" s="81"/>
      <c r="M613" s="81"/>
      <c r="N613" s="81"/>
      <c r="O613" s="205"/>
    </row>
    <row r="614" spans="1:15" s="25" customFormat="1">
      <c r="A614" s="71"/>
      <c r="B614" s="28"/>
      <c r="D614" s="48"/>
      <c r="E614" s="53"/>
      <c r="F614" s="91"/>
      <c r="H614" s="81"/>
      <c r="I614" s="81"/>
      <c r="J614" s="81"/>
      <c r="K614" s="81"/>
      <c r="L614" s="81"/>
      <c r="M614" s="81"/>
      <c r="N614" s="81"/>
      <c r="O614" s="205"/>
    </row>
    <row r="615" spans="1:15" s="25" customFormat="1">
      <c r="A615" s="71"/>
      <c r="B615" s="28"/>
      <c r="D615" s="48"/>
      <c r="E615" s="53"/>
      <c r="F615" s="91"/>
      <c r="H615" s="81"/>
      <c r="I615" s="81"/>
      <c r="J615" s="81"/>
      <c r="K615" s="81"/>
      <c r="L615" s="81"/>
      <c r="M615" s="81"/>
      <c r="N615" s="81"/>
      <c r="O615" s="205"/>
    </row>
    <row r="616" spans="1:15" s="25" customFormat="1">
      <c r="A616" s="71"/>
      <c r="B616" s="28"/>
      <c r="D616" s="48"/>
      <c r="E616" s="53"/>
      <c r="F616" s="91"/>
      <c r="H616" s="81"/>
      <c r="I616" s="81"/>
      <c r="J616" s="81"/>
      <c r="K616" s="81"/>
      <c r="L616" s="81"/>
      <c r="M616" s="81"/>
      <c r="N616" s="81"/>
      <c r="O616" s="205"/>
    </row>
    <row r="617" spans="1:15" s="25" customFormat="1">
      <c r="A617" s="71"/>
      <c r="B617" s="28"/>
      <c r="D617" s="48"/>
      <c r="E617" s="53"/>
      <c r="F617" s="91"/>
      <c r="H617" s="81"/>
      <c r="I617" s="81"/>
      <c r="J617" s="81"/>
      <c r="K617" s="81"/>
      <c r="L617" s="81"/>
      <c r="M617" s="81"/>
      <c r="N617" s="81"/>
      <c r="O617" s="205"/>
    </row>
    <row r="618" spans="1:15" s="25" customFormat="1">
      <c r="A618" s="71"/>
      <c r="B618" s="28"/>
      <c r="D618" s="48"/>
      <c r="E618" s="53"/>
      <c r="F618" s="91"/>
      <c r="H618" s="81"/>
      <c r="I618" s="81"/>
      <c r="J618" s="81"/>
      <c r="K618" s="81"/>
      <c r="L618" s="81"/>
      <c r="M618" s="81"/>
      <c r="N618" s="81"/>
      <c r="O618" s="205"/>
    </row>
    <row r="619" spans="1:15" s="25" customFormat="1">
      <c r="A619" s="71"/>
      <c r="B619" s="28"/>
      <c r="D619" s="48"/>
      <c r="E619" s="53"/>
      <c r="F619" s="91"/>
      <c r="H619" s="81"/>
      <c r="I619" s="81"/>
      <c r="J619" s="81"/>
      <c r="K619" s="81"/>
      <c r="L619" s="81"/>
      <c r="M619" s="81"/>
      <c r="N619" s="81"/>
      <c r="O619" s="205"/>
    </row>
    <row r="620" spans="1:15" s="25" customFormat="1">
      <c r="A620" s="71"/>
      <c r="B620" s="28"/>
      <c r="D620" s="48"/>
      <c r="E620" s="53"/>
      <c r="F620" s="91"/>
      <c r="H620" s="81"/>
      <c r="I620" s="81"/>
      <c r="J620" s="81"/>
      <c r="K620" s="81"/>
      <c r="L620" s="81"/>
      <c r="M620" s="81"/>
      <c r="N620" s="81"/>
      <c r="O620" s="205"/>
    </row>
    <row r="621" spans="1:15" s="25" customFormat="1">
      <c r="A621" s="71"/>
      <c r="B621" s="28"/>
      <c r="D621" s="48"/>
      <c r="E621" s="53"/>
      <c r="F621" s="91"/>
      <c r="H621" s="81"/>
      <c r="I621" s="81"/>
      <c r="J621" s="81"/>
      <c r="K621" s="81"/>
      <c r="L621" s="81"/>
      <c r="M621" s="81"/>
      <c r="N621" s="81"/>
      <c r="O621" s="205"/>
    </row>
    <row r="622" spans="1:15" s="25" customFormat="1">
      <c r="A622" s="71"/>
      <c r="B622" s="28"/>
      <c r="D622" s="48"/>
      <c r="E622" s="53"/>
      <c r="F622" s="91"/>
      <c r="H622" s="81"/>
      <c r="I622" s="81"/>
      <c r="J622" s="81"/>
      <c r="K622" s="81"/>
      <c r="L622" s="81"/>
      <c r="M622" s="81"/>
      <c r="N622" s="81"/>
      <c r="O622" s="205"/>
    </row>
    <row r="623" spans="1:15" s="25" customFormat="1">
      <c r="A623" s="71"/>
      <c r="B623" s="28"/>
      <c r="D623" s="48"/>
      <c r="E623" s="53"/>
      <c r="F623" s="91"/>
      <c r="H623" s="81"/>
      <c r="I623" s="81"/>
      <c r="J623" s="81"/>
      <c r="K623" s="81"/>
      <c r="L623" s="81"/>
      <c r="M623" s="81"/>
      <c r="N623" s="81"/>
      <c r="O623" s="205"/>
    </row>
    <row r="624" spans="1:15" s="25" customFormat="1">
      <c r="A624" s="71"/>
      <c r="B624" s="28"/>
      <c r="D624" s="48"/>
      <c r="E624" s="53"/>
      <c r="F624" s="91"/>
      <c r="H624" s="81"/>
      <c r="I624" s="81"/>
      <c r="J624" s="81"/>
      <c r="K624" s="81"/>
      <c r="L624" s="81"/>
      <c r="M624" s="81"/>
      <c r="N624" s="81"/>
      <c r="O624" s="205"/>
    </row>
    <row r="625" spans="1:15" s="25" customFormat="1">
      <c r="A625" s="71"/>
      <c r="B625" s="28"/>
      <c r="D625" s="48"/>
      <c r="E625" s="53"/>
      <c r="F625" s="91"/>
      <c r="H625" s="81"/>
      <c r="I625" s="81"/>
      <c r="J625" s="81"/>
      <c r="K625" s="81"/>
      <c r="L625" s="81"/>
      <c r="M625" s="81"/>
      <c r="N625" s="81"/>
      <c r="O625" s="205"/>
    </row>
    <row r="626" spans="1:15" s="25" customFormat="1">
      <c r="A626" s="71"/>
      <c r="B626" s="28"/>
      <c r="D626" s="48"/>
      <c r="E626" s="53"/>
      <c r="F626" s="91"/>
      <c r="H626" s="81"/>
      <c r="I626" s="81"/>
      <c r="J626" s="81"/>
      <c r="K626" s="81"/>
      <c r="L626" s="81"/>
      <c r="M626" s="81"/>
      <c r="N626" s="81"/>
      <c r="O626" s="205"/>
    </row>
    <row r="627" spans="1:15" s="25" customFormat="1">
      <c r="A627" s="71"/>
      <c r="B627" s="28"/>
      <c r="D627" s="48"/>
      <c r="E627" s="53"/>
      <c r="F627" s="91"/>
      <c r="H627" s="81"/>
      <c r="I627" s="81"/>
      <c r="J627" s="81"/>
      <c r="K627" s="81"/>
      <c r="L627" s="81"/>
      <c r="M627" s="81"/>
      <c r="N627" s="81"/>
      <c r="O627" s="205"/>
    </row>
    <row r="628" spans="1:15" s="25" customFormat="1">
      <c r="A628" s="71"/>
      <c r="B628" s="28"/>
      <c r="D628" s="48"/>
      <c r="E628" s="53"/>
      <c r="F628" s="91"/>
      <c r="H628" s="81"/>
      <c r="I628" s="81"/>
      <c r="J628" s="81"/>
      <c r="K628" s="81"/>
      <c r="L628" s="81"/>
      <c r="M628" s="81"/>
      <c r="N628" s="81"/>
      <c r="O628" s="205"/>
    </row>
    <row r="629" spans="1:15" s="25" customFormat="1">
      <c r="A629" s="71"/>
      <c r="B629" s="28"/>
      <c r="D629" s="48"/>
      <c r="E629" s="53"/>
      <c r="F629" s="91"/>
      <c r="H629" s="81"/>
      <c r="I629" s="81"/>
      <c r="J629" s="81"/>
      <c r="K629" s="81"/>
      <c r="L629" s="81"/>
      <c r="M629" s="81"/>
      <c r="N629" s="81"/>
      <c r="O629" s="205"/>
    </row>
    <row r="630" spans="1:15" s="25" customFormat="1">
      <c r="A630" s="71"/>
      <c r="B630" s="28"/>
      <c r="D630" s="48"/>
      <c r="E630" s="53"/>
      <c r="F630" s="91"/>
      <c r="H630" s="81"/>
      <c r="I630" s="81"/>
      <c r="J630" s="81"/>
      <c r="K630" s="81"/>
      <c r="L630" s="81"/>
      <c r="M630" s="81"/>
      <c r="N630" s="81"/>
      <c r="O630" s="205"/>
    </row>
    <row r="631" spans="1:15" s="25" customFormat="1">
      <c r="A631" s="71"/>
      <c r="B631" s="28"/>
      <c r="D631" s="48"/>
      <c r="E631" s="53"/>
      <c r="F631" s="91"/>
      <c r="H631" s="81"/>
      <c r="I631" s="81"/>
      <c r="J631" s="81"/>
      <c r="K631" s="81"/>
      <c r="L631" s="81"/>
      <c r="M631" s="81"/>
      <c r="N631" s="81"/>
      <c r="O631" s="205"/>
    </row>
    <row r="632" spans="1:15" s="25" customFormat="1">
      <c r="A632" s="71"/>
      <c r="B632" s="28"/>
      <c r="D632" s="48"/>
      <c r="E632" s="53"/>
      <c r="F632" s="91"/>
      <c r="H632" s="81"/>
      <c r="I632" s="81"/>
      <c r="J632" s="81"/>
      <c r="K632" s="81"/>
      <c r="L632" s="81"/>
      <c r="M632" s="81"/>
      <c r="N632" s="81"/>
      <c r="O632" s="205"/>
    </row>
    <row r="633" spans="1:15" s="25" customFormat="1">
      <c r="A633" s="71"/>
      <c r="B633" s="28"/>
      <c r="D633" s="48"/>
      <c r="E633" s="53"/>
      <c r="F633" s="91"/>
      <c r="H633" s="81"/>
      <c r="I633" s="81"/>
      <c r="J633" s="81"/>
      <c r="K633" s="81"/>
      <c r="L633" s="81"/>
      <c r="M633" s="81"/>
      <c r="N633" s="81"/>
      <c r="O633" s="205"/>
    </row>
    <row r="634" spans="1:15" s="25" customFormat="1">
      <c r="A634" s="71"/>
      <c r="B634" s="28"/>
      <c r="D634" s="48"/>
      <c r="E634" s="53"/>
      <c r="F634" s="91"/>
      <c r="H634" s="81"/>
      <c r="I634" s="81"/>
      <c r="J634" s="81"/>
      <c r="K634" s="81"/>
      <c r="L634" s="81"/>
      <c r="M634" s="81"/>
      <c r="N634" s="81"/>
      <c r="O634" s="205"/>
    </row>
    <row r="635" spans="1:15" s="25" customFormat="1">
      <c r="A635" s="71"/>
      <c r="B635" s="28"/>
      <c r="D635" s="48"/>
      <c r="E635" s="53"/>
      <c r="F635" s="91"/>
      <c r="H635" s="81"/>
      <c r="I635" s="81"/>
      <c r="J635" s="81"/>
      <c r="K635" s="81"/>
      <c r="L635" s="81"/>
      <c r="M635" s="81"/>
      <c r="N635" s="81"/>
      <c r="O635" s="205"/>
    </row>
    <row r="636" spans="1:15" s="25" customFormat="1">
      <c r="A636" s="71"/>
      <c r="B636" s="28"/>
      <c r="D636" s="48"/>
      <c r="E636" s="53"/>
      <c r="F636" s="91"/>
      <c r="H636" s="81"/>
      <c r="I636" s="81"/>
      <c r="J636" s="81"/>
      <c r="K636" s="81"/>
      <c r="L636" s="81"/>
      <c r="M636" s="81"/>
      <c r="N636" s="81"/>
      <c r="O636" s="205"/>
    </row>
    <row r="637" spans="1:15" s="25" customFormat="1">
      <c r="A637" s="71"/>
      <c r="B637" s="28"/>
      <c r="D637" s="48"/>
      <c r="E637" s="53"/>
      <c r="F637" s="91"/>
      <c r="H637" s="81"/>
      <c r="I637" s="81"/>
      <c r="J637" s="81"/>
      <c r="K637" s="81"/>
      <c r="L637" s="81"/>
      <c r="M637" s="81"/>
      <c r="N637" s="81"/>
      <c r="O637" s="205"/>
    </row>
    <row r="638" spans="1:15" s="25" customFormat="1">
      <c r="A638" s="71"/>
      <c r="B638" s="28"/>
      <c r="D638" s="48"/>
      <c r="E638" s="53"/>
      <c r="F638" s="91"/>
      <c r="H638" s="81"/>
      <c r="I638" s="81"/>
      <c r="J638" s="81"/>
      <c r="K638" s="81"/>
      <c r="L638" s="81"/>
      <c r="M638" s="81"/>
      <c r="N638" s="81"/>
      <c r="O638" s="205"/>
    </row>
    <row r="639" spans="1:15" s="25" customFormat="1">
      <c r="A639" s="71"/>
      <c r="B639" s="28"/>
      <c r="D639" s="48"/>
      <c r="E639" s="53"/>
      <c r="F639" s="91"/>
      <c r="H639" s="81"/>
      <c r="I639" s="81"/>
      <c r="J639" s="81"/>
      <c r="K639" s="81"/>
      <c r="L639" s="81"/>
      <c r="M639" s="81"/>
      <c r="N639" s="81"/>
      <c r="O639" s="205"/>
    </row>
    <row r="640" spans="1:15" s="25" customFormat="1">
      <c r="A640" s="71"/>
      <c r="B640" s="28"/>
      <c r="D640" s="48"/>
      <c r="E640" s="53"/>
      <c r="F640" s="91"/>
      <c r="H640" s="81"/>
      <c r="I640" s="81"/>
      <c r="J640" s="81"/>
      <c r="K640" s="81"/>
      <c r="L640" s="81"/>
      <c r="M640" s="81"/>
      <c r="N640" s="81"/>
      <c r="O640" s="205"/>
    </row>
    <row r="641" spans="1:15" s="25" customFormat="1">
      <c r="A641" s="71"/>
      <c r="B641" s="28"/>
      <c r="D641" s="48"/>
      <c r="E641" s="53"/>
      <c r="F641" s="91"/>
      <c r="H641" s="81"/>
      <c r="I641" s="81"/>
      <c r="J641" s="81"/>
      <c r="K641" s="81"/>
      <c r="L641" s="81"/>
      <c r="M641" s="81"/>
      <c r="N641" s="81"/>
      <c r="O641" s="205"/>
    </row>
    <row r="642" spans="1:15" s="25" customFormat="1">
      <c r="A642" s="71"/>
      <c r="B642" s="28"/>
      <c r="D642" s="48"/>
      <c r="E642" s="53"/>
      <c r="F642" s="91"/>
      <c r="H642" s="81"/>
      <c r="I642" s="81"/>
      <c r="J642" s="81"/>
      <c r="K642" s="81"/>
      <c r="L642" s="81"/>
      <c r="M642" s="81"/>
      <c r="N642" s="81"/>
      <c r="O642" s="205"/>
    </row>
    <row r="643" spans="1:15" s="25" customFormat="1">
      <c r="A643" s="71"/>
      <c r="B643" s="28"/>
      <c r="D643" s="48"/>
      <c r="E643" s="53"/>
      <c r="F643" s="91"/>
      <c r="H643" s="81"/>
      <c r="I643" s="81"/>
      <c r="J643" s="81"/>
      <c r="K643" s="81"/>
      <c r="L643" s="81"/>
      <c r="M643" s="81"/>
      <c r="N643" s="81"/>
      <c r="O643" s="205"/>
    </row>
    <row r="644" spans="1:15" s="25" customFormat="1">
      <c r="A644" s="71"/>
      <c r="B644" s="28"/>
      <c r="D644" s="48"/>
      <c r="E644" s="53"/>
      <c r="F644" s="91"/>
      <c r="H644" s="81"/>
      <c r="I644" s="81"/>
      <c r="J644" s="81"/>
      <c r="K644" s="81"/>
      <c r="L644" s="81"/>
      <c r="M644" s="81"/>
      <c r="N644" s="81"/>
      <c r="O644" s="205"/>
    </row>
    <row r="645" spans="1:15" s="25" customFormat="1">
      <c r="A645" s="71"/>
      <c r="B645" s="28"/>
      <c r="D645" s="48"/>
      <c r="E645" s="53"/>
      <c r="F645" s="91"/>
      <c r="H645" s="81"/>
      <c r="I645" s="81"/>
      <c r="J645" s="81"/>
      <c r="K645" s="81"/>
      <c r="L645" s="81"/>
      <c r="M645" s="81"/>
      <c r="N645" s="81"/>
      <c r="O645" s="205"/>
    </row>
    <row r="646" spans="1:15" s="25" customFormat="1">
      <c r="A646" s="71"/>
      <c r="B646" s="28"/>
      <c r="D646" s="48"/>
      <c r="E646" s="53"/>
      <c r="F646" s="91"/>
      <c r="H646" s="81"/>
      <c r="I646" s="81"/>
      <c r="J646" s="81"/>
      <c r="K646" s="81"/>
      <c r="L646" s="81"/>
      <c r="M646" s="81"/>
      <c r="N646" s="81"/>
      <c r="O646" s="205"/>
    </row>
    <row r="647" spans="1:15" s="25" customFormat="1">
      <c r="A647" s="71"/>
      <c r="B647" s="28"/>
      <c r="D647" s="48"/>
      <c r="E647" s="53"/>
      <c r="F647" s="91"/>
      <c r="H647" s="81"/>
      <c r="I647" s="81"/>
      <c r="J647" s="81"/>
      <c r="K647" s="81"/>
      <c r="L647" s="81"/>
      <c r="M647" s="81"/>
      <c r="N647" s="81"/>
      <c r="O647" s="205"/>
    </row>
    <row r="648" spans="1:15" s="25" customFormat="1">
      <c r="A648" s="71"/>
      <c r="B648" s="28"/>
      <c r="D648" s="48"/>
      <c r="E648" s="53"/>
      <c r="F648" s="91"/>
      <c r="H648" s="81"/>
      <c r="I648" s="81"/>
      <c r="J648" s="81"/>
      <c r="K648" s="81"/>
      <c r="L648" s="81"/>
      <c r="M648" s="81"/>
      <c r="N648" s="81"/>
      <c r="O648" s="205"/>
    </row>
    <row r="649" spans="1:15" s="25" customFormat="1">
      <c r="A649" s="71"/>
      <c r="B649" s="28"/>
      <c r="D649" s="48"/>
      <c r="E649" s="53"/>
      <c r="F649" s="91"/>
      <c r="H649" s="81"/>
      <c r="I649" s="81"/>
      <c r="J649" s="81"/>
      <c r="K649" s="81"/>
      <c r="L649" s="81"/>
      <c r="M649" s="81"/>
      <c r="N649" s="81"/>
      <c r="O649" s="205"/>
    </row>
    <row r="650" spans="1:15" s="25" customFormat="1">
      <c r="A650" s="71"/>
      <c r="B650" s="28"/>
      <c r="D650" s="48"/>
      <c r="E650" s="53"/>
      <c r="F650" s="91"/>
      <c r="H650" s="81"/>
      <c r="I650" s="81"/>
      <c r="J650" s="81"/>
      <c r="K650" s="81"/>
      <c r="L650" s="81"/>
      <c r="M650" s="81"/>
      <c r="N650" s="81"/>
      <c r="O650" s="205"/>
    </row>
    <row r="651" spans="1:15" s="25" customFormat="1">
      <c r="A651" s="71"/>
      <c r="B651" s="28"/>
      <c r="D651" s="48"/>
      <c r="E651" s="53"/>
      <c r="F651" s="91"/>
      <c r="H651" s="81"/>
      <c r="I651" s="81"/>
      <c r="J651" s="81"/>
      <c r="K651" s="81"/>
      <c r="L651" s="81"/>
      <c r="M651" s="81"/>
      <c r="N651" s="81"/>
      <c r="O651" s="205"/>
    </row>
    <row r="652" spans="1:15" s="25" customFormat="1">
      <c r="A652" s="71"/>
      <c r="B652" s="28"/>
      <c r="D652" s="48"/>
      <c r="E652" s="53"/>
      <c r="F652" s="91"/>
      <c r="H652" s="81"/>
      <c r="I652" s="81"/>
      <c r="J652" s="81"/>
      <c r="K652" s="81"/>
      <c r="L652" s="81"/>
      <c r="M652" s="81"/>
      <c r="N652" s="81"/>
      <c r="O652" s="205"/>
    </row>
    <row r="653" spans="1:15" s="25" customFormat="1">
      <c r="A653" s="71"/>
      <c r="B653" s="28"/>
      <c r="D653" s="48"/>
      <c r="E653" s="53"/>
      <c r="F653" s="91"/>
      <c r="H653" s="81"/>
      <c r="I653" s="81"/>
      <c r="J653" s="81"/>
      <c r="K653" s="81"/>
      <c r="L653" s="81"/>
      <c r="M653" s="81"/>
      <c r="N653" s="81"/>
      <c r="O653" s="205"/>
    </row>
    <row r="654" spans="1:15" s="25" customFormat="1">
      <c r="A654" s="71"/>
      <c r="B654" s="28"/>
      <c r="D654" s="48"/>
      <c r="E654" s="53"/>
      <c r="F654" s="91"/>
      <c r="H654" s="81"/>
      <c r="I654" s="81"/>
      <c r="J654" s="81"/>
      <c r="K654" s="81"/>
      <c r="L654" s="81"/>
      <c r="M654" s="81"/>
      <c r="N654" s="81"/>
      <c r="O654" s="205"/>
    </row>
    <row r="655" spans="1:15" s="25" customFormat="1">
      <c r="A655" s="71"/>
      <c r="B655" s="28"/>
      <c r="D655" s="48"/>
      <c r="E655" s="53"/>
      <c r="F655" s="91"/>
      <c r="H655" s="81"/>
      <c r="I655" s="81"/>
      <c r="J655" s="81"/>
      <c r="K655" s="81"/>
      <c r="L655" s="81"/>
      <c r="M655" s="81"/>
      <c r="N655" s="81"/>
      <c r="O655" s="205"/>
    </row>
    <row r="656" spans="1:15" s="25" customFormat="1">
      <c r="A656" s="71"/>
      <c r="B656" s="28"/>
      <c r="D656" s="48"/>
      <c r="E656" s="53"/>
      <c r="F656" s="91"/>
      <c r="H656" s="81"/>
      <c r="I656" s="81"/>
      <c r="J656" s="81"/>
      <c r="K656" s="81"/>
      <c r="L656" s="81"/>
      <c r="M656" s="81"/>
      <c r="N656" s="81"/>
      <c r="O656" s="205"/>
    </row>
    <row r="657" spans="1:15" s="25" customFormat="1">
      <c r="A657" s="71"/>
      <c r="B657" s="28"/>
      <c r="D657" s="48"/>
      <c r="E657" s="53"/>
      <c r="F657" s="91"/>
      <c r="H657" s="81"/>
      <c r="I657" s="81"/>
      <c r="J657" s="81"/>
      <c r="K657" s="81"/>
      <c r="L657" s="81"/>
      <c r="M657" s="81"/>
      <c r="N657" s="81"/>
      <c r="O657" s="205"/>
    </row>
    <row r="658" spans="1:15" s="25" customFormat="1">
      <c r="A658" s="71"/>
      <c r="B658" s="28"/>
      <c r="D658" s="48"/>
      <c r="E658" s="53"/>
      <c r="F658" s="91"/>
      <c r="H658" s="81"/>
      <c r="I658" s="81"/>
      <c r="J658" s="81"/>
      <c r="K658" s="81"/>
      <c r="L658" s="81"/>
      <c r="M658" s="81"/>
      <c r="N658" s="81"/>
      <c r="O658" s="205"/>
    </row>
    <row r="659" spans="1:15" s="25" customFormat="1">
      <c r="A659" s="71"/>
      <c r="B659" s="28"/>
      <c r="D659" s="48"/>
      <c r="E659" s="53"/>
      <c r="F659" s="91"/>
      <c r="H659" s="81"/>
      <c r="I659" s="81"/>
      <c r="J659" s="81"/>
      <c r="K659" s="81"/>
      <c r="L659" s="81"/>
      <c r="M659" s="81"/>
      <c r="N659" s="81"/>
      <c r="O659" s="205"/>
    </row>
    <row r="660" spans="1:15" s="25" customFormat="1">
      <c r="A660" s="71"/>
      <c r="B660" s="28"/>
      <c r="D660" s="48"/>
      <c r="E660" s="53"/>
      <c r="F660" s="91"/>
      <c r="H660" s="81"/>
      <c r="I660" s="81"/>
      <c r="J660" s="81"/>
      <c r="K660" s="81"/>
      <c r="L660" s="81"/>
      <c r="M660" s="81"/>
      <c r="N660" s="81"/>
      <c r="O660" s="205"/>
    </row>
    <row r="661" spans="1:15" s="25" customFormat="1">
      <c r="A661" s="71"/>
      <c r="B661" s="28"/>
      <c r="D661" s="48"/>
      <c r="E661" s="53"/>
      <c r="F661" s="91"/>
      <c r="H661" s="81"/>
      <c r="I661" s="81"/>
      <c r="J661" s="81"/>
      <c r="K661" s="81"/>
      <c r="L661" s="81"/>
      <c r="M661" s="81"/>
      <c r="N661" s="81"/>
      <c r="O661" s="205"/>
    </row>
    <row r="662" spans="1:15" s="25" customFormat="1">
      <c r="A662" s="71"/>
      <c r="B662" s="28"/>
      <c r="D662" s="48"/>
      <c r="E662" s="53"/>
      <c r="F662" s="91"/>
      <c r="H662" s="81"/>
      <c r="I662" s="81"/>
      <c r="J662" s="81"/>
      <c r="K662" s="81"/>
      <c r="L662" s="81"/>
      <c r="M662" s="81"/>
      <c r="N662" s="81"/>
      <c r="O662" s="205"/>
    </row>
    <row r="663" spans="1:15" s="25" customFormat="1">
      <c r="A663" s="71"/>
      <c r="B663" s="28"/>
      <c r="D663" s="48"/>
      <c r="E663" s="53"/>
      <c r="F663" s="91"/>
      <c r="H663" s="81"/>
      <c r="I663" s="81"/>
      <c r="J663" s="81"/>
      <c r="K663" s="81"/>
      <c r="L663" s="81"/>
      <c r="M663" s="81"/>
      <c r="N663" s="81"/>
      <c r="O663" s="205"/>
    </row>
    <row r="664" spans="1:15" s="25" customFormat="1">
      <c r="A664" s="71"/>
      <c r="B664" s="28"/>
      <c r="D664" s="48"/>
      <c r="E664" s="53"/>
      <c r="F664" s="91"/>
      <c r="H664" s="81"/>
      <c r="I664" s="81"/>
      <c r="J664" s="81"/>
      <c r="K664" s="81"/>
      <c r="L664" s="81"/>
      <c r="M664" s="81"/>
      <c r="N664" s="81"/>
      <c r="O664" s="205"/>
    </row>
    <row r="665" spans="1:15" s="25" customFormat="1">
      <c r="A665" s="71"/>
      <c r="B665" s="28"/>
      <c r="D665" s="48"/>
      <c r="E665" s="53"/>
      <c r="F665" s="91"/>
      <c r="H665" s="81"/>
      <c r="I665" s="81"/>
      <c r="J665" s="81"/>
      <c r="K665" s="81"/>
      <c r="L665" s="81"/>
      <c r="M665" s="81"/>
      <c r="N665" s="81"/>
      <c r="O665" s="205"/>
    </row>
    <row r="666" spans="1:15" s="25" customFormat="1">
      <c r="A666" s="71"/>
      <c r="B666" s="28"/>
      <c r="D666" s="48"/>
      <c r="E666" s="53"/>
      <c r="F666" s="91"/>
      <c r="H666" s="81"/>
      <c r="I666" s="81"/>
      <c r="J666" s="81"/>
      <c r="K666" s="81"/>
      <c r="L666" s="81"/>
      <c r="M666" s="81"/>
      <c r="N666" s="81"/>
      <c r="O666" s="205"/>
    </row>
    <row r="667" spans="1:15" s="25" customFormat="1">
      <c r="A667" s="71"/>
      <c r="B667" s="28"/>
      <c r="D667" s="48"/>
      <c r="E667" s="53"/>
      <c r="F667" s="91"/>
      <c r="H667" s="81"/>
      <c r="I667" s="81"/>
      <c r="J667" s="81"/>
      <c r="K667" s="81"/>
      <c r="L667" s="81"/>
      <c r="M667" s="81"/>
      <c r="N667" s="81"/>
      <c r="O667" s="205"/>
    </row>
    <row r="668" spans="1:15" s="25" customFormat="1">
      <c r="A668" s="71"/>
      <c r="B668" s="28"/>
      <c r="D668" s="48"/>
      <c r="E668" s="53"/>
      <c r="F668" s="91"/>
      <c r="H668" s="81"/>
      <c r="I668" s="81"/>
      <c r="J668" s="81"/>
      <c r="K668" s="81"/>
      <c r="L668" s="81"/>
      <c r="M668" s="81"/>
      <c r="N668" s="81"/>
      <c r="O668" s="205"/>
    </row>
    <row r="669" spans="1:15" s="25" customFormat="1">
      <c r="A669" s="71"/>
      <c r="B669" s="28"/>
      <c r="D669" s="48"/>
      <c r="E669" s="53"/>
      <c r="F669" s="91"/>
      <c r="H669" s="81"/>
      <c r="I669" s="81"/>
      <c r="J669" s="81"/>
      <c r="K669" s="81"/>
      <c r="L669" s="81"/>
      <c r="M669" s="81"/>
      <c r="N669" s="81"/>
      <c r="O669" s="205"/>
    </row>
    <row r="670" spans="1:15" s="25" customFormat="1">
      <c r="A670" s="71"/>
      <c r="B670" s="28"/>
      <c r="D670" s="48"/>
      <c r="E670" s="53"/>
      <c r="F670" s="91"/>
      <c r="H670" s="81"/>
      <c r="I670" s="81"/>
      <c r="J670" s="81"/>
      <c r="K670" s="81"/>
      <c r="L670" s="81"/>
      <c r="M670" s="81"/>
      <c r="N670" s="81"/>
      <c r="O670" s="205"/>
    </row>
    <row r="671" spans="1:15" s="25" customFormat="1">
      <c r="A671" s="71"/>
      <c r="B671" s="28"/>
      <c r="D671" s="48"/>
      <c r="E671" s="53"/>
      <c r="F671" s="91"/>
      <c r="H671" s="81"/>
      <c r="I671" s="81"/>
      <c r="J671" s="81"/>
      <c r="K671" s="81"/>
      <c r="L671" s="81"/>
      <c r="M671" s="81"/>
      <c r="N671" s="81"/>
      <c r="O671" s="205"/>
    </row>
    <row r="672" spans="1:15" s="25" customFormat="1">
      <c r="A672" s="71"/>
      <c r="B672" s="28"/>
      <c r="D672" s="48"/>
      <c r="E672" s="53"/>
      <c r="F672" s="91"/>
      <c r="H672" s="81"/>
      <c r="I672" s="81"/>
      <c r="J672" s="81"/>
      <c r="K672" s="81"/>
      <c r="L672" s="81"/>
      <c r="M672" s="81"/>
      <c r="N672" s="81"/>
      <c r="O672" s="205"/>
    </row>
    <row r="673" spans="1:15" s="25" customFormat="1">
      <c r="A673" s="71"/>
      <c r="B673" s="28"/>
      <c r="D673" s="48"/>
      <c r="E673" s="53"/>
      <c r="F673" s="91"/>
      <c r="H673" s="81"/>
      <c r="I673" s="81"/>
      <c r="J673" s="81"/>
      <c r="K673" s="81"/>
      <c r="L673" s="81"/>
      <c r="M673" s="81"/>
      <c r="N673" s="81"/>
      <c r="O673" s="205"/>
    </row>
    <row r="674" spans="1:15" s="25" customFormat="1">
      <c r="A674" s="71"/>
      <c r="B674" s="28"/>
      <c r="D674" s="48"/>
      <c r="E674" s="53"/>
      <c r="F674" s="91"/>
      <c r="H674" s="81"/>
      <c r="I674" s="81"/>
      <c r="J674" s="81"/>
      <c r="K674" s="81"/>
      <c r="L674" s="81"/>
      <c r="M674" s="81"/>
      <c r="N674" s="81"/>
      <c r="O674" s="205"/>
    </row>
    <row r="675" spans="1:15" s="25" customFormat="1">
      <c r="A675" s="71"/>
      <c r="B675" s="28"/>
      <c r="D675" s="48"/>
      <c r="E675" s="53"/>
      <c r="F675" s="91"/>
      <c r="H675" s="81"/>
      <c r="I675" s="81"/>
      <c r="J675" s="81"/>
      <c r="K675" s="81"/>
      <c r="L675" s="81"/>
      <c r="M675" s="81"/>
      <c r="N675" s="81"/>
      <c r="O675" s="205"/>
    </row>
    <row r="676" spans="1:15" s="25" customFormat="1">
      <c r="A676" s="71"/>
      <c r="B676" s="28"/>
      <c r="D676" s="48"/>
      <c r="E676" s="53"/>
      <c r="F676" s="91"/>
      <c r="H676" s="81"/>
      <c r="I676" s="81"/>
      <c r="J676" s="81"/>
      <c r="K676" s="81"/>
      <c r="L676" s="81"/>
      <c r="M676" s="81"/>
      <c r="N676" s="81"/>
      <c r="O676" s="205"/>
    </row>
    <row r="677" spans="1:15" s="25" customFormat="1">
      <c r="A677" s="71"/>
      <c r="B677" s="28"/>
      <c r="D677" s="48"/>
      <c r="E677" s="53"/>
      <c r="F677" s="91"/>
      <c r="H677" s="81"/>
      <c r="I677" s="81"/>
      <c r="J677" s="81"/>
      <c r="K677" s="81"/>
      <c r="L677" s="81"/>
      <c r="M677" s="81"/>
      <c r="N677" s="81"/>
      <c r="O677" s="205"/>
    </row>
    <row r="678" spans="1:15" s="25" customFormat="1">
      <c r="A678" s="71"/>
      <c r="B678" s="28"/>
      <c r="D678" s="48"/>
      <c r="E678" s="53"/>
      <c r="F678" s="91"/>
      <c r="H678" s="81"/>
      <c r="I678" s="81"/>
      <c r="J678" s="81"/>
      <c r="K678" s="81"/>
      <c r="L678" s="81"/>
      <c r="M678" s="81"/>
      <c r="N678" s="81"/>
      <c r="O678" s="205"/>
    </row>
    <row r="679" spans="1:15" s="25" customFormat="1">
      <c r="A679" s="71"/>
      <c r="B679" s="28"/>
      <c r="D679" s="48"/>
      <c r="E679" s="53"/>
      <c r="F679" s="91"/>
      <c r="H679" s="81"/>
      <c r="I679" s="81"/>
      <c r="J679" s="81"/>
      <c r="K679" s="81"/>
      <c r="L679" s="81"/>
      <c r="M679" s="81"/>
      <c r="N679" s="81"/>
      <c r="O679" s="205"/>
    </row>
    <row r="680" spans="1:15" s="25" customFormat="1">
      <c r="A680" s="71"/>
      <c r="B680" s="28"/>
      <c r="D680" s="48"/>
      <c r="E680" s="53"/>
      <c r="F680" s="91"/>
      <c r="H680" s="81"/>
      <c r="I680" s="81"/>
      <c r="J680" s="81"/>
      <c r="K680" s="81"/>
      <c r="L680" s="81"/>
      <c r="M680" s="81"/>
      <c r="N680" s="81"/>
      <c r="O680" s="205"/>
    </row>
    <row r="681" spans="1:15" s="25" customFormat="1">
      <c r="A681" s="71"/>
      <c r="B681" s="28"/>
      <c r="D681" s="48"/>
      <c r="E681" s="53"/>
      <c r="F681" s="91"/>
      <c r="H681" s="81"/>
      <c r="I681" s="81"/>
      <c r="J681" s="81"/>
      <c r="K681" s="81"/>
      <c r="L681" s="81"/>
      <c r="M681" s="81"/>
      <c r="N681" s="81"/>
      <c r="O681" s="205"/>
    </row>
    <row r="682" spans="1:15" s="25" customFormat="1">
      <c r="A682" s="71"/>
      <c r="B682" s="28"/>
      <c r="D682" s="48"/>
      <c r="E682" s="53"/>
      <c r="F682" s="91"/>
      <c r="H682" s="81"/>
      <c r="I682" s="81"/>
      <c r="J682" s="81"/>
      <c r="K682" s="81"/>
      <c r="L682" s="81"/>
      <c r="M682" s="81"/>
      <c r="N682" s="81"/>
      <c r="O682" s="205"/>
    </row>
    <row r="683" spans="1:15" s="25" customFormat="1">
      <c r="A683" s="71"/>
      <c r="B683" s="28"/>
      <c r="D683" s="48"/>
      <c r="E683" s="53"/>
      <c r="F683" s="91"/>
      <c r="H683" s="81"/>
      <c r="I683" s="81"/>
      <c r="J683" s="81"/>
      <c r="K683" s="81"/>
      <c r="L683" s="81"/>
      <c r="M683" s="81"/>
      <c r="N683" s="81"/>
      <c r="O683" s="205"/>
    </row>
    <row r="684" spans="1:15" s="25" customFormat="1">
      <c r="A684" s="71"/>
      <c r="B684" s="28"/>
      <c r="D684" s="48"/>
      <c r="E684" s="53"/>
      <c r="F684" s="91"/>
      <c r="H684" s="81"/>
      <c r="I684" s="81"/>
      <c r="J684" s="81"/>
      <c r="K684" s="81"/>
      <c r="L684" s="81"/>
      <c r="M684" s="81"/>
      <c r="N684" s="81"/>
      <c r="O684" s="205"/>
    </row>
    <row r="685" spans="1:15" s="25" customFormat="1">
      <c r="A685" s="71"/>
      <c r="B685" s="28"/>
      <c r="D685" s="48"/>
      <c r="E685" s="53"/>
      <c r="F685" s="91"/>
      <c r="H685" s="81"/>
      <c r="I685" s="81"/>
      <c r="J685" s="81"/>
      <c r="K685" s="81"/>
      <c r="L685" s="81"/>
      <c r="M685" s="81"/>
      <c r="N685" s="81"/>
      <c r="O685" s="205"/>
    </row>
    <row r="686" spans="1:15" s="25" customFormat="1">
      <c r="A686" s="71"/>
      <c r="B686" s="28"/>
      <c r="D686" s="48"/>
      <c r="E686" s="53"/>
      <c r="F686" s="91"/>
      <c r="H686" s="81"/>
      <c r="I686" s="81"/>
      <c r="J686" s="81"/>
      <c r="K686" s="81"/>
      <c r="L686" s="81"/>
      <c r="M686" s="81"/>
      <c r="N686" s="81"/>
      <c r="O686" s="205"/>
    </row>
    <row r="687" spans="1:15" s="25" customFormat="1">
      <c r="A687" s="71"/>
      <c r="B687" s="28"/>
      <c r="D687" s="48"/>
      <c r="E687" s="53"/>
      <c r="F687" s="91"/>
      <c r="H687" s="81"/>
      <c r="I687" s="81"/>
      <c r="J687" s="81"/>
      <c r="K687" s="81"/>
      <c r="L687" s="81"/>
      <c r="M687" s="81"/>
      <c r="N687" s="81"/>
      <c r="O687" s="205"/>
    </row>
    <row r="688" spans="1:15" s="25" customFormat="1">
      <c r="A688" s="71"/>
      <c r="B688" s="28"/>
      <c r="D688" s="48"/>
      <c r="E688" s="53"/>
      <c r="F688" s="91"/>
      <c r="H688" s="81"/>
      <c r="I688" s="81"/>
      <c r="J688" s="81"/>
      <c r="K688" s="81"/>
      <c r="L688" s="81"/>
      <c r="M688" s="81"/>
      <c r="N688" s="81"/>
      <c r="O688" s="205"/>
    </row>
    <row r="689" spans="1:15" s="25" customFormat="1">
      <c r="A689" s="71"/>
      <c r="B689" s="28"/>
      <c r="D689" s="48"/>
      <c r="E689" s="53"/>
      <c r="F689" s="91"/>
      <c r="H689" s="81"/>
      <c r="I689" s="81"/>
      <c r="J689" s="81"/>
      <c r="K689" s="81"/>
      <c r="L689" s="81"/>
      <c r="M689" s="81"/>
      <c r="N689" s="81"/>
      <c r="O689" s="205"/>
    </row>
    <row r="690" spans="1:15" s="25" customFormat="1">
      <c r="A690" s="71"/>
      <c r="B690" s="28"/>
      <c r="D690" s="48"/>
      <c r="E690" s="53"/>
      <c r="F690" s="91"/>
      <c r="H690" s="81"/>
      <c r="I690" s="81"/>
      <c r="J690" s="81"/>
      <c r="K690" s="81"/>
      <c r="L690" s="81"/>
      <c r="M690" s="81"/>
      <c r="N690" s="81"/>
      <c r="O690" s="205"/>
    </row>
    <row r="691" spans="1:15" s="25" customFormat="1">
      <c r="A691" s="71"/>
      <c r="B691" s="28"/>
      <c r="D691" s="48"/>
      <c r="E691" s="53"/>
      <c r="F691" s="91"/>
      <c r="H691" s="81"/>
      <c r="I691" s="81"/>
      <c r="J691" s="81"/>
      <c r="K691" s="81"/>
      <c r="L691" s="81"/>
      <c r="M691" s="81"/>
      <c r="N691" s="81"/>
      <c r="O691" s="205"/>
    </row>
    <row r="692" spans="1:15" s="25" customFormat="1">
      <c r="A692" s="71"/>
      <c r="B692" s="28"/>
      <c r="D692" s="48"/>
      <c r="E692" s="53"/>
      <c r="F692" s="91"/>
      <c r="H692" s="81"/>
      <c r="I692" s="81"/>
      <c r="J692" s="81"/>
      <c r="K692" s="81"/>
      <c r="L692" s="81"/>
      <c r="M692" s="81"/>
      <c r="N692" s="81"/>
      <c r="O692" s="205"/>
    </row>
    <row r="693" spans="1:15" s="25" customFormat="1">
      <c r="A693" s="71"/>
      <c r="B693" s="28"/>
      <c r="D693" s="48"/>
      <c r="E693" s="53"/>
      <c r="F693" s="91"/>
      <c r="H693" s="81"/>
      <c r="I693" s="81"/>
      <c r="J693" s="81"/>
      <c r="K693" s="81"/>
      <c r="L693" s="81"/>
      <c r="M693" s="81"/>
      <c r="N693" s="81"/>
      <c r="O693" s="205"/>
    </row>
    <row r="694" spans="1:15" s="25" customFormat="1">
      <c r="A694" s="71"/>
      <c r="B694" s="28"/>
      <c r="D694" s="48"/>
      <c r="E694" s="53"/>
      <c r="F694" s="91"/>
      <c r="H694" s="81"/>
      <c r="I694" s="81"/>
      <c r="J694" s="81"/>
      <c r="K694" s="81"/>
      <c r="L694" s="81"/>
      <c r="M694" s="81"/>
      <c r="N694" s="81"/>
      <c r="O694" s="205"/>
    </row>
    <row r="695" spans="1:15" s="25" customFormat="1">
      <c r="A695" s="71"/>
      <c r="B695" s="28"/>
      <c r="D695" s="48"/>
      <c r="E695" s="53"/>
      <c r="F695" s="91"/>
      <c r="H695" s="81"/>
      <c r="I695" s="81"/>
      <c r="J695" s="81"/>
      <c r="K695" s="81"/>
      <c r="L695" s="81"/>
      <c r="M695" s="81"/>
      <c r="N695" s="81"/>
      <c r="O695" s="205"/>
    </row>
    <row r="696" spans="1:15" s="25" customFormat="1">
      <c r="A696" s="71"/>
      <c r="B696" s="28"/>
      <c r="D696" s="48"/>
      <c r="E696" s="53"/>
      <c r="F696" s="91"/>
      <c r="H696" s="81"/>
      <c r="I696" s="81"/>
      <c r="J696" s="81"/>
      <c r="K696" s="81"/>
      <c r="L696" s="81"/>
      <c r="M696" s="81"/>
      <c r="N696" s="81"/>
      <c r="O696" s="205"/>
    </row>
    <row r="697" spans="1:15" s="25" customFormat="1">
      <c r="A697" s="71"/>
      <c r="B697" s="28"/>
      <c r="D697" s="48"/>
      <c r="E697" s="53"/>
      <c r="F697" s="91"/>
      <c r="H697" s="81"/>
      <c r="I697" s="81"/>
      <c r="J697" s="81"/>
      <c r="K697" s="81"/>
      <c r="L697" s="81"/>
      <c r="M697" s="81"/>
      <c r="N697" s="81"/>
      <c r="O697" s="205"/>
    </row>
    <row r="698" spans="1:15" s="25" customFormat="1">
      <c r="A698" s="71"/>
      <c r="B698" s="28"/>
      <c r="D698" s="48"/>
      <c r="E698" s="53"/>
      <c r="F698" s="91"/>
      <c r="H698" s="81"/>
      <c r="I698" s="81"/>
      <c r="J698" s="81"/>
      <c r="K698" s="81"/>
      <c r="L698" s="81"/>
      <c r="M698" s="81"/>
      <c r="N698" s="81"/>
      <c r="O698" s="205"/>
    </row>
    <row r="699" spans="1:15" s="25" customFormat="1">
      <c r="A699" s="71"/>
      <c r="B699" s="28"/>
      <c r="D699" s="48"/>
      <c r="E699" s="53"/>
      <c r="F699" s="91"/>
      <c r="H699" s="81"/>
      <c r="I699" s="81"/>
      <c r="J699" s="81"/>
      <c r="K699" s="81"/>
      <c r="L699" s="81"/>
      <c r="M699" s="81"/>
      <c r="N699" s="81"/>
      <c r="O699" s="205"/>
    </row>
    <row r="700" spans="1:15" s="25" customFormat="1">
      <c r="A700" s="71"/>
      <c r="B700" s="28"/>
      <c r="D700" s="48"/>
      <c r="E700" s="53"/>
      <c r="F700" s="91"/>
      <c r="H700" s="81"/>
      <c r="I700" s="81"/>
      <c r="J700" s="81"/>
      <c r="K700" s="81"/>
      <c r="L700" s="81"/>
      <c r="M700" s="81"/>
      <c r="N700" s="81"/>
      <c r="O700" s="205"/>
    </row>
    <row r="701" spans="1:15" s="25" customFormat="1">
      <c r="A701" s="71"/>
      <c r="B701" s="28"/>
      <c r="D701" s="48"/>
      <c r="E701" s="53"/>
      <c r="F701" s="91"/>
      <c r="H701" s="81"/>
      <c r="I701" s="81"/>
      <c r="J701" s="81"/>
      <c r="K701" s="81"/>
      <c r="L701" s="81"/>
      <c r="M701" s="81"/>
      <c r="N701" s="81"/>
      <c r="O701" s="205"/>
    </row>
    <row r="702" spans="1:15" s="25" customFormat="1">
      <c r="A702" s="71"/>
      <c r="B702" s="28"/>
      <c r="D702" s="48"/>
      <c r="E702" s="53"/>
      <c r="F702" s="91"/>
      <c r="H702" s="81"/>
      <c r="I702" s="81"/>
      <c r="J702" s="81"/>
      <c r="K702" s="81"/>
      <c r="L702" s="81"/>
      <c r="M702" s="81"/>
      <c r="N702" s="81"/>
      <c r="O702" s="205"/>
    </row>
    <row r="703" spans="1:15" s="25" customFormat="1">
      <c r="A703" s="71"/>
      <c r="B703" s="28"/>
      <c r="D703" s="48"/>
      <c r="E703" s="53"/>
      <c r="F703" s="91"/>
      <c r="H703" s="81"/>
      <c r="I703" s="81"/>
      <c r="J703" s="81"/>
      <c r="K703" s="81"/>
      <c r="L703" s="81"/>
      <c r="M703" s="81"/>
      <c r="N703" s="81"/>
      <c r="O703" s="205"/>
    </row>
    <row r="704" spans="1:15" s="25" customFormat="1">
      <c r="A704" s="71"/>
      <c r="B704" s="28"/>
      <c r="D704" s="48"/>
      <c r="E704" s="53"/>
      <c r="F704" s="91"/>
      <c r="H704" s="81"/>
      <c r="I704" s="81"/>
      <c r="J704" s="81"/>
      <c r="K704" s="81"/>
      <c r="L704" s="81"/>
      <c r="M704" s="81"/>
      <c r="N704" s="81"/>
      <c r="O704" s="205"/>
    </row>
    <row r="705" spans="1:15" s="25" customFormat="1">
      <c r="A705" s="71"/>
      <c r="B705" s="28"/>
      <c r="D705" s="48"/>
      <c r="E705" s="53"/>
      <c r="F705" s="91"/>
      <c r="H705" s="81"/>
      <c r="I705" s="81"/>
      <c r="J705" s="81"/>
      <c r="K705" s="81"/>
      <c r="L705" s="81"/>
      <c r="M705" s="81"/>
      <c r="N705" s="81"/>
      <c r="O705" s="205"/>
    </row>
    <row r="706" spans="1:15" s="25" customFormat="1">
      <c r="A706" s="71"/>
      <c r="B706" s="28"/>
      <c r="D706" s="48"/>
      <c r="E706" s="53"/>
      <c r="F706" s="91"/>
      <c r="H706" s="81"/>
      <c r="I706" s="81"/>
      <c r="J706" s="81"/>
      <c r="K706" s="81"/>
      <c r="L706" s="81"/>
      <c r="M706" s="81"/>
      <c r="N706" s="81"/>
      <c r="O706" s="205"/>
    </row>
    <row r="707" spans="1:15" s="25" customFormat="1">
      <c r="A707" s="71"/>
      <c r="B707" s="28"/>
      <c r="D707" s="48"/>
      <c r="E707" s="53"/>
      <c r="F707" s="91"/>
      <c r="H707" s="81"/>
      <c r="I707" s="81"/>
      <c r="J707" s="81"/>
      <c r="K707" s="81"/>
      <c r="L707" s="81"/>
      <c r="M707" s="81"/>
      <c r="N707" s="81"/>
      <c r="O707" s="205"/>
    </row>
    <row r="708" spans="1:15" s="25" customFormat="1">
      <c r="A708" s="71"/>
      <c r="B708" s="28"/>
      <c r="D708" s="48"/>
      <c r="E708" s="53"/>
      <c r="F708" s="91"/>
      <c r="H708" s="81"/>
      <c r="I708" s="81"/>
      <c r="J708" s="81"/>
      <c r="K708" s="81"/>
      <c r="L708" s="81"/>
      <c r="M708" s="81"/>
      <c r="N708" s="81"/>
      <c r="O708" s="205"/>
    </row>
    <row r="709" spans="1:15" s="25" customFormat="1">
      <c r="A709" s="71"/>
      <c r="B709" s="28"/>
      <c r="D709" s="48"/>
      <c r="E709" s="53"/>
      <c r="F709" s="91"/>
      <c r="H709" s="81"/>
      <c r="I709" s="81"/>
      <c r="J709" s="81"/>
      <c r="K709" s="81"/>
      <c r="L709" s="81"/>
      <c r="M709" s="81"/>
      <c r="N709" s="81"/>
      <c r="O709" s="205"/>
    </row>
    <row r="710" spans="1:15" s="25" customFormat="1">
      <c r="A710" s="71"/>
      <c r="B710" s="28"/>
      <c r="D710" s="48"/>
      <c r="E710" s="53"/>
      <c r="F710" s="91"/>
      <c r="H710" s="81"/>
      <c r="I710" s="81"/>
      <c r="J710" s="81"/>
      <c r="K710" s="81"/>
      <c r="L710" s="81"/>
      <c r="M710" s="81"/>
      <c r="N710" s="81"/>
      <c r="O710" s="205"/>
    </row>
    <row r="711" spans="1:15" s="25" customFormat="1">
      <c r="A711" s="71"/>
      <c r="B711" s="28"/>
      <c r="D711" s="48"/>
      <c r="E711" s="53"/>
      <c r="F711" s="91"/>
      <c r="H711" s="81"/>
      <c r="I711" s="81"/>
      <c r="J711" s="81"/>
      <c r="K711" s="81"/>
      <c r="L711" s="81"/>
      <c r="M711" s="81"/>
      <c r="N711" s="81"/>
      <c r="O711" s="205"/>
    </row>
    <row r="712" spans="1:15" s="25" customFormat="1">
      <c r="A712" s="71"/>
      <c r="B712" s="28"/>
      <c r="D712" s="48"/>
      <c r="E712" s="53"/>
      <c r="F712" s="91"/>
      <c r="H712" s="81"/>
      <c r="I712" s="81"/>
      <c r="J712" s="81"/>
      <c r="K712" s="81"/>
      <c r="L712" s="81"/>
      <c r="M712" s="81"/>
      <c r="N712" s="81"/>
      <c r="O712" s="205"/>
    </row>
    <row r="713" spans="1:15" s="25" customFormat="1">
      <c r="A713" s="71"/>
      <c r="B713" s="28"/>
      <c r="D713" s="48"/>
      <c r="E713" s="53"/>
      <c r="F713" s="91"/>
      <c r="H713" s="81"/>
      <c r="I713" s="81"/>
      <c r="J713" s="81"/>
      <c r="K713" s="81"/>
      <c r="L713" s="81"/>
      <c r="M713" s="81"/>
      <c r="N713" s="81"/>
      <c r="O713" s="205"/>
    </row>
    <row r="714" spans="1:15" s="25" customFormat="1">
      <c r="A714" s="71"/>
      <c r="B714" s="28"/>
      <c r="D714" s="48"/>
      <c r="E714" s="53"/>
      <c r="F714" s="91"/>
      <c r="H714" s="81"/>
      <c r="I714" s="81"/>
      <c r="J714" s="81"/>
      <c r="K714" s="81"/>
      <c r="L714" s="81"/>
      <c r="M714" s="81"/>
      <c r="N714" s="81"/>
      <c r="O714" s="205"/>
    </row>
    <row r="715" spans="1:15" s="25" customFormat="1">
      <c r="A715" s="71"/>
      <c r="B715" s="28"/>
      <c r="D715" s="48"/>
      <c r="E715" s="53"/>
      <c r="F715" s="91"/>
      <c r="H715" s="81"/>
      <c r="I715" s="81"/>
      <c r="J715" s="81"/>
      <c r="K715" s="81"/>
      <c r="L715" s="81"/>
      <c r="M715" s="81"/>
      <c r="N715" s="81"/>
      <c r="O715" s="205"/>
    </row>
    <row r="716" spans="1:15" s="25" customFormat="1">
      <c r="A716" s="71"/>
      <c r="B716" s="28"/>
      <c r="D716" s="48"/>
      <c r="E716" s="53"/>
      <c r="F716" s="91"/>
      <c r="H716" s="81"/>
      <c r="I716" s="81"/>
      <c r="J716" s="81"/>
      <c r="K716" s="81"/>
      <c r="L716" s="81"/>
      <c r="M716" s="81"/>
      <c r="N716" s="81"/>
      <c r="O716" s="205"/>
    </row>
    <row r="717" spans="1:15" s="25" customFormat="1">
      <c r="A717" s="71"/>
      <c r="B717" s="28"/>
      <c r="D717" s="48"/>
      <c r="E717" s="53"/>
      <c r="F717" s="91"/>
      <c r="H717" s="81"/>
      <c r="I717" s="81"/>
      <c r="J717" s="81"/>
      <c r="K717" s="81"/>
      <c r="L717" s="81"/>
      <c r="M717" s="81"/>
      <c r="N717" s="81"/>
      <c r="O717" s="205"/>
    </row>
    <row r="718" spans="1:15" s="25" customFormat="1">
      <c r="A718" s="71"/>
      <c r="B718" s="28"/>
      <c r="D718" s="48"/>
      <c r="E718" s="53"/>
      <c r="F718" s="91"/>
      <c r="H718" s="81"/>
      <c r="I718" s="81"/>
      <c r="J718" s="81"/>
      <c r="K718" s="81"/>
      <c r="L718" s="81"/>
      <c r="M718" s="81"/>
      <c r="N718" s="81"/>
      <c r="O718" s="205"/>
    </row>
    <row r="719" spans="1:15" s="25" customFormat="1">
      <c r="A719" s="71"/>
      <c r="B719" s="28"/>
      <c r="D719" s="48"/>
      <c r="E719" s="53"/>
      <c r="F719" s="91"/>
      <c r="H719" s="81"/>
      <c r="I719" s="81"/>
      <c r="J719" s="81"/>
      <c r="K719" s="81"/>
      <c r="L719" s="81"/>
      <c r="M719" s="81"/>
      <c r="N719" s="81"/>
      <c r="O719" s="205"/>
    </row>
    <row r="720" spans="1:15" s="25" customFormat="1">
      <c r="A720" s="71"/>
      <c r="B720" s="28"/>
      <c r="D720" s="48"/>
      <c r="E720" s="53"/>
      <c r="F720" s="91"/>
      <c r="H720" s="81"/>
      <c r="I720" s="81"/>
      <c r="J720" s="81"/>
      <c r="K720" s="81"/>
      <c r="L720" s="81"/>
      <c r="M720" s="81"/>
      <c r="N720" s="81"/>
      <c r="O720" s="205"/>
    </row>
    <row r="721" spans="1:15" s="25" customFormat="1">
      <c r="A721" s="71"/>
      <c r="B721" s="28"/>
      <c r="D721" s="48"/>
      <c r="E721" s="53"/>
      <c r="F721" s="91"/>
      <c r="H721" s="81"/>
      <c r="I721" s="81"/>
      <c r="J721" s="81"/>
      <c r="K721" s="81"/>
      <c r="L721" s="81"/>
      <c r="M721" s="81"/>
      <c r="N721" s="81"/>
      <c r="O721" s="205"/>
    </row>
    <row r="722" spans="1:15" s="25" customFormat="1">
      <c r="A722" s="71"/>
      <c r="B722" s="28"/>
      <c r="D722" s="48"/>
      <c r="E722" s="53"/>
      <c r="F722" s="91"/>
      <c r="H722" s="81"/>
      <c r="I722" s="81"/>
      <c r="J722" s="81"/>
      <c r="K722" s="81"/>
      <c r="L722" s="81"/>
      <c r="M722" s="81"/>
      <c r="N722" s="81"/>
      <c r="O722" s="205"/>
    </row>
    <row r="723" spans="1:15" s="25" customFormat="1">
      <c r="A723" s="71"/>
      <c r="B723" s="28"/>
      <c r="D723" s="48"/>
      <c r="E723" s="53"/>
      <c r="F723" s="91"/>
      <c r="H723" s="81"/>
      <c r="I723" s="81"/>
      <c r="J723" s="81"/>
      <c r="K723" s="81"/>
      <c r="L723" s="81"/>
      <c r="M723" s="81"/>
      <c r="N723" s="81"/>
      <c r="O723" s="205"/>
    </row>
    <row r="724" spans="1:15" s="25" customFormat="1">
      <c r="A724" s="71"/>
      <c r="B724" s="28"/>
      <c r="D724" s="48"/>
      <c r="E724" s="53"/>
      <c r="F724" s="91"/>
      <c r="H724" s="81"/>
      <c r="I724" s="81"/>
      <c r="J724" s="81"/>
      <c r="K724" s="81"/>
      <c r="L724" s="81"/>
      <c r="M724" s="81"/>
      <c r="N724" s="81"/>
      <c r="O724" s="205"/>
    </row>
    <row r="725" spans="1:15" s="25" customFormat="1">
      <c r="A725" s="71"/>
      <c r="B725" s="28"/>
      <c r="D725" s="48"/>
      <c r="E725" s="53"/>
      <c r="F725" s="91"/>
      <c r="H725" s="81"/>
      <c r="I725" s="81"/>
      <c r="J725" s="81"/>
      <c r="K725" s="81"/>
      <c r="L725" s="81"/>
      <c r="M725" s="81"/>
      <c r="N725" s="81"/>
      <c r="O725" s="205"/>
    </row>
    <row r="726" spans="1:15" s="25" customFormat="1">
      <c r="A726" s="71"/>
      <c r="B726" s="28"/>
      <c r="D726" s="48"/>
      <c r="E726" s="53"/>
      <c r="F726" s="91"/>
      <c r="H726" s="81"/>
      <c r="I726" s="81"/>
      <c r="J726" s="81"/>
      <c r="K726" s="81"/>
      <c r="L726" s="81"/>
      <c r="M726" s="81"/>
      <c r="N726" s="81"/>
      <c r="O726" s="205"/>
    </row>
    <row r="727" spans="1:15" s="25" customFormat="1">
      <c r="A727" s="71"/>
      <c r="B727" s="28"/>
      <c r="D727" s="48"/>
      <c r="E727" s="53"/>
      <c r="F727" s="91"/>
      <c r="H727" s="81"/>
      <c r="I727" s="81"/>
      <c r="J727" s="81"/>
      <c r="K727" s="81"/>
      <c r="L727" s="81"/>
      <c r="M727" s="81"/>
      <c r="N727" s="81"/>
      <c r="O727" s="205"/>
    </row>
    <row r="728" spans="1:15" s="25" customFormat="1">
      <c r="A728" s="71"/>
      <c r="B728" s="28"/>
      <c r="D728" s="48"/>
      <c r="E728" s="53"/>
      <c r="F728" s="91"/>
      <c r="H728" s="81"/>
      <c r="I728" s="81"/>
      <c r="J728" s="81"/>
      <c r="K728" s="81"/>
      <c r="L728" s="81"/>
      <c r="M728" s="81"/>
      <c r="N728" s="81"/>
      <c r="O728" s="205"/>
    </row>
    <row r="729" spans="1:15" s="25" customFormat="1">
      <c r="A729" s="71"/>
      <c r="B729" s="28"/>
      <c r="D729" s="48"/>
      <c r="E729" s="53"/>
      <c r="F729" s="91"/>
      <c r="H729" s="81"/>
      <c r="I729" s="81"/>
      <c r="J729" s="81"/>
      <c r="K729" s="81"/>
      <c r="L729" s="81"/>
      <c r="M729" s="81"/>
      <c r="N729" s="81"/>
      <c r="O729" s="205"/>
    </row>
    <row r="730" spans="1:15" s="25" customFormat="1">
      <c r="A730" s="71"/>
      <c r="B730" s="28"/>
      <c r="D730" s="48"/>
      <c r="E730" s="53"/>
      <c r="F730" s="91"/>
      <c r="H730" s="81"/>
      <c r="I730" s="81"/>
      <c r="J730" s="81"/>
      <c r="K730" s="81"/>
      <c r="L730" s="81"/>
      <c r="M730" s="81"/>
      <c r="N730" s="81"/>
      <c r="O730" s="205"/>
    </row>
    <row r="731" spans="1:15" s="25" customFormat="1">
      <c r="A731" s="71"/>
      <c r="B731" s="28"/>
      <c r="D731" s="48"/>
      <c r="E731" s="53"/>
      <c r="F731" s="91"/>
      <c r="H731" s="81"/>
      <c r="I731" s="81"/>
      <c r="J731" s="81"/>
      <c r="K731" s="81"/>
      <c r="L731" s="81"/>
      <c r="M731" s="81"/>
      <c r="N731" s="81"/>
      <c r="O731" s="205"/>
    </row>
    <row r="732" spans="1:15" s="25" customFormat="1">
      <c r="A732" s="71"/>
      <c r="B732" s="28"/>
      <c r="D732" s="48"/>
      <c r="E732" s="53"/>
      <c r="F732" s="91"/>
      <c r="H732" s="81"/>
      <c r="I732" s="81"/>
      <c r="J732" s="81"/>
      <c r="K732" s="81"/>
      <c r="L732" s="81"/>
      <c r="M732" s="81"/>
      <c r="N732" s="81"/>
      <c r="O732" s="205"/>
    </row>
    <row r="733" spans="1:15" s="25" customFormat="1">
      <c r="A733" s="71"/>
      <c r="B733" s="28"/>
      <c r="D733" s="48"/>
      <c r="E733" s="53"/>
      <c r="F733" s="91"/>
      <c r="H733" s="81"/>
      <c r="I733" s="81"/>
      <c r="J733" s="81"/>
      <c r="K733" s="81"/>
      <c r="L733" s="81"/>
      <c r="M733" s="81"/>
      <c r="N733" s="81"/>
      <c r="O733" s="205"/>
    </row>
    <row r="734" spans="1:15" s="25" customFormat="1">
      <c r="A734" s="71"/>
      <c r="B734" s="28"/>
      <c r="D734" s="48"/>
      <c r="E734" s="53"/>
      <c r="F734" s="91"/>
      <c r="H734" s="81"/>
      <c r="I734" s="81"/>
      <c r="J734" s="81"/>
      <c r="K734" s="81"/>
      <c r="L734" s="81"/>
      <c r="M734" s="81"/>
      <c r="N734" s="81"/>
      <c r="O734" s="205"/>
    </row>
    <row r="735" spans="1:15" s="25" customFormat="1">
      <c r="A735" s="71"/>
      <c r="B735" s="28"/>
      <c r="D735" s="48"/>
      <c r="E735" s="53"/>
      <c r="F735" s="91"/>
      <c r="H735" s="81"/>
      <c r="I735" s="81"/>
      <c r="J735" s="81"/>
      <c r="K735" s="81"/>
      <c r="L735" s="81"/>
      <c r="M735" s="81"/>
      <c r="N735" s="81"/>
      <c r="O735" s="205"/>
    </row>
    <row r="736" spans="1:15" s="25" customFormat="1">
      <c r="A736" s="71"/>
      <c r="B736" s="28"/>
      <c r="D736" s="48"/>
      <c r="E736" s="53"/>
      <c r="F736" s="91"/>
      <c r="H736" s="81"/>
      <c r="I736" s="81"/>
      <c r="J736" s="81"/>
      <c r="K736" s="81"/>
      <c r="L736" s="81"/>
      <c r="M736" s="81"/>
      <c r="N736" s="81"/>
      <c r="O736" s="205"/>
    </row>
    <row r="737" spans="1:15" s="25" customFormat="1">
      <c r="A737" s="71"/>
      <c r="B737" s="28"/>
      <c r="D737" s="48"/>
      <c r="E737" s="53"/>
      <c r="F737" s="91"/>
      <c r="H737" s="81"/>
      <c r="I737" s="81"/>
      <c r="J737" s="81"/>
      <c r="K737" s="81"/>
      <c r="L737" s="81"/>
      <c r="M737" s="81"/>
      <c r="N737" s="81"/>
      <c r="O737" s="205"/>
    </row>
    <row r="738" spans="1:15" s="25" customFormat="1">
      <c r="A738" s="71"/>
      <c r="B738" s="28"/>
      <c r="D738" s="48"/>
      <c r="E738" s="53"/>
      <c r="F738" s="91"/>
      <c r="H738" s="81"/>
      <c r="I738" s="81"/>
      <c r="J738" s="81"/>
      <c r="K738" s="81"/>
      <c r="L738" s="81"/>
      <c r="M738" s="81"/>
      <c r="N738" s="81"/>
      <c r="O738" s="205"/>
    </row>
    <row r="739" spans="1:15" s="25" customFormat="1">
      <c r="A739" s="71"/>
      <c r="B739" s="28"/>
      <c r="D739" s="48"/>
      <c r="E739" s="53"/>
      <c r="F739" s="91"/>
      <c r="H739" s="81"/>
      <c r="I739" s="81"/>
      <c r="J739" s="81"/>
      <c r="K739" s="81"/>
      <c r="L739" s="81"/>
      <c r="M739" s="81"/>
      <c r="N739" s="81"/>
      <c r="O739" s="205"/>
    </row>
    <row r="740" spans="1:15" s="25" customFormat="1">
      <c r="A740" s="71"/>
      <c r="B740" s="28"/>
      <c r="D740" s="48"/>
      <c r="E740" s="53"/>
      <c r="F740" s="91"/>
      <c r="H740" s="81"/>
      <c r="I740" s="81"/>
      <c r="J740" s="81"/>
      <c r="K740" s="81"/>
      <c r="L740" s="81"/>
      <c r="M740" s="81"/>
      <c r="N740" s="81"/>
      <c r="O740" s="205"/>
    </row>
    <row r="741" spans="1:15" s="25" customFormat="1">
      <c r="A741" s="71"/>
      <c r="B741" s="28"/>
      <c r="D741" s="48"/>
      <c r="E741" s="53"/>
      <c r="F741" s="91"/>
      <c r="H741" s="81"/>
      <c r="I741" s="81"/>
      <c r="J741" s="81"/>
      <c r="K741" s="81"/>
      <c r="L741" s="81"/>
      <c r="M741" s="81"/>
      <c r="N741" s="81"/>
      <c r="O741" s="205"/>
    </row>
    <row r="742" spans="1:15" s="25" customFormat="1">
      <c r="A742" s="71"/>
      <c r="B742" s="28"/>
      <c r="D742" s="48"/>
      <c r="E742" s="53"/>
      <c r="F742" s="91"/>
      <c r="H742" s="81"/>
      <c r="I742" s="81"/>
      <c r="J742" s="81"/>
      <c r="K742" s="81"/>
      <c r="L742" s="81"/>
      <c r="M742" s="81"/>
      <c r="N742" s="81"/>
      <c r="O742" s="205"/>
    </row>
    <row r="743" spans="1:15" s="25" customFormat="1">
      <c r="A743" s="71"/>
      <c r="B743" s="28"/>
      <c r="D743" s="48"/>
      <c r="E743" s="53"/>
      <c r="F743" s="91"/>
      <c r="H743" s="81"/>
      <c r="I743" s="81"/>
      <c r="J743" s="81"/>
      <c r="K743" s="81"/>
      <c r="L743" s="81"/>
      <c r="M743" s="81"/>
      <c r="N743" s="81"/>
      <c r="O743" s="205"/>
    </row>
    <row r="744" spans="1:15" s="25" customFormat="1">
      <c r="A744" s="71"/>
      <c r="B744" s="28"/>
      <c r="D744" s="48"/>
      <c r="E744" s="53"/>
      <c r="F744" s="91"/>
      <c r="H744" s="81"/>
      <c r="I744" s="81"/>
      <c r="J744" s="81"/>
      <c r="K744" s="81"/>
      <c r="L744" s="81"/>
      <c r="M744" s="81"/>
      <c r="N744" s="81"/>
      <c r="O744" s="205"/>
    </row>
    <row r="745" spans="1:15" s="25" customFormat="1">
      <c r="A745" s="71"/>
      <c r="B745" s="28"/>
      <c r="D745" s="48"/>
      <c r="E745" s="53"/>
      <c r="F745" s="91"/>
      <c r="H745" s="81"/>
      <c r="I745" s="81"/>
      <c r="J745" s="81"/>
      <c r="K745" s="81"/>
      <c r="L745" s="81"/>
      <c r="M745" s="81"/>
      <c r="N745" s="81"/>
      <c r="O745" s="205"/>
    </row>
    <row r="746" spans="1:15" s="25" customFormat="1">
      <c r="A746" s="71"/>
      <c r="B746" s="28"/>
      <c r="D746" s="48"/>
      <c r="E746" s="53"/>
      <c r="F746" s="91"/>
      <c r="H746" s="81"/>
      <c r="I746" s="81"/>
      <c r="J746" s="81"/>
      <c r="K746" s="81"/>
      <c r="L746" s="81"/>
      <c r="M746" s="81"/>
      <c r="N746" s="81"/>
      <c r="O746" s="205"/>
    </row>
    <row r="747" spans="1:15" s="25" customFormat="1">
      <c r="A747" s="71"/>
      <c r="B747" s="28"/>
      <c r="D747" s="48"/>
      <c r="E747" s="53"/>
      <c r="F747" s="91"/>
      <c r="H747" s="81"/>
      <c r="I747" s="81"/>
      <c r="J747" s="81"/>
      <c r="K747" s="81"/>
      <c r="L747" s="81"/>
      <c r="M747" s="81"/>
      <c r="N747" s="81"/>
      <c r="O747" s="205"/>
    </row>
    <row r="748" spans="1:15" s="25" customFormat="1">
      <c r="A748" s="71"/>
      <c r="B748" s="28"/>
      <c r="D748" s="48"/>
      <c r="E748" s="53"/>
      <c r="F748" s="91"/>
      <c r="H748" s="81"/>
      <c r="I748" s="81"/>
      <c r="J748" s="81"/>
      <c r="K748" s="81"/>
      <c r="L748" s="81"/>
      <c r="M748" s="81"/>
      <c r="N748" s="81"/>
      <c r="O748" s="205"/>
    </row>
    <row r="749" spans="1:15" s="25" customFormat="1">
      <c r="A749" s="71"/>
      <c r="B749" s="28"/>
      <c r="D749" s="48"/>
      <c r="E749" s="53"/>
      <c r="F749" s="91"/>
      <c r="H749" s="81"/>
      <c r="I749" s="81"/>
      <c r="J749" s="81"/>
      <c r="K749" s="81"/>
      <c r="L749" s="81"/>
      <c r="M749" s="81"/>
      <c r="N749" s="81"/>
      <c r="O749" s="205"/>
    </row>
    <row r="750" spans="1:15" s="25" customFormat="1">
      <c r="A750" s="71"/>
      <c r="B750" s="28"/>
      <c r="D750" s="48"/>
      <c r="E750" s="53"/>
      <c r="F750" s="91"/>
      <c r="H750" s="81"/>
      <c r="I750" s="81"/>
      <c r="J750" s="81"/>
      <c r="K750" s="81"/>
      <c r="L750" s="81"/>
      <c r="M750" s="81"/>
      <c r="N750" s="81"/>
      <c r="O750" s="205"/>
    </row>
    <row r="751" spans="1:15" s="25" customFormat="1">
      <c r="A751" s="71"/>
      <c r="B751" s="28"/>
      <c r="D751" s="48"/>
      <c r="E751" s="53"/>
      <c r="F751" s="91"/>
      <c r="H751" s="81"/>
      <c r="I751" s="81"/>
      <c r="J751" s="81"/>
      <c r="K751" s="81"/>
      <c r="L751" s="81"/>
      <c r="M751" s="81"/>
      <c r="N751" s="81"/>
      <c r="O751" s="205"/>
    </row>
    <row r="752" spans="1:15" s="25" customFormat="1">
      <c r="A752" s="71"/>
      <c r="B752" s="28"/>
      <c r="D752" s="48"/>
      <c r="E752" s="53"/>
      <c r="F752" s="91"/>
      <c r="H752" s="81"/>
      <c r="I752" s="81"/>
      <c r="J752" s="81"/>
      <c r="K752" s="81"/>
      <c r="L752" s="81"/>
      <c r="M752" s="81"/>
      <c r="N752" s="81"/>
      <c r="O752" s="205"/>
    </row>
    <row r="753" spans="1:15" s="25" customFormat="1">
      <c r="A753" s="71"/>
      <c r="B753" s="28"/>
      <c r="D753" s="48"/>
      <c r="E753" s="53"/>
      <c r="F753" s="91"/>
      <c r="H753" s="81"/>
      <c r="I753" s="81"/>
      <c r="J753" s="81"/>
      <c r="K753" s="81"/>
      <c r="L753" s="81"/>
      <c r="M753" s="81"/>
      <c r="N753" s="81"/>
      <c r="O753" s="205"/>
    </row>
    <row r="754" spans="1:15" s="25" customFormat="1">
      <c r="A754" s="71"/>
      <c r="B754" s="28"/>
      <c r="D754" s="48"/>
      <c r="E754" s="53"/>
      <c r="F754" s="91"/>
      <c r="H754" s="81"/>
      <c r="I754" s="81"/>
      <c r="J754" s="81"/>
      <c r="K754" s="81"/>
      <c r="L754" s="81"/>
      <c r="M754" s="81"/>
      <c r="N754" s="81"/>
      <c r="O754" s="205"/>
    </row>
    <row r="755" spans="1:15" s="25" customFormat="1">
      <c r="A755" s="71"/>
      <c r="B755" s="28"/>
      <c r="D755" s="48"/>
      <c r="E755" s="53"/>
      <c r="F755" s="91"/>
      <c r="H755" s="81"/>
      <c r="I755" s="81"/>
      <c r="J755" s="81"/>
      <c r="K755" s="81"/>
      <c r="L755" s="81"/>
      <c r="M755" s="81"/>
      <c r="N755" s="81"/>
      <c r="O755" s="205"/>
    </row>
    <row r="756" spans="1:15" s="25" customFormat="1">
      <c r="A756" s="71"/>
      <c r="B756" s="28"/>
      <c r="D756" s="48"/>
      <c r="E756" s="53"/>
      <c r="F756" s="91"/>
      <c r="H756" s="81"/>
      <c r="I756" s="81"/>
      <c r="J756" s="81"/>
      <c r="K756" s="81"/>
      <c r="L756" s="81"/>
      <c r="M756" s="81"/>
      <c r="N756" s="81"/>
      <c r="O756" s="205"/>
    </row>
    <row r="757" spans="1:15" s="25" customFormat="1">
      <c r="A757" s="71"/>
      <c r="B757" s="28"/>
      <c r="D757" s="48"/>
      <c r="E757" s="53"/>
      <c r="F757" s="91"/>
      <c r="H757" s="81"/>
      <c r="I757" s="81"/>
      <c r="J757" s="81"/>
      <c r="K757" s="81"/>
      <c r="L757" s="81"/>
      <c r="M757" s="81"/>
      <c r="N757" s="81"/>
      <c r="O757" s="205"/>
    </row>
    <row r="758" spans="1:15" s="25" customFormat="1">
      <c r="A758" s="71"/>
      <c r="B758" s="28"/>
      <c r="D758" s="48"/>
      <c r="E758" s="53"/>
      <c r="F758" s="91"/>
      <c r="H758" s="81"/>
      <c r="I758" s="81"/>
      <c r="J758" s="81"/>
      <c r="K758" s="81"/>
      <c r="L758" s="81"/>
      <c r="M758" s="81"/>
      <c r="N758" s="81"/>
      <c r="O758" s="205"/>
    </row>
    <row r="759" spans="1:15" s="25" customFormat="1">
      <c r="A759" s="71"/>
      <c r="B759" s="28"/>
      <c r="D759" s="48"/>
      <c r="E759" s="53"/>
      <c r="F759" s="91"/>
      <c r="H759" s="81"/>
      <c r="I759" s="81"/>
      <c r="J759" s="81"/>
      <c r="K759" s="81"/>
      <c r="L759" s="81"/>
      <c r="M759" s="81"/>
      <c r="N759" s="81"/>
      <c r="O759" s="205"/>
    </row>
    <row r="760" spans="1:15" s="25" customFormat="1">
      <c r="A760" s="71"/>
      <c r="B760" s="28"/>
      <c r="D760" s="48"/>
      <c r="E760" s="53"/>
      <c r="F760" s="91"/>
      <c r="H760" s="81"/>
      <c r="I760" s="81"/>
      <c r="J760" s="81"/>
      <c r="K760" s="81"/>
      <c r="L760" s="81"/>
      <c r="M760" s="81"/>
      <c r="N760" s="81"/>
      <c r="O760" s="205"/>
    </row>
    <row r="761" spans="1:15" s="25" customFormat="1">
      <c r="A761" s="71"/>
      <c r="B761" s="28"/>
      <c r="D761" s="48"/>
      <c r="E761" s="53"/>
      <c r="F761" s="91"/>
      <c r="H761" s="81"/>
      <c r="I761" s="81"/>
      <c r="J761" s="81"/>
      <c r="K761" s="81"/>
      <c r="L761" s="81"/>
      <c r="M761" s="81"/>
      <c r="N761" s="81"/>
      <c r="O761" s="205"/>
    </row>
    <row r="762" spans="1:15" s="25" customFormat="1">
      <c r="A762" s="71"/>
      <c r="B762" s="28"/>
      <c r="D762" s="48"/>
      <c r="E762" s="53"/>
      <c r="F762" s="91"/>
      <c r="H762" s="81"/>
      <c r="I762" s="81"/>
      <c r="J762" s="81"/>
      <c r="K762" s="81"/>
      <c r="L762" s="81"/>
      <c r="M762" s="81"/>
      <c r="N762" s="81"/>
      <c r="O762" s="205"/>
    </row>
    <row r="763" spans="1:15" s="25" customFormat="1">
      <c r="A763" s="71"/>
      <c r="B763" s="28"/>
      <c r="D763" s="48"/>
      <c r="E763" s="53"/>
      <c r="F763" s="91"/>
      <c r="H763" s="81"/>
      <c r="I763" s="81"/>
      <c r="J763" s="81"/>
      <c r="K763" s="81"/>
      <c r="L763" s="81"/>
      <c r="M763" s="81"/>
      <c r="N763" s="81"/>
      <c r="O763" s="205"/>
    </row>
    <row r="764" spans="1:15" s="25" customFormat="1">
      <c r="A764" s="71"/>
      <c r="B764" s="28"/>
      <c r="D764" s="48"/>
      <c r="E764" s="53"/>
      <c r="F764" s="91"/>
      <c r="H764" s="81"/>
      <c r="I764" s="81"/>
      <c r="J764" s="81"/>
      <c r="K764" s="81"/>
      <c r="L764" s="81"/>
      <c r="M764" s="81"/>
      <c r="N764" s="81"/>
      <c r="O764" s="205"/>
    </row>
    <row r="765" spans="1:15" s="25" customFormat="1">
      <c r="A765" s="71"/>
      <c r="B765" s="28"/>
      <c r="D765" s="48"/>
      <c r="E765" s="53"/>
      <c r="F765" s="91"/>
      <c r="H765" s="81"/>
      <c r="I765" s="81"/>
      <c r="J765" s="81"/>
      <c r="K765" s="81"/>
      <c r="L765" s="81"/>
      <c r="M765" s="81"/>
      <c r="N765" s="81"/>
      <c r="O765" s="205"/>
    </row>
    <row r="766" spans="1:15" s="25" customFormat="1">
      <c r="A766" s="71"/>
      <c r="B766" s="28"/>
      <c r="D766" s="48"/>
      <c r="E766" s="53"/>
      <c r="F766" s="91"/>
      <c r="H766" s="81"/>
      <c r="I766" s="81"/>
      <c r="J766" s="81"/>
      <c r="K766" s="81"/>
      <c r="L766" s="81"/>
      <c r="M766" s="81"/>
      <c r="N766" s="81"/>
      <c r="O766" s="205"/>
    </row>
    <row r="767" spans="1:15" s="25" customFormat="1">
      <c r="A767" s="71"/>
      <c r="B767" s="28"/>
      <c r="D767" s="48"/>
      <c r="E767" s="53"/>
      <c r="F767" s="91"/>
      <c r="H767" s="81"/>
      <c r="I767" s="81"/>
      <c r="J767" s="81"/>
      <c r="K767" s="81"/>
      <c r="L767" s="81"/>
      <c r="M767" s="81"/>
      <c r="N767" s="81"/>
      <c r="O767" s="205"/>
    </row>
    <row r="768" spans="1:15" s="25" customFormat="1">
      <c r="A768" s="71"/>
      <c r="B768" s="28"/>
      <c r="D768" s="48"/>
      <c r="E768" s="53"/>
      <c r="F768" s="91"/>
      <c r="H768" s="81"/>
      <c r="I768" s="81"/>
      <c r="J768" s="81"/>
      <c r="K768" s="81"/>
      <c r="L768" s="81"/>
      <c r="M768" s="81"/>
      <c r="N768" s="81"/>
      <c r="O768" s="205"/>
    </row>
    <row r="769" spans="1:15" s="25" customFormat="1">
      <c r="A769" s="71"/>
      <c r="B769" s="28"/>
      <c r="D769" s="48"/>
      <c r="E769" s="53"/>
      <c r="F769" s="91"/>
      <c r="H769" s="81"/>
      <c r="I769" s="81"/>
      <c r="J769" s="81"/>
      <c r="K769" s="81"/>
      <c r="L769" s="81"/>
      <c r="M769" s="81"/>
      <c r="N769" s="81"/>
      <c r="O769" s="205"/>
    </row>
    <row r="770" spans="1:15" s="25" customFormat="1">
      <c r="A770" s="71"/>
      <c r="B770" s="28"/>
      <c r="D770" s="48"/>
      <c r="E770" s="53"/>
      <c r="F770" s="91"/>
      <c r="H770" s="81"/>
      <c r="I770" s="81"/>
      <c r="J770" s="81"/>
      <c r="K770" s="81"/>
      <c r="L770" s="81"/>
      <c r="M770" s="81"/>
      <c r="N770" s="81"/>
      <c r="O770" s="205"/>
    </row>
    <row r="771" spans="1:15" s="25" customFormat="1">
      <c r="A771" s="71"/>
      <c r="B771" s="28"/>
      <c r="D771" s="48"/>
      <c r="E771" s="53"/>
      <c r="F771" s="91"/>
      <c r="H771" s="81"/>
      <c r="I771" s="81"/>
      <c r="J771" s="81"/>
      <c r="K771" s="81"/>
      <c r="L771" s="81"/>
      <c r="M771" s="81"/>
      <c r="N771" s="81"/>
      <c r="O771" s="205"/>
    </row>
    <row r="772" spans="1:15" s="25" customFormat="1">
      <c r="A772" s="71"/>
      <c r="B772" s="28"/>
      <c r="D772" s="48"/>
      <c r="E772" s="53"/>
      <c r="F772" s="91"/>
      <c r="H772" s="81"/>
      <c r="I772" s="81"/>
      <c r="J772" s="81"/>
      <c r="K772" s="81"/>
      <c r="L772" s="81"/>
      <c r="M772" s="81"/>
      <c r="N772" s="81"/>
      <c r="O772" s="205"/>
    </row>
    <row r="773" spans="1:15" s="25" customFormat="1">
      <c r="A773" s="71"/>
      <c r="B773" s="28"/>
      <c r="D773" s="48"/>
      <c r="E773" s="53"/>
      <c r="F773" s="91"/>
      <c r="H773" s="81"/>
      <c r="I773" s="81"/>
      <c r="J773" s="81"/>
      <c r="K773" s="81"/>
      <c r="L773" s="81"/>
      <c r="M773" s="81"/>
      <c r="N773" s="81"/>
      <c r="O773" s="205"/>
    </row>
    <row r="774" spans="1:15" s="25" customFormat="1">
      <c r="A774" s="71"/>
      <c r="B774" s="28"/>
      <c r="D774" s="48"/>
      <c r="E774" s="53"/>
      <c r="F774" s="91"/>
      <c r="H774" s="81"/>
      <c r="I774" s="81"/>
      <c r="J774" s="81"/>
      <c r="K774" s="81"/>
      <c r="L774" s="81"/>
      <c r="M774" s="81"/>
      <c r="N774" s="81"/>
      <c r="O774" s="205"/>
    </row>
    <row r="775" spans="1:15" s="25" customFormat="1">
      <c r="A775" s="71"/>
      <c r="B775" s="28"/>
      <c r="D775" s="48"/>
      <c r="E775" s="53"/>
      <c r="F775" s="91"/>
      <c r="H775" s="81"/>
      <c r="I775" s="81"/>
      <c r="J775" s="81"/>
      <c r="K775" s="81"/>
      <c r="L775" s="81"/>
      <c r="M775" s="81"/>
      <c r="N775" s="81"/>
      <c r="O775" s="205"/>
    </row>
    <row r="776" spans="1:15" s="25" customFormat="1">
      <c r="A776" s="71"/>
      <c r="B776" s="28"/>
      <c r="D776" s="48"/>
      <c r="E776" s="53"/>
      <c r="F776" s="91"/>
      <c r="H776" s="81"/>
      <c r="I776" s="81"/>
      <c r="J776" s="81"/>
      <c r="K776" s="81"/>
      <c r="L776" s="81"/>
      <c r="M776" s="81"/>
      <c r="N776" s="81"/>
      <c r="O776" s="205"/>
    </row>
    <row r="777" spans="1:15" s="25" customFormat="1">
      <c r="A777" s="71"/>
      <c r="B777" s="28"/>
      <c r="D777" s="48"/>
      <c r="E777" s="53"/>
      <c r="F777" s="91"/>
      <c r="H777" s="81"/>
      <c r="I777" s="81"/>
      <c r="J777" s="81"/>
      <c r="K777" s="81"/>
      <c r="L777" s="81"/>
      <c r="M777" s="81"/>
      <c r="N777" s="81"/>
      <c r="O777" s="205"/>
    </row>
    <row r="778" spans="1:15" s="25" customFormat="1">
      <c r="A778" s="71"/>
      <c r="B778" s="28"/>
      <c r="D778" s="48"/>
      <c r="E778" s="53"/>
      <c r="F778" s="91"/>
      <c r="H778" s="81"/>
      <c r="I778" s="81"/>
      <c r="J778" s="81"/>
      <c r="K778" s="81"/>
      <c r="L778" s="81"/>
      <c r="M778" s="81"/>
      <c r="N778" s="81"/>
      <c r="O778" s="205"/>
    </row>
    <row r="779" spans="1:15" s="25" customFormat="1">
      <c r="A779" s="71"/>
      <c r="B779" s="28"/>
      <c r="D779" s="48"/>
      <c r="E779" s="53"/>
      <c r="F779" s="91"/>
      <c r="H779" s="81"/>
      <c r="I779" s="81"/>
      <c r="J779" s="81"/>
      <c r="K779" s="81"/>
      <c r="L779" s="81"/>
      <c r="M779" s="81"/>
      <c r="N779" s="81"/>
      <c r="O779" s="205"/>
    </row>
    <row r="780" spans="1:15" s="25" customFormat="1">
      <c r="A780" s="71"/>
      <c r="B780" s="28"/>
      <c r="D780" s="48"/>
      <c r="E780" s="53"/>
      <c r="F780" s="91"/>
      <c r="H780" s="81"/>
      <c r="I780" s="81"/>
      <c r="J780" s="81"/>
      <c r="K780" s="81"/>
      <c r="L780" s="81"/>
      <c r="M780" s="81"/>
      <c r="N780" s="81"/>
      <c r="O780" s="205"/>
    </row>
    <row r="781" spans="1:15" s="25" customFormat="1">
      <c r="A781" s="71"/>
      <c r="B781" s="28"/>
      <c r="D781" s="48"/>
      <c r="E781" s="53"/>
      <c r="F781" s="91"/>
      <c r="H781" s="81"/>
      <c r="I781" s="81"/>
      <c r="J781" s="81"/>
      <c r="K781" s="81"/>
      <c r="L781" s="81"/>
      <c r="M781" s="81"/>
      <c r="N781" s="81"/>
      <c r="O781" s="205"/>
    </row>
    <row r="782" spans="1:15" s="25" customFormat="1">
      <c r="A782" s="71"/>
      <c r="B782" s="28"/>
      <c r="D782" s="48"/>
      <c r="E782" s="53"/>
      <c r="F782" s="91"/>
      <c r="H782" s="81"/>
      <c r="I782" s="81"/>
      <c r="J782" s="81"/>
      <c r="K782" s="81"/>
      <c r="L782" s="81"/>
      <c r="M782" s="81"/>
      <c r="N782" s="81"/>
      <c r="O782" s="205"/>
    </row>
    <row r="783" spans="1:15" s="25" customFormat="1">
      <c r="A783" s="71"/>
      <c r="B783" s="28"/>
      <c r="D783" s="48"/>
      <c r="E783" s="53"/>
      <c r="F783" s="91"/>
      <c r="H783" s="81"/>
      <c r="I783" s="81"/>
      <c r="J783" s="81"/>
      <c r="K783" s="81"/>
      <c r="L783" s="81"/>
      <c r="M783" s="81"/>
      <c r="N783" s="81"/>
      <c r="O783" s="205"/>
    </row>
    <row r="784" spans="1:15" s="25" customFormat="1">
      <c r="A784" s="71"/>
      <c r="B784" s="28"/>
      <c r="D784" s="48"/>
      <c r="E784" s="53"/>
      <c r="F784" s="91"/>
      <c r="H784" s="81"/>
      <c r="I784" s="81"/>
      <c r="J784" s="81"/>
      <c r="K784" s="81"/>
      <c r="L784" s="81"/>
      <c r="M784" s="81"/>
      <c r="N784" s="81"/>
      <c r="O784" s="205"/>
    </row>
    <row r="785" spans="1:15" s="25" customFormat="1">
      <c r="A785" s="71"/>
      <c r="B785" s="28"/>
      <c r="D785" s="48"/>
      <c r="E785" s="53"/>
      <c r="F785" s="91"/>
      <c r="H785" s="81"/>
      <c r="I785" s="81"/>
      <c r="J785" s="81"/>
      <c r="K785" s="81"/>
      <c r="L785" s="81"/>
      <c r="M785" s="81"/>
      <c r="N785" s="81"/>
      <c r="O785" s="205"/>
    </row>
    <row r="786" spans="1:15" s="25" customFormat="1">
      <c r="A786" s="71"/>
      <c r="B786" s="28"/>
      <c r="D786" s="48"/>
      <c r="E786" s="53"/>
      <c r="F786" s="91"/>
      <c r="H786" s="81"/>
      <c r="I786" s="81"/>
      <c r="J786" s="81"/>
      <c r="K786" s="81"/>
      <c r="L786" s="81"/>
      <c r="M786" s="81"/>
      <c r="N786" s="81"/>
      <c r="O786" s="205"/>
    </row>
    <row r="787" spans="1:15" s="25" customFormat="1">
      <c r="A787" s="71"/>
      <c r="B787" s="28"/>
      <c r="D787" s="48"/>
      <c r="E787" s="53"/>
      <c r="F787" s="91"/>
      <c r="H787" s="81"/>
      <c r="I787" s="81"/>
      <c r="J787" s="81"/>
      <c r="K787" s="81"/>
      <c r="L787" s="81"/>
      <c r="M787" s="81"/>
      <c r="N787" s="81"/>
      <c r="O787" s="205"/>
    </row>
    <row r="788" spans="1:15" s="25" customFormat="1">
      <c r="A788" s="71"/>
      <c r="B788" s="28"/>
      <c r="D788" s="48"/>
      <c r="E788" s="53"/>
      <c r="F788" s="91"/>
      <c r="H788" s="81"/>
      <c r="I788" s="81"/>
      <c r="J788" s="81"/>
      <c r="K788" s="81"/>
      <c r="L788" s="81"/>
      <c r="M788" s="81"/>
      <c r="N788" s="81"/>
      <c r="O788" s="205"/>
    </row>
    <row r="789" spans="1:15" s="25" customFormat="1">
      <c r="A789" s="71"/>
      <c r="B789" s="28"/>
      <c r="D789" s="48"/>
      <c r="E789" s="53"/>
      <c r="F789" s="91"/>
      <c r="H789" s="81"/>
      <c r="I789" s="81"/>
      <c r="J789" s="81"/>
      <c r="K789" s="81"/>
      <c r="L789" s="81"/>
      <c r="M789" s="81"/>
      <c r="N789" s="81"/>
      <c r="O789" s="205"/>
    </row>
    <row r="790" spans="1:15" s="25" customFormat="1">
      <c r="A790" s="71"/>
      <c r="B790" s="28"/>
      <c r="D790" s="48"/>
      <c r="E790" s="53"/>
      <c r="F790" s="91"/>
      <c r="H790" s="81"/>
      <c r="I790" s="81"/>
      <c r="J790" s="81"/>
      <c r="K790" s="81"/>
      <c r="L790" s="81"/>
      <c r="M790" s="81"/>
      <c r="N790" s="81"/>
      <c r="O790" s="205"/>
    </row>
    <row r="791" spans="1:15" s="25" customFormat="1">
      <c r="A791" s="71"/>
      <c r="B791" s="28"/>
      <c r="D791" s="48"/>
      <c r="E791" s="53"/>
      <c r="F791" s="91"/>
      <c r="H791" s="81"/>
      <c r="I791" s="81"/>
      <c r="J791" s="81"/>
      <c r="K791" s="81"/>
      <c r="L791" s="81"/>
      <c r="M791" s="81"/>
      <c r="N791" s="81"/>
      <c r="O791" s="205"/>
    </row>
    <row r="792" spans="1:15" s="25" customFormat="1">
      <c r="A792" s="71"/>
      <c r="B792" s="28"/>
      <c r="D792" s="48"/>
      <c r="E792" s="53"/>
      <c r="F792" s="91"/>
      <c r="H792" s="81"/>
      <c r="I792" s="81"/>
      <c r="J792" s="81"/>
      <c r="K792" s="81"/>
      <c r="L792" s="81"/>
      <c r="M792" s="81"/>
      <c r="N792" s="81"/>
      <c r="O792" s="205"/>
    </row>
    <row r="793" spans="1:15" s="25" customFormat="1">
      <c r="A793" s="71"/>
      <c r="B793" s="28"/>
      <c r="D793" s="48"/>
      <c r="E793" s="53"/>
      <c r="F793" s="91"/>
      <c r="H793" s="81"/>
      <c r="I793" s="81"/>
      <c r="J793" s="81"/>
      <c r="K793" s="81"/>
      <c r="L793" s="81"/>
      <c r="M793" s="81"/>
      <c r="N793" s="81"/>
      <c r="O793" s="205"/>
    </row>
    <row r="794" spans="1:15" s="25" customFormat="1">
      <c r="A794" s="71"/>
      <c r="B794" s="28"/>
      <c r="D794" s="48"/>
      <c r="E794" s="53"/>
      <c r="F794" s="91"/>
      <c r="H794" s="81"/>
      <c r="I794" s="81"/>
      <c r="J794" s="81"/>
      <c r="K794" s="81"/>
      <c r="L794" s="81"/>
      <c r="M794" s="81"/>
      <c r="N794" s="81"/>
      <c r="O794" s="205"/>
    </row>
    <row r="795" spans="1:15" s="25" customFormat="1">
      <c r="A795" s="71"/>
      <c r="B795" s="28"/>
      <c r="D795" s="48"/>
      <c r="E795" s="53"/>
      <c r="F795" s="91"/>
      <c r="H795" s="81"/>
      <c r="I795" s="81"/>
      <c r="J795" s="81"/>
      <c r="K795" s="81"/>
      <c r="L795" s="81"/>
      <c r="M795" s="81"/>
      <c r="N795" s="81"/>
      <c r="O795" s="205"/>
    </row>
    <row r="796" spans="1:15" s="25" customFormat="1">
      <c r="A796" s="71"/>
      <c r="B796" s="28"/>
      <c r="D796" s="48"/>
      <c r="E796" s="53"/>
      <c r="F796" s="91"/>
      <c r="H796" s="81"/>
      <c r="I796" s="81"/>
      <c r="J796" s="81"/>
      <c r="K796" s="81"/>
      <c r="L796" s="81"/>
      <c r="M796" s="81"/>
      <c r="N796" s="81"/>
      <c r="O796" s="205"/>
    </row>
    <row r="797" spans="1:15" s="25" customFormat="1">
      <c r="A797" s="71"/>
      <c r="B797" s="28"/>
      <c r="D797" s="48"/>
      <c r="E797" s="53"/>
      <c r="F797" s="91"/>
      <c r="H797" s="81"/>
      <c r="I797" s="81"/>
      <c r="J797" s="81"/>
      <c r="K797" s="81"/>
      <c r="L797" s="81"/>
      <c r="M797" s="81"/>
      <c r="N797" s="81"/>
      <c r="O797" s="205"/>
    </row>
    <row r="798" spans="1:15" s="25" customFormat="1">
      <c r="A798" s="71"/>
      <c r="B798" s="28"/>
      <c r="D798" s="48"/>
      <c r="E798" s="53"/>
      <c r="F798" s="91"/>
      <c r="H798" s="81"/>
      <c r="I798" s="81"/>
      <c r="J798" s="81"/>
      <c r="K798" s="81"/>
      <c r="L798" s="81"/>
      <c r="M798" s="81"/>
      <c r="N798" s="81"/>
      <c r="O798" s="205"/>
    </row>
    <row r="799" spans="1:15" s="25" customFormat="1">
      <c r="A799" s="71"/>
      <c r="B799" s="28"/>
      <c r="D799" s="48"/>
      <c r="E799" s="53"/>
      <c r="F799" s="91"/>
      <c r="H799" s="81"/>
      <c r="I799" s="81"/>
      <c r="J799" s="81"/>
      <c r="K799" s="81"/>
      <c r="L799" s="81"/>
      <c r="M799" s="81"/>
      <c r="N799" s="81"/>
      <c r="O799" s="205"/>
    </row>
    <row r="800" spans="1:15" s="25" customFormat="1">
      <c r="A800" s="71"/>
      <c r="B800" s="28"/>
      <c r="D800" s="48"/>
      <c r="E800" s="53"/>
      <c r="F800" s="91"/>
      <c r="H800" s="81"/>
      <c r="I800" s="81"/>
      <c r="J800" s="81"/>
      <c r="K800" s="81"/>
      <c r="L800" s="81"/>
      <c r="M800" s="81"/>
      <c r="N800" s="81"/>
      <c r="O800" s="205"/>
    </row>
    <row r="801" spans="1:15" s="25" customFormat="1">
      <c r="A801" s="71"/>
      <c r="B801" s="28"/>
      <c r="D801" s="48"/>
      <c r="E801" s="53"/>
      <c r="F801" s="91"/>
      <c r="H801" s="81"/>
      <c r="I801" s="81"/>
      <c r="J801" s="81"/>
      <c r="K801" s="81"/>
      <c r="L801" s="81"/>
      <c r="M801" s="81"/>
      <c r="N801" s="81"/>
      <c r="O801" s="205"/>
    </row>
    <row r="802" spans="1:15" s="25" customFormat="1">
      <c r="A802" s="71"/>
      <c r="B802" s="28"/>
      <c r="D802" s="48"/>
      <c r="E802" s="53"/>
      <c r="F802" s="91"/>
      <c r="H802" s="81"/>
      <c r="I802" s="81"/>
      <c r="J802" s="81"/>
      <c r="K802" s="81"/>
      <c r="L802" s="81"/>
      <c r="M802" s="81"/>
      <c r="N802" s="81"/>
      <c r="O802" s="205"/>
    </row>
    <row r="803" spans="1:15" s="25" customFormat="1">
      <c r="A803" s="71"/>
      <c r="B803" s="28"/>
      <c r="D803" s="48"/>
      <c r="E803" s="53"/>
      <c r="F803" s="91"/>
      <c r="H803" s="81"/>
      <c r="I803" s="81"/>
      <c r="J803" s="81"/>
      <c r="K803" s="81"/>
      <c r="L803" s="81"/>
      <c r="M803" s="81"/>
      <c r="N803" s="81"/>
      <c r="O803" s="205"/>
    </row>
    <row r="804" spans="1:15" s="25" customFormat="1">
      <c r="A804" s="71"/>
      <c r="B804" s="28"/>
      <c r="D804" s="48"/>
      <c r="E804" s="53"/>
      <c r="F804" s="91"/>
      <c r="H804" s="81"/>
      <c r="I804" s="81"/>
      <c r="J804" s="81"/>
      <c r="K804" s="81"/>
      <c r="L804" s="81"/>
      <c r="M804" s="81"/>
      <c r="N804" s="81"/>
      <c r="O804" s="205"/>
    </row>
    <row r="805" spans="1:15" s="25" customFormat="1">
      <c r="A805" s="71"/>
      <c r="B805" s="28"/>
      <c r="D805" s="48"/>
      <c r="E805" s="53"/>
      <c r="F805" s="91"/>
      <c r="H805" s="81"/>
      <c r="I805" s="81"/>
      <c r="J805" s="81"/>
      <c r="K805" s="81"/>
      <c r="L805" s="81"/>
      <c r="M805" s="81"/>
      <c r="N805" s="81"/>
      <c r="O805" s="205"/>
    </row>
    <row r="806" spans="1:15" s="25" customFormat="1">
      <c r="A806" s="71"/>
      <c r="B806" s="28"/>
      <c r="D806" s="48"/>
      <c r="E806" s="53"/>
      <c r="F806" s="91"/>
      <c r="H806" s="81"/>
      <c r="I806" s="81"/>
      <c r="J806" s="81"/>
      <c r="K806" s="81"/>
      <c r="L806" s="81"/>
      <c r="M806" s="81"/>
      <c r="N806" s="81"/>
      <c r="O806" s="205"/>
    </row>
    <row r="807" spans="1:15" s="25" customFormat="1">
      <c r="A807" s="71"/>
      <c r="B807" s="28"/>
      <c r="D807" s="48"/>
      <c r="E807" s="53"/>
      <c r="F807" s="91"/>
      <c r="H807" s="81"/>
      <c r="I807" s="81"/>
      <c r="J807" s="81"/>
      <c r="K807" s="81"/>
      <c r="L807" s="81"/>
      <c r="M807" s="81"/>
      <c r="N807" s="81"/>
      <c r="O807" s="205"/>
    </row>
    <row r="808" spans="1:15" s="25" customFormat="1">
      <c r="A808" s="71"/>
      <c r="B808" s="28"/>
      <c r="D808" s="48"/>
      <c r="E808" s="53"/>
      <c r="F808" s="91"/>
      <c r="H808" s="81"/>
      <c r="I808" s="81"/>
      <c r="J808" s="81"/>
      <c r="K808" s="81"/>
      <c r="L808" s="81"/>
      <c r="M808" s="81"/>
      <c r="N808" s="81"/>
      <c r="O808" s="205"/>
    </row>
    <row r="809" spans="1:15" s="25" customFormat="1">
      <c r="A809" s="71"/>
      <c r="B809" s="28"/>
      <c r="D809" s="48"/>
      <c r="E809" s="53"/>
      <c r="F809" s="91"/>
      <c r="H809" s="81"/>
      <c r="I809" s="81"/>
      <c r="J809" s="81"/>
      <c r="K809" s="81"/>
      <c r="L809" s="81"/>
      <c r="M809" s="81"/>
      <c r="N809" s="81"/>
      <c r="O809" s="205"/>
    </row>
    <row r="810" spans="1:15" s="25" customFormat="1">
      <c r="A810" s="71"/>
      <c r="B810" s="28"/>
      <c r="D810" s="48"/>
      <c r="E810" s="53"/>
      <c r="F810" s="91"/>
      <c r="H810" s="81"/>
      <c r="I810" s="81"/>
      <c r="J810" s="81"/>
      <c r="K810" s="81"/>
      <c r="L810" s="81"/>
      <c r="M810" s="81"/>
      <c r="N810" s="81"/>
      <c r="O810" s="205"/>
    </row>
    <row r="811" spans="1:15" s="25" customFormat="1">
      <c r="A811" s="71"/>
      <c r="B811" s="28"/>
      <c r="D811" s="48"/>
      <c r="E811" s="53"/>
      <c r="F811" s="91"/>
      <c r="H811" s="81"/>
      <c r="I811" s="81"/>
      <c r="J811" s="81"/>
      <c r="K811" s="81"/>
      <c r="L811" s="81"/>
      <c r="M811" s="81"/>
      <c r="N811" s="81"/>
      <c r="O811" s="205"/>
    </row>
    <row r="812" spans="1:15" s="25" customFormat="1">
      <c r="A812" s="71"/>
      <c r="B812" s="28"/>
      <c r="D812" s="48"/>
      <c r="E812" s="53"/>
      <c r="F812" s="91"/>
      <c r="H812" s="81"/>
      <c r="I812" s="81"/>
      <c r="J812" s="81"/>
      <c r="K812" s="81"/>
      <c r="L812" s="81"/>
      <c r="M812" s="81"/>
      <c r="N812" s="81"/>
      <c r="O812" s="205"/>
    </row>
    <row r="813" spans="1:15" s="25" customFormat="1">
      <c r="A813" s="71"/>
      <c r="B813" s="28"/>
      <c r="D813" s="48"/>
      <c r="E813" s="53"/>
      <c r="F813" s="91"/>
      <c r="H813" s="81"/>
      <c r="I813" s="81"/>
      <c r="J813" s="81"/>
      <c r="K813" s="81"/>
      <c r="L813" s="81"/>
      <c r="M813" s="81"/>
      <c r="N813" s="81"/>
      <c r="O813" s="205"/>
    </row>
    <row r="814" spans="1:15" s="25" customFormat="1">
      <c r="A814" s="71"/>
      <c r="B814" s="28"/>
      <c r="D814" s="48"/>
      <c r="E814" s="53"/>
      <c r="F814" s="91"/>
      <c r="H814" s="81"/>
      <c r="I814" s="81"/>
      <c r="J814" s="81"/>
      <c r="K814" s="81"/>
      <c r="L814" s="81"/>
      <c r="M814" s="81"/>
      <c r="N814" s="81"/>
      <c r="O814" s="205"/>
    </row>
    <row r="815" spans="1:15" s="25" customFormat="1">
      <c r="A815" s="71"/>
      <c r="B815" s="28"/>
      <c r="D815" s="48"/>
      <c r="E815" s="53"/>
      <c r="F815" s="91"/>
      <c r="H815" s="81"/>
      <c r="I815" s="81"/>
      <c r="J815" s="81"/>
      <c r="K815" s="81"/>
      <c r="L815" s="81"/>
      <c r="M815" s="81"/>
      <c r="N815" s="81"/>
      <c r="O815" s="205"/>
    </row>
    <row r="816" spans="1:15" s="25" customFormat="1">
      <c r="A816" s="71"/>
      <c r="B816" s="28"/>
      <c r="D816" s="48"/>
      <c r="E816" s="53"/>
      <c r="F816" s="91"/>
      <c r="H816" s="81"/>
      <c r="I816" s="81"/>
      <c r="J816" s="81"/>
      <c r="K816" s="81"/>
      <c r="L816" s="81"/>
      <c r="M816" s="81"/>
      <c r="N816" s="81"/>
      <c r="O816" s="205"/>
    </row>
    <row r="817" spans="1:15" s="25" customFormat="1">
      <c r="A817" s="71"/>
      <c r="B817" s="28"/>
      <c r="D817" s="48"/>
      <c r="E817" s="53"/>
      <c r="F817" s="91"/>
      <c r="H817" s="81"/>
      <c r="I817" s="81"/>
      <c r="J817" s="81"/>
      <c r="K817" s="81"/>
      <c r="L817" s="81"/>
      <c r="M817" s="81"/>
      <c r="N817" s="81"/>
      <c r="O817" s="205"/>
    </row>
    <row r="818" spans="1:15" s="25" customFormat="1">
      <c r="A818" s="71"/>
      <c r="B818" s="28"/>
      <c r="D818" s="48"/>
      <c r="E818" s="53"/>
      <c r="F818" s="91"/>
      <c r="H818" s="81"/>
      <c r="I818" s="81"/>
      <c r="J818" s="81"/>
      <c r="K818" s="81"/>
      <c r="L818" s="81"/>
      <c r="M818" s="81"/>
      <c r="N818" s="81"/>
      <c r="O818" s="205"/>
    </row>
    <row r="819" spans="1:15" s="25" customFormat="1">
      <c r="A819" s="71"/>
      <c r="B819" s="28"/>
      <c r="D819" s="48"/>
      <c r="E819" s="53"/>
      <c r="F819" s="91"/>
      <c r="H819" s="81"/>
      <c r="I819" s="81"/>
      <c r="J819" s="81"/>
      <c r="K819" s="81"/>
      <c r="L819" s="81"/>
      <c r="M819" s="81"/>
      <c r="N819" s="81"/>
      <c r="O819" s="205"/>
    </row>
    <row r="820" spans="1:15" s="25" customFormat="1">
      <c r="A820" s="71"/>
      <c r="B820" s="28"/>
      <c r="D820" s="48"/>
      <c r="E820" s="53"/>
      <c r="F820" s="91"/>
      <c r="H820" s="81"/>
      <c r="I820" s="81"/>
      <c r="J820" s="81"/>
      <c r="K820" s="81"/>
      <c r="L820" s="81"/>
      <c r="M820" s="81"/>
      <c r="N820" s="81"/>
      <c r="O820" s="205"/>
    </row>
    <row r="821" spans="1:15" s="25" customFormat="1">
      <c r="A821" s="71"/>
      <c r="B821" s="28"/>
      <c r="D821" s="48"/>
      <c r="E821" s="53"/>
      <c r="F821" s="91"/>
      <c r="H821" s="81"/>
      <c r="I821" s="81"/>
      <c r="J821" s="81"/>
      <c r="K821" s="81"/>
      <c r="L821" s="81"/>
      <c r="M821" s="81"/>
      <c r="N821" s="81"/>
      <c r="O821" s="205"/>
    </row>
    <row r="822" spans="1:15" s="25" customFormat="1">
      <c r="A822" s="71"/>
      <c r="B822" s="28"/>
      <c r="D822" s="48"/>
      <c r="E822" s="53"/>
      <c r="F822" s="91"/>
      <c r="H822" s="81"/>
      <c r="I822" s="81"/>
      <c r="J822" s="81"/>
      <c r="K822" s="81"/>
      <c r="L822" s="81"/>
      <c r="M822" s="81"/>
      <c r="N822" s="81"/>
      <c r="O822" s="205"/>
    </row>
    <row r="823" spans="1:15" s="25" customFormat="1">
      <c r="A823" s="71"/>
      <c r="B823" s="28"/>
      <c r="D823" s="48"/>
      <c r="E823" s="53"/>
      <c r="F823" s="91"/>
      <c r="H823" s="81"/>
      <c r="I823" s="81"/>
      <c r="J823" s="81"/>
      <c r="K823" s="81"/>
      <c r="L823" s="81"/>
      <c r="M823" s="81"/>
      <c r="N823" s="81"/>
      <c r="O823" s="205"/>
    </row>
    <row r="824" spans="1:15" s="25" customFormat="1">
      <c r="A824" s="71"/>
      <c r="B824" s="28"/>
      <c r="D824" s="48"/>
      <c r="E824" s="53"/>
      <c r="F824" s="91"/>
      <c r="H824" s="81"/>
      <c r="I824" s="81"/>
      <c r="J824" s="81"/>
      <c r="K824" s="81"/>
      <c r="L824" s="81"/>
      <c r="M824" s="81"/>
      <c r="N824" s="81"/>
      <c r="O824" s="205"/>
    </row>
    <row r="825" spans="1:15" s="25" customFormat="1">
      <c r="A825" s="71"/>
      <c r="B825" s="28"/>
      <c r="D825" s="48"/>
      <c r="E825" s="53"/>
      <c r="F825" s="91"/>
      <c r="H825" s="81"/>
      <c r="I825" s="81"/>
      <c r="J825" s="81"/>
      <c r="K825" s="81"/>
      <c r="L825" s="81"/>
      <c r="M825" s="81"/>
      <c r="N825" s="81"/>
      <c r="O825" s="205"/>
    </row>
    <row r="826" spans="1:15" s="25" customFormat="1">
      <c r="A826" s="71"/>
      <c r="B826" s="28"/>
      <c r="D826" s="48"/>
      <c r="E826" s="53"/>
      <c r="F826" s="91"/>
      <c r="H826" s="81"/>
      <c r="I826" s="81"/>
      <c r="J826" s="81"/>
      <c r="K826" s="81"/>
      <c r="L826" s="81"/>
      <c r="M826" s="81"/>
      <c r="N826" s="81"/>
      <c r="O826" s="205"/>
    </row>
    <row r="827" spans="1:15" s="25" customFormat="1">
      <c r="A827" s="71"/>
      <c r="B827" s="28"/>
      <c r="D827" s="48"/>
      <c r="E827" s="53"/>
      <c r="F827" s="91"/>
      <c r="H827" s="81"/>
      <c r="I827" s="81"/>
      <c r="J827" s="81"/>
      <c r="K827" s="81"/>
      <c r="L827" s="81"/>
      <c r="M827" s="81"/>
      <c r="N827" s="81"/>
      <c r="O827" s="205"/>
    </row>
    <row r="828" spans="1:15" s="25" customFormat="1">
      <c r="A828" s="71"/>
      <c r="B828" s="28"/>
      <c r="D828" s="48"/>
      <c r="E828" s="53"/>
      <c r="F828" s="91"/>
      <c r="H828" s="81"/>
      <c r="I828" s="81"/>
      <c r="J828" s="81"/>
      <c r="K828" s="81"/>
      <c r="L828" s="81"/>
      <c r="M828" s="81"/>
      <c r="N828" s="81"/>
      <c r="O828" s="205"/>
    </row>
    <row r="829" spans="1:15" s="25" customFormat="1">
      <c r="A829" s="71"/>
      <c r="B829" s="28"/>
      <c r="D829" s="48"/>
      <c r="E829" s="53"/>
      <c r="F829" s="91"/>
      <c r="H829" s="81"/>
      <c r="I829" s="81"/>
      <c r="J829" s="81"/>
      <c r="K829" s="81"/>
      <c r="L829" s="81"/>
      <c r="M829" s="81"/>
      <c r="N829" s="81"/>
      <c r="O829" s="205"/>
    </row>
    <row r="830" spans="1:15" s="25" customFormat="1">
      <c r="A830" s="71"/>
      <c r="B830" s="28"/>
      <c r="D830" s="48"/>
      <c r="E830" s="53"/>
      <c r="F830" s="91"/>
      <c r="H830" s="81"/>
      <c r="I830" s="81"/>
      <c r="J830" s="81"/>
      <c r="K830" s="81"/>
      <c r="L830" s="81"/>
      <c r="M830" s="81"/>
      <c r="N830" s="81"/>
      <c r="O830" s="205"/>
    </row>
    <row r="831" spans="1:15" s="25" customFormat="1">
      <c r="A831" s="71"/>
      <c r="B831" s="28"/>
      <c r="D831" s="48"/>
      <c r="E831" s="53"/>
      <c r="F831" s="91"/>
      <c r="H831" s="81"/>
      <c r="I831" s="81"/>
      <c r="J831" s="81"/>
      <c r="K831" s="81"/>
      <c r="L831" s="81"/>
      <c r="M831" s="81"/>
      <c r="N831" s="81"/>
      <c r="O831" s="205"/>
    </row>
    <row r="832" spans="1:15" s="25" customFormat="1">
      <c r="A832" s="71"/>
      <c r="B832" s="28"/>
      <c r="D832" s="48"/>
      <c r="E832" s="53"/>
      <c r="F832" s="91"/>
      <c r="H832" s="81"/>
      <c r="I832" s="81"/>
      <c r="J832" s="81"/>
      <c r="K832" s="81"/>
      <c r="L832" s="81"/>
      <c r="M832" s="81"/>
      <c r="N832" s="81"/>
      <c r="O832" s="205"/>
    </row>
    <row r="833" spans="1:15" s="25" customFormat="1">
      <c r="A833" s="71"/>
      <c r="B833" s="28"/>
      <c r="D833" s="48"/>
      <c r="E833" s="53"/>
      <c r="F833" s="91"/>
      <c r="H833" s="81"/>
      <c r="I833" s="81"/>
      <c r="J833" s="81"/>
      <c r="K833" s="81"/>
      <c r="L833" s="81"/>
      <c r="M833" s="81"/>
      <c r="N833" s="81"/>
      <c r="O833" s="205"/>
    </row>
    <row r="834" spans="1:15" s="25" customFormat="1">
      <c r="A834" s="71"/>
      <c r="B834" s="28"/>
      <c r="D834" s="48"/>
      <c r="E834" s="53"/>
      <c r="F834" s="91"/>
      <c r="H834" s="81"/>
      <c r="I834" s="81"/>
      <c r="J834" s="81"/>
      <c r="K834" s="81"/>
      <c r="L834" s="81"/>
      <c r="M834" s="81"/>
      <c r="N834" s="81"/>
      <c r="O834" s="205"/>
    </row>
    <row r="835" spans="1:15" s="25" customFormat="1">
      <c r="A835" s="71"/>
      <c r="B835" s="28"/>
      <c r="D835" s="48"/>
      <c r="E835" s="53"/>
      <c r="F835" s="91"/>
      <c r="H835" s="81"/>
      <c r="I835" s="81"/>
      <c r="J835" s="81"/>
      <c r="K835" s="81"/>
      <c r="L835" s="81"/>
      <c r="M835" s="81"/>
      <c r="N835" s="81"/>
      <c r="O835" s="205"/>
    </row>
    <row r="836" spans="1:15" s="25" customFormat="1">
      <c r="A836" s="71"/>
      <c r="B836" s="28"/>
      <c r="D836" s="48"/>
      <c r="E836" s="53"/>
      <c r="F836" s="91"/>
      <c r="H836" s="81"/>
      <c r="I836" s="81"/>
      <c r="J836" s="81"/>
      <c r="K836" s="81"/>
      <c r="L836" s="81"/>
      <c r="M836" s="81"/>
      <c r="N836" s="81"/>
      <c r="O836" s="205"/>
    </row>
    <row r="837" spans="1:15" s="25" customFormat="1">
      <c r="A837" s="71"/>
      <c r="B837" s="28"/>
      <c r="D837" s="48"/>
      <c r="E837" s="53"/>
      <c r="F837" s="91"/>
      <c r="H837" s="81"/>
      <c r="I837" s="81"/>
      <c r="J837" s="81"/>
      <c r="K837" s="81"/>
      <c r="L837" s="81"/>
      <c r="M837" s="81"/>
      <c r="N837" s="81"/>
      <c r="O837" s="205"/>
    </row>
    <row r="838" spans="1:15" s="25" customFormat="1">
      <c r="A838" s="71"/>
      <c r="B838" s="28"/>
      <c r="D838" s="48"/>
      <c r="E838" s="53"/>
      <c r="F838" s="91"/>
      <c r="H838" s="81"/>
      <c r="I838" s="81"/>
      <c r="J838" s="81"/>
      <c r="K838" s="81"/>
      <c r="L838" s="81"/>
      <c r="M838" s="81"/>
      <c r="N838" s="81"/>
      <c r="O838" s="205"/>
    </row>
    <row r="839" spans="1:15" s="25" customFormat="1">
      <c r="A839" s="71"/>
      <c r="B839" s="28"/>
      <c r="D839" s="48"/>
      <c r="E839" s="53"/>
      <c r="F839" s="91"/>
      <c r="H839" s="81"/>
      <c r="I839" s="81"/>
      <c r="J839" s="81"/>
      <c r="K839" s="81"/>
      <c r="L839" s="81"/>
      <c r="M839" s="81"/>
      <c r="N839" s="81"/>
      <c r="O839" s="205"/>
    </row>
    <row r="840" spans="1:15" s="25" customFormat="1">
      <c r="A840" s="71"/>
      <c r="B840" s="28"/>
      <c r="D840" s="48"/>
      <c r="E840" s="53"/>
      <c r="F840" s="91"/>
      <c r="H840" s="81"/>
      <c r="I840" s="81"/>
      <c r="J840" s="81"/>
      <c r="K840" s="81"/>
      <c r="L840" s="81"/>
      <c r="M840" s="81"/>
      <c r="N840" s="81"/>
      <c r="O840" s="205"/>
    </row>
    <row r="841" spans="1:15" s="25" customFormat="1">
      <c r="A841" s="71"/>
      <c r="B841" s="28"/>
      <c r="D841" s="48"/>
      <c r="E841" s="53"/>
      <c r="F841" s="91"/>
      <c r="H841" s="81"/>
      <c r="I841" s="81"/>
      <c r="J841" s="81"/>
      <c r="K841" s="81"/>
      <c r="L841" s="81"/>
      <c r="M841" s="81"/>
      <c r="N841" s="81"/>
      <c r="O841" s="205"/>
    </row>
    <row r="842" spans="1:15" s="25" customFormat="1">
      <c r="A842" s="71"/>
      <c r="B842" s="28"/>
      <c r="D842" s="48"/>
      <c r="E842" s="53"/>
      <c r="F842" s="91"/>
      <c r="H842" s="81"/>
      <c r="I842" s="81"/>
      <c r="J842" s="81"/>
      <c r="K842" s="81"/>
      <c r="L842" s="81"/>
      <c r="M842" s="81"/>
      <c r="N842" s="81"/>
      <c r="O842" s="205"/>
    </row>
    <row r="843" spans="1:15" s="25" customFormat="1">
      <c r="A843" s="71"/>
      <c r="B843" s="28"/>
      <c r="D843" s="48"/>
      <c r="E843" s="53"/>
      <c r="F843" s="91"/>
      <c r="H843" s="81"/>
      <c r="I843" s="81"/>
      <c r="J843" s="81"/>
      <c r="K843" s="81"/>
      <c r="L843" s="81"/>
      <c r="M843" s="81"/>
      <c r="N843" s="81"/>
      <c r="O843" s="205"/>
    </row>
    <row r="844" spans="1:15" s="25" customFormat="1">
      <c r="A844" s="71"/>
      <c r="B844" s="28"/>
      <c r="D844" s="48"/>
      <c r="E844" s="53"/>
      <c r="F844" s="91"/>
      <c r="H844" s="81"/>
      <c r="I844" s="81"/>
      <c r="J844" s="81"/>
      <c r="K844" s="81"/>
      <c r="L844" s="81"/>
      <c r="M844" s="81"/>
      <c r="N844" s="81"/>
      <c r="O844" s="205"/>
    </row>
    <row r="845" spans="1:15" s="25" customFormat="1">
      <c r="A845" s="71"/>
      <c r="B845" s="28"/>
      <c r="D845" s="48"/>
      <c r="E845" s="53"/>
      <c r="F845" s="91"/>
      <c r="H845" s="81"/>
      <c r="I845" s="81"/>
      <c r="J845" s="81"/>
      <c r="K845" s="81"/>
      <c r="L845" s="81"/>
      <c r="M845" s="81"/>
      <c r="N845" s="81"/>
      <c r="O845" s="205"/>
    </row>
    <row r="846" spans="1:15" s="25" customFormat="1">
      <c r="A846" s="71"/>
      <c r="B846" s="28"/>
      <c r="D846" s="48"/>
      <c r="E846" s="53"/>
      <c r="F846" s="91"/>
      <c r="H846" s="81"/>
      <c r="I846" s="81"/>
      <c r="J846" s="81"/>
      <c r="K846" s="81"/>
      <c r="L846" s="81"/>
      <c r="M846" s="81"/>
      <c r="N846" s="81"/>
      <c r="O846" s="205"/>
    </row>
    <row r="847" spans="1:15" s="25" customFormat="1">
      <c r="A847" s="71"/>
      <c r="B847" s="28"/>
      <c r="D847" s="48"/>
      <c r="E847" s="53"/>
      <c r="F847" s="91"/>
      <c r="H847" s="81"/>
      <c r="I847" s="81"/>
      <c r="J847" s="81"/>
      <c r="K847" s="81"/>
      <c r="L847" s="81"/>
      <c r="M847" s="81"/>
      <c r="N847" s="81"/>
      <c r="O847" s="205"/>
    </row>
    <row r="848" spans="1:15" s="25" customFormat="1">
      <c r="A848" s="71"/>
      <c r="B848" s="28"/>
      <c r="D848" s="48"/>
      <c r="E848" s="53"/>
      <c r="F848" s="91"/>
      <c r="H848" s="81"/>
      <c r="I848" s="81"/>
      <c r="J848" s="81"/>
      <c r="K848" s="81"/>
      <c r="L848" s="81"/>
      <c r="M848" s="81"/>
      <c r="N848" s="81"/>
      <c r="O848" s="205"/>
    </row>
    <row r="849" spans="1:15" s="25" customFormat="1">
      <c r="A849" s="71"/>
      <c r="B849" s="28"/>
      <c r="D849" s="48"/>
      <c r="E849" s="53"/>
      <c r="F849" s="91"/>
      <c r="H849" s="81"/>
      <c r="I849" s="81"/>
      <c r="J849" s="81"/>
      <c r="K849" s="81"/>
      <c r="L849" s="81"/>
      <c r="M849" s="81"/>
      <c r="N849" s="81"/>
      <c r="O849" s="205"/>
    </row>
    <row r="850" spans="1:15" s="25" customFormat="1">
      <c r="A850" s="71"/>
      <c r="B850" s="28"/>
      <c r="D850" s="48"/>
      <c r="E850" s="53"/>
      <c r="F850" s="91"/>
      <c r="H850" s="81"/>
      <c r="I850" s="81"/>
      <c r="J850" s="81"/>
      <c r="K850" s="81"/>
      <c r="L850" s="81"/>
      <c r="M850" s="81"/>
      <c r="N850" s="81"/>
      <c r="O850" s="205"/>
    </row>
    <row r="851" spans="1:15" s="25" customFormat="1">
      <c r="A851" s="71"/>
      <c r="B851" s="28"/>
      <c r="D851" s="48"/>
      <c r="E851" s="53"/>
      <c r="F851" s="91"/>
      <c r="H851" s="81"/>
      <c r="I851" s="81"/>
      <c r="J851" s="81"/>
      <c r="K851" s="81"/>
      <c r="L851" s="81"/>
      <c r="M851" s="81"/>
      <c r="N851" s="81"/>
      <c r="O851" s="205"/>
    </row>
    <row r="852" spans="1:15" s="25" customFormat="1">
      <c r="A852" s="71"/>
      <c r="B852" s="28"/>
      <c r="D852" s="48"/>
      <c r="E852" s="53"/>
      <c r="F852" s="91"/>
      <c r="H852" s="81"/>
      <c r="I852" s="81"/>
      <c r="J852" s="81"/>
      <c r="K852" s="81"/>
      <c r="L852" s="81"/>
      <c r="M852" s="81"/>
      <c r="N852" s="81"/>
      <c r="O852" s="205"/>
    </row>
    <row r="853" spans="1:15" s="25" customFormat="1">
      <c r="A853" s="71"/>
      <c r="B853" s="28"/>
      <c r="D853" s="48"/>
      <c r="E853" s="53"/>
      <c r="F853" s="91"/>
      <c r="H853" s="81"/>
      <c r="I853" s="81"/>
      <c r="J853" s="81"/>
      <c r="K853" s="81"/>
      <c r="L853" s="81"/>
      <c r="M853" s="81"/>
      <c r="N853" s="81"/>
      <c r="O853" s="205"/>
    </row>
    <row r="854" spans="1:15" s="25" customFormat="1">
      <c r="A854" s="71"/>
      <c r="B854" s="28"/>
      <c r="D854" s="48"/>
      <c r="E854" s="53"/>
      <c r="F854" s="91"/>
      <c r="H854" s="81"/>
      <c r="I854" s="81"/>
      <c r="J854" s="81"/>
      <c r="K854" s="81"/>
      <c r="L854" s="81"/>
      <c r="M854" s="81"/>
      <c r="N854" s="81"/>
      <c r="O854" s="205"/>
    </row>
    <row r="855" spans="1:15" s="25" customFormat="1">
      <c r="A855" s="71"/>
      <c r="B855" s="28"/>
      <c r="D855" s="48"/>
      <c r="E855" s="53"/>
      <c r="F855" s="91"/>
      <c r="H855" s="81"/>
      <c r="I855" s="81"/>
      <c r="J855" s="81"/>
      <c r="K855" s="81"/>
      <c r="L855" s="81"/>
      <c r="M855" s="81"/>
      <c r="N855" s="81"/>
      <c r="O855" s="205"/>
    </row>
    <row r="856" spans="1:15" s="25" customFormat="1">
      <c r="A856" s="71"/>
      <c r="B856" s="28"/>
      <c r="D856" s="48"/>
      <c r="E856" s="53"/>
      <c r="F856" s="91"/>
      <c r="H856" s="81"/>
      <c r="I856" s="81"/>
      <c r="J856" s="81"/>
      <c r="K856" s="81"/>
      <c r="L856" s="81"/>
      <c r="M856" s="81"/>
      <c r="N856" s="81"/>
      <c r="O856" s="205"/>
    </row>
    <row r="857" spans="1:15" s="25" customFormat="1">
      <c r="A857" s="71"/>
      <c r="B857" s="28"/>
      <c r="D857" s="48"/>
      <c r="E857" s="53"/>
      <c r="F857" s="91"/>
      <c r="H857" s="81"/>
      <c r="I857" s="81"/>
      <c r="J857" s="81"/>
      <c r="K857" s="81"/>
      <c r="L857" s="81"/>
      <c r="M857" s="81"/>
      <c r="N857" s="81"/>
      <c r="O857" s="205"/>
    </row>
    <row r="858" spans="1:15" s="25" customFormat="1">
      <c r="A858" s="71"/>
      <c r="B858" s="28"/>
      <c r="D858" s="48"/>
      <c r="E858" s="53"/>
      <c r="F858" s="91"/>
      <c r="H858" s="81"/>
      <c r="I858" s="81"/>
      <c r="J858" s="81"/>
      <c r="K858" s="81"/>
      <c r="L858" s="81"/>
      <c r="M858" s="81"/>
      <c r="N858" s="81"/>
      <c r="O858" s="205"/>
    </row>
    <row r="859" spans="1:15" s="25" customFormat="1">
      <c r="A859" s="71"/>
      <c r="B859" s="28"/>
      <c r="D859" s="48"/>
      <c r="E859" s="53"/>
      <c r="F859" s="91"/>
      <c r="H859" s="81"/>
      <c r="I859" s="81"/>
      <c r="J859" s="81"/>
      <c r="K859" s="81"/>
      <c r="L859" s="81"/>
      <c r="M859" s="81"/>
      <c r="N859" s="81"/>
      <c r="O859" s="205"/>
    </row>
    <row r="860" spans="1:15" s="25" customFormat="1">
      <c r="A860" s="71"/>
      <c r="B860" s="28"/>
      <c r="D860" s="48"/>
      <c r="E860" s="53"/>
      <c r="F860" s="91"/>
      <c r="H860" s="81"/>
      <c r="I860" s="81"/>
      <c r="J860" s="81"/>
      <c r="K860" s="81"/>
      <c r="L860" s="81"/>
      <c r="M860" s="81"/>
      <c r="N860" s="81"/>
      <c r="O860" s="205"/>
    </row>
    <row r="861" spans="1:15" s="25" customFormat="1">
      <c r="A861" s="71"/>
      <c r="B861" s="28"/>
      <c r="D861" s="48"/>
      <c r="E861" s="53"/>
      <c r="F861" s="91"/>
      <c r="H861" s="81"/>
      <c r="I861" s="81"/>
      <c r="J861" s="81"/>
      <c r="K861" s="81"/>
      <c r="L861" s="81"/>
      <c r="M861" s="81"/>
      <c r="N861" s="81"/>
      <c r="O861" s="205"/>
    </row>
    <row r="862" spans="1:15" s="25" customFormat="1">
      <c r="A862" s="71"/>
      <c r="B862" s="28"/>
      <c r="D862" s="48"/>
      <c r="E862" s="53"/>
      <c r="F862" s="91"/>
      <c r="H862" s="81"/>
      <c r="I862" s="81"/>
      <c r="J862" s="81"/>
      <c r="K862" s="81"/>
      <c r="L862" s="81"/>
      <c r="M862" s="81"/>
      <c r="N862" s="81"/>
      <c r="O862" s="205"/>
    </row>
    <row r="863" spans="1:15" s="25" customFormat="1">
      <c r="A863" s="71"/>
      <c r="B863" s="28"/>
      <c r="D863" s="48"/>
      <c r="E863" s="53"/>
      <c r="F863" s="91"/>
      <c r="H863" s="81"/>
      <c r="I863" s="81"/>
      <c r="J863" s="81"/>
      <c r="K863" s="81"/>
      <c r="L863" s="81"/>
      <c r="M863" s="81"/>
      <c r="N863" s="81"/>
      <c r="O863" s="205"/>
    </row>
    <row r="864" spans="1:15" s="25" customFormat="1">
      <c r="A864" s="71"/>
      <c r="B864" s="28"/>
      <c r="D864" s="48"/>
      <c r="E864" s="53"/>
      <c r="F864" s="91"/>
      <c r="H864" s="81"/>
      <c r="I864" s="81"/>
      <c r="J864" s="81"/>
      <c r="K864" s="81"/>
      <c r="L864" s="81"/>
      <c r="M864" s="81"/>
      <c r="N864" s="81"/>
      <c r="O864" s="205"/>
    </row>
    <row r="865" spans="1:15" s="25" customFormat="1">
      <c r="A865" s="71"/>
      <c r="B865" s="28"/>
      <c r="D865" s="48"/>
      <c r="E865" s="53"/>
      <c r="F865" s="91"/>
      <c r="H865" s="81"/>
      <c r="I865" s="81"/>
      <c r="J865" s="81"/>
      <c r="K865" s="81"/>
      <c r="L865" s="81"/>
      <c r="M865" s="81"/>
      <c r="N865" s="81"/>
      <c r="O865" s="205"/>
    </row>
    <row r="866" spans="1:15" s="25" customFormat="1">
      <c r="A866" s="71"/>
      <c r="B866" s="28"/>
      <c r="D866" s="48"/>
      <c r="E866" s="53"/>
      <c r="F866" s="91"/>
      <c r="H866" s="81"/>
      <c r="I866" s="81"/>
      <c r="J866" s="81"/>
      <c r="K866" s="81"/>
      <c r="L866" s="81"/>
      <c r="M866" s="81"/>
      <c r="N866" s="81"/>
      <c r="O866" s="205"/>
    </row>
    <row r="867" spans="1:15" s="25" customFormat="1">
      <c r="A867" s="71"/>
      <c r="B867" s="28"/>
      <c r="D867" s="48"/>
      <c r="E867" s="53"/>
      <c r="F867" s="91"/>
      <c r="H867" s="81"/>
      <c r="I867" s="81"/>
      <c r="J867" s="81"/>
      <c r="K867" s="81"/>
      <c r="L867" s="81"/>
      <c r="M867" s="81"/>
      <c r="N867" s="81"/>
      <c r="O867" s="205"/>
    </row>
    <row r="868" spans="1:15" s="25" customFormat="1">
      <c r="A868" s="71"/>
      <c r="B868" s="28"/>
      <c r="D868" s="48"/>
      <c r="E868" s="53"/>
      <c r="F868" s="91"/>
      <c r="H868" s="81"/>
      <c r="I868" s="81"/>
      <c r="J868" s="81"/>
      <c r="K868" s="81"/>
      <c r="L868" s="81"/>
      <c r="M868" s="81"/>
      <c r="N868" s="81"/>
      <c r="O868" s="205"/>
    </row>
    <row r="869" spans="1:15" s="25" customFormat="1">
      <c r="A869" s="71"/>
      <c r="B869" s="28"/>
      <c r="D869" s="48"/>
      <c r="E869" s="53"/>
      <c r="F869" s="91"/>
      <c r="H869" s="81"/>
      <c r="I869" s="81"/>
      <c r="J869" s="81"/>
      <c r="K869" s="81"/>
      <c r="L869" s="81"/>
      <c r="M869" s="81"/>
      <c r="N869" s="81"/>
      <c r="O869" s="205"/>
    </row>
    <row r="870" spans="1:15" s="25" customFormat="1">
      <c r="A870" s="71"/>
      <c r="B870" s="28"/>
      <c r="D870" s="48"/>
      <c r="E870" s="53"/>
      <c r="F870" s="91"/>
      <c r="H870" s="81"/>
      <c r="I870" s="81"/>
      <c r="J870" s="81"/>
      <c r="K870" s="81"/>
      <c r="L870" s="81"/>
      <c r="M870" s="81"/>
      <c r="N870" s="81"/>
      <c r="O870" s="205"/>
    </row>
    <row r="871" spans="1:15" s="25" customFormat="1">
      <c r="A871" s="71"/>
      <c r="B871" s="28"/>
      <c r="D871" s="48"/>
      <c r="E871" s="53"/>
      <c r="F871" s="91"/>
      <c r="H871" s="81"/>
      <c r="I871" s="81"/>
      <c r="J871" s="81"/>
      <c r="K871" s="81"/>
      <c r="L871" s="81"/>
      <c r="M871" s="81"/>
      <c r="N871" s="81"/>
      <c r="O871" s="205"/>
    </row>
    <row r="872" spans="1:15" s="25" customFormat="1">
      <c r="A872" s="71"/>
      <c r="B872" s="28"/>
      <c r="D872" s="48"/>
      <c r="E872" s="53"/>
      <c r="F872" s="91"/>
      <c r="H872" s="81"/>
      <c r="I872" s="81"/>
      <c r="J872" s="81"/>
      <c r="K872" s="81"/>
      <c r="L872" s="81"/>
      <c r="M872" s="81"/>
      <c r="N872" s="81"/>
      <c r="O872" s="205"/>
    </row>
    <row r="873" spans="1:15" s="25" customFormat="1">
      <c r="A873" s="71"/>
      <c r="B873" s="28"/>
      <c r="D873" s="48"/>
      <c r="E873" s="53"/>
      <c r="F873" s="91"/>
      <c r="H873" s="81"/>
      <c r="I873" s="81"/>
      <c r="J873" s="81"/>
      <c r="K873" s="81"/>
      <c r="L873" s="81"/>
      <c r="M873" s="81"/>
      <c r="N873" s="81"/>
      <c r="O873" s="205"/>
    </row>
    <row r="874" spans="1:15" s="25" customFormat="1">
      <c r="A874" s="71"/>
      <c r="B874" s="28"/>
      <c r="D874" s="48"/>
      <c r="E874" s="53"/>
      <c r="F874" s="91"/>
      <c r="H874" s="81"/>
      <c r="I874" s="81"/>
      <c r="J874" s="81"/>
      <c r="K874" s="81"/>
      <c r="L874" s="81"/>
      <c r="M874" s="81"/>
      <c r="N874" s="81"/>
      <c r="O874" s="205"/>
    </row>
    <row r="875" spans="1:15" s="25" customFormat="1">
      <c r="A875" s="71"/>
      <c r="B875" s="28"/>
      <c r="D875" s="48"/>
      <c r="E875" s="53"/>
      <c r="F875" s="91"/>
      <c r="H875" s="81"/>
      <c r="I875" s="81"/>
      <c r="J875" s="81"/>
      <c r="K875" s="81"/>
      <c r="L875" s="81"/>
      <c r="M875" s="81"/>
      <c r="N875" s="81"/>
      <c r="O875" s="205"/>
    </row>
    <row r="876" spans="1:15" s="25" customFormat="1">
      <c r="A876" s="71"/>
      <c r="B876" s="28"/>
      <c r="D876" s="48"/>
      <c r="E876" s="53"/>
      <c r="F876" s="91"/>
      <c r="H876" s="81"/>
      <c r="I876" s="81"/>
      <c r="J876" s="81"/>
      <c r="K876" s="81"/>
      <c r="L876" s="81"/>
      <c r="M876" s="81"/>
      <c r="N876" s="81"/>
      <c r="O876" s="205"/>
    </row>
    <row r="877" spans="1:15" s="25" customFormat="1">
      <c r="A877" s="71"/>
      <c r="B877" s="28"/>
      <c r="D877" s="48"/>
      <c r="E877" s="53"/>
      <c r="F877" s="91"/>
      <c r="H877" s="81"/>
      <c r="I877" s="81"/>
      <c r="J877" s="81"/>
      <c r="K877" s="81"/>
      <c r="L877" s="81"/>
      <c r="M877" s="81"/>
      <c r="N877" s="81"/>
      <c r="O877" s="205"/>
    </row>
    <row r="878" spans="1:15" s="25" customFormat="1">
      <c r="A878" s="71"/>
      <c r="B878" s="28"/>
      <c r="D878" s="48"/>
      <c r="E878" s="53"/>
      <c r="F878" s="91"/>
      <c r="H878" s="81"/>
      <c r="I878" s="81"/>
      <c r="J878" s="81"/>
      <c r="K878" s="81"/>
      <c r="L878" s="81"/>
      <c r="M878" s="81"/>
      <c r="N878" s="81"/>
      <c r="O878" s="205"/>
    </row>
    <row r="879" spans="1:15" s="25" customFormat="1">
      <c r="A879" s="71"/>
      <c r="B879" s="28"/>
      <c r="D879" s="48"/>
      <c r="E879" s="53"/>
      <c r="F879" s="91"/>
      <c r="H879" s="81"/>
      <c r="I879" s="81"/>
      <c r="J879" s="81"/>
      <c r="K879" s="81"/>
      <c r="L879" s="81"/>
      <c r="M879" s="81"/>
      <c r="N879" s="81"/>
      <c r="O879" s="205"/>
    </row>
    <row r="880" spans="1:15" s="25" customFormat="1">
      <c r="A880" s="71"/>
      <c r="B880" s="28"/>
      <c r="D880" s="48"/>
      <c r="E880" s="53"/>
      <c r="F880" s="91"/>
      <c r="H880" s="81"/>
      <c r="I880" s="81"/>
      <c r="J880" s="81"/>
      <c r="K880" s="81"/>
      <c r="L880" s="81"/>
      <c r="M880" s="81"/>
      <c r="N880" s="81"/>
      <c r="O880" s="205"/>
    </row>
    <row r="881" spans="1:15" s="25" customFormat="1">
      <c r="A881" s="71"/>
      <c r="B881" s="28"/>
      <c r="D881" s="48"/>
      <c r="E881" s="53"/>
      <c r="F881" s="91"/>
      <c r="H881" s="81"/>
      <c r="I881" s="81"/>
      <c r="J881" s="81"/>
      <c r="K881" s="81"/>
      <c r="L881" s="81"/>
      <c r="M881" s="81"/>
      <c r="N881" s="81"/>
      <c r="O881" s="205"/>
    </row>
    <row r="882" spans="1:15" s="25" customFormat="1">
      <c r="A882" s="71"/>
      <c r="B882" s="28"/>
      <c r="D882" s="48"/>
      <c r="E882" s="53"/>
      <c r="F882" s="91"/>
      <c r="H882" s="81"/>
      <c r="I882" s="81"/>
      <c r="J882" s="81"/>
      <c r="K882" s="81"/>
      <c r="L882" s="81"/>
      <c r="M882" s="81"/>
      <c r="N882" s="81"/>
      <c r="O882" s="205"/>
    </row>
    <row r="883" spans="1:15" s="25" customFormat="1">
      <c r="A883" s="71"/>
      <c r="B883" s="28"/>
      <c r="D883" s="48"/>
      <c r="E883" s="53"/>
      <c r="F883" s="91"/>
      <c r="H883" s="81"/>
      <c r="I883" s="81"/>
      <c r="J883" s="81"/>
      <c r="K883" s="81"/>
      <c r="L883" s="81"/>
      <c r="M883" s="81"/>
      <c r="N883" s="81"/>
      <c r="O883" s="205"/>
    </row>
    <row r="884" spans="1:15" s="25" customFormat="1">
      <c r="A884" s="71"/>
      <c r="B884" s="28"/>
      <c r="D884" s="48"/>
      <c r="E884" s="53"/>
      <c r="F884" s="91"/>
      <c r="H884" s="81"/>
      <c r="I884" s="81"/>
      <c r="J884" s="81"/>
      <c r="K884" s="81"/>
      <c r="L884" s="81"/>
      <c r="M884" s="81"/>
      <c r="N884" s="81"/>
      <c r="O884" s="205"/>
    </row>
    <row r="885" spans="1:15" s="25" customFormat="1">
      <c r="A885" s="71"/>
      <c r="B885" s="28"/>
      <c r="D885" s="48"/>
      <c r="E885" s="53"/>
      <c r="F885" s="91"/>
      <c r="H885" s="81"/>
      <c r="I885" s="81"/>
      <c r="J885" s="81"/>
      <c r="K885" s="81"/>
      <c r="L885" s="81"/>
      <c r="M885" s="81"/>
      <c r="N885" s="81"/>
      <c r="O885" s="205"/>
    </row>
    <row r="886" spans="1:15" s="25" customFormat="1">
      <c r="A886" s="71"/>
      <c r="B886" s="28"/>
      <c r="D886" s="48"/>
      <c r="E886" s="53"/>
      <c r="F886" s="91"/>
      <c r="H886" s="81"/>
      <c r="I886" s="81"/>
      <c r="J886" s="81"/>
      <c r="K886" s="81"/>
      <c r="L886" s="81"/>
      <c r="M886" s="81"/>
      <c r="N886" s="81"/>
      <c r="O886" s="205"/>
    </row>
    <row r="887" spans="1:15" s="25" customFormat="1">
      <c r="A887" s="71"/>
      <c r="B887" s="28"/>
      <c r="D887" s="48"/>
      <c r="E887" s="53"/>
      <c r="F887" s="91"/>
      <c r="H887" s="81"/>
      <c r="I887" s="81"/>
      <c r="J887" s="81"/>
      <c r="K887" s="81"/>
      <c r="L887" s="81"/>
      <c r="M887" s="81"/>
      <c r="N887" s="81"/>
      <c r="O887" s="205"/>
    </row>
    <row r="888" spans="1:15" s="25" customFormat="1">
      <c r="A888" s="71"/>
      <c r="B888" s="28"/>
      <c r="D888" s="48"/>
      <c r="E888" s="53"/>
      <c r="F888" s="91"/>
      <c r="H888" s="81"/>
      <c r="I888" s="81"/>
      <c r="J888" s="81"/>
      <c r="K888" s="81"/>
      <c r="L888" s="81"/>
      <c r="M888" s="81"/>
      <c r="N888" s="81"/>
      <c r="O888" s="205"/>
    </row>
    <row r="889" spans="1:15" s="25" customFormat="1">
      <c r="A889" s="71"/>
      <c r="B889" s="28"/>
      <c r="D889" s="48"/>
      <c r="E889" s="53"/>
      <c r="F889" s="91"/>
      <c r="H889" s="81"/>
      <c r="I889" s="81"/>
      <c r="J889" s="81"/>
      <c r="K889" s="81"/>
      <c r="L889" s="81"/>
      <c r="M889" s="81"/>
      <c r="N889" s="81"/>
      <c r="O889" s="205"/>
    </row>
    <row r="890" spans="1:15" s="25" customFormat="1">
      <c r="A890" s="71"/>
      <c r="B890" s="28"/>
      <c r="D890" s="48"/>
      <c r="E890" s="53"/>
      <c r="F890" s="91"/>
      <c r="H890" s="81"/>
      <c r="I890" s="81"/>
      <c r="J890" s="81"/>
      <c r="K890" s="81"/>
      <c r="L890" s="81"/>
      <c r="M890" s="81"/>
      <c r="N890" s="81"/>
      <c r="O890" s="205"/>
    </row>
    <row r="891" spans="1:15" s="25" customFormat="1">
      <c r="A891" s="71"/>
      <c r="B891" s="28"/>
      <c r="D891" s="48"/>
      <c r="E891" s="53"/>
      <c r="F891" s="91"/>
      <c r="H891" s="81"/>
      <c r="I891" s="81"/>
      <c r="J891" s="81"/>
      <c r="K891" s="81"/>
      <c r="L891" s="81"/>
      <c r="M891" s="81"/>
      <c r="N891" s="81"/>
      <c r="O891" s="205"/>
    </row>
    <row r="892" spans="1:15" s="25" customFormat="1">
      <c r="A892" s="71"/>
      <c r="B892" s="28"/>
      <c r="D892" s="48"/>
      <c r="E892" s="53"/>
      <c r="F892" s="91"/>
      <c r="H892" s="81"/>
      <c r="I892" s="81"/>
      <c r="J892" s="81"/>
      <c r="K892" s="81"/>
      <c r="L892" s="81"/>
      <c r="M892" s="81"/>
      <c r="N892" s="81"/>
      <c r="O892" s="205"/>
    </row>
    <row r="893" spans="1:15" s="25" customFormat="1">
      <c r="A893" s="71"/>
      <c r="B893" s="28"/>
      <c r="D893" s="48"/>
      <c r="E893" s="53"/>
      <c r="F893" s="91"/>
      <c r="H893" s="81"/>
      <c r="I893" s="81"/>
      <c r="J893" s="81"/>
      <c r="K893" s="81"/>
      <c r="L893" s="81"/>
      <c r="M893" s="81"/>
      <c r="N893" s="81"/>
      <c r="O893" s="205"/>
    </row>
    <row r="894" spans="1:15" s="25" customFormat="1">
      <c r="A894" s="71"/>
      <c r="B894" s="28"/>
      <c r="D894" s="48"/>
      <c r="E894" s="53"/>
      <c r="F894" s="91"/>
      <c r="H894" s="81"/>
      <c r="I894" s="81"/>
      <c r="J894" s="81"/>
      <c r="K894" s="81"/>
      <c r="L894" s="81"/>
      <c r="M894" s="81"/>
      <c r="N894" s="81"/>
      <c r="O894" s="205"/>
    </row>
    <row r="895" spans="1:15" s="25" customFormat="1">
      <c r="A895" s="71"/>
      <c r="B895" s="28"/>
      <c r="D895" s="48"/>
      <c r="E895" s="53"/>
      <c r="F895" s="91"/>
      <c r="H895" s="81"/>
      <c r="I895" s="81"/>
      <c r="J895" s="81"/>
      <c r="K895" s="81"/>
      <c r="L895" s="81"/>
      <c r="M895" s="81"/>
      <c r="N895" s="81"/>
      <c r="O895" s="205"/>
    </row>
    <row r="896" spans="1:15" s="25" customFormat="1">
      <c r="A896" s="71"/>
      <c r="B896" s="28"/>
      <c r="D896" s="48"/>
      <c r="E896" s="53"/>
      <c r="F896" s="91"/>
      <c r="H896" s="81"/>
      <c r="I896" s="81"/>
      <c r="J896" s="81"/>
      <c r="K896" s="81"/>
      <c r="L896" s="81"/>
      <c r="M896" s="81"/>
      <c r="N896" s="81"/>
      <c r="O896" s="205"/>
    </row>
    <row r="897" spans="1:15" s="25" customFormat="1">
      <c r="A897" s="71"/>
      <c r="B897" s="28"/>
      <c r="D897" s="48"/>
      <c r="E897" s="53"/>
      <c r="F897" s="91"/>
      <c r="H897" s="81"/>
      <c r="I897" s="81"/>
      <c r="J897" s="81"/>
      <c r="K897" s="81"/>
      <c r="L897" s="81"/>
      <c r="M897" s="81"/>
      <c r="N897" s="81"/>
      <c r="O897" s="205"/>
    </row>
    <row r="898" spans="1:15" s="25" customFormat="1">
      <c r="A898" s="71"/>
      <c r="B898" s="28"/>
      <c r="D898" s="48"/>
      <c r="E898" s="53"/>
      <c r="F898" s="91"/>
      <c r="H898" s="81"/>
      <c r="I898" s="81"/>
      <c r="J898" s="81"/>
      <c r="K898" s="81"/>
      <c r="L898" s="81"/>
      <c r="M898" s="81"/>
      <c r="N898" s="81"/>
      <c r="O898" s="205"/>
    </row>
    <row r="899" spans="1:15" s="25" customFormat="1">
      <c r="A899" s="71"/>
      <c r="B899" s="28"/>
      <c r="D899" s="48"/>
      <c r="E899" s="53"/>
      <c r="F899" s="91"/>
      <c r="H899" s="81"/>
      <c r="I899" s="81"/>
      <c r="J899" s="81"/>
      <c r="K899" s="81"/>
      <c r="L899" s="81"/>
      <c r="M899" s="81"/>
      <c r="N899" s="81"/>
      <c r="O899" s="205"/>
    </row>
    <row r="900" spans="1:15" s="25" customFormat="1">
      <c r="A900" s="71"/>
      <c r="B900" s="28"/>
      <c r="D900" s="48"/>
      <c r="E900" s="53"/>
      <c r="F900" s="91"/>
      <c r="H900" s="81"/>
      <c r="I900" s="81"/>
      <c r="J900" s="81"/>
      <c r="K900" s="81"/>
      <c r="L900" s="81"/>
      <c r="M900" s="81"/>
      <c r="N900" s="81"/>
      <c r="O900" s="205"/>
    </row>
    <row r="901" spans="1:15" s="25" customFormat="1">
      <c r="A901" s="71"/>
      <c r="B901" s="28"/>
      <c r="D901" s="48"/>
      <c r="E901" s="53"/>
      <c r="F901" s="91"/>
      <c r="H901" s="81"/>
      <c r="I901" s="81"/>
      <c r="J901" s="81"/>
      <c r="K901" s="81"/>
      <c r="L901" s="81"/>
      <c r="M901" s="81"/>
      <c r="N901" s="81"/>
      <c r="O901" s="205"/>
    </row>
    <row r="902" spans="1:15" s="25" customFormat="1">
      <c r="A902" s="71"/>
      <c r="B902" s="28"/>
      <c r="D902" s="48"/>
      <c r="E902" s="53"/>
      <c r="F902" s="91"/>
      <c r="H902" s="81"/>
      <c r="I902" s="81"/>
      <c r="J902" s="81"/>
      <c r="K902" s="81"/>
      <c r="L902" s="81"/>
      <c r="M902" s="81"/>
      <c r="N902" s="81"/>
      <c r="O902" s="205"/>
    </row>
    <row r="903" spans="1:15" s="25" customFormat="1">
      <c r="A903" s="71"/>
      <c r="B903" s="28"/>
      <c r="D903" s="48"/>
      <c r="E903" s="53"/>
      <c r="F903" s="91"/>
      <c r="H903" s="81"/>
      <c r="I903" s="81"/>
      <c r="J903" s="81"/>
      <c r="K903" s="81"/>
      <c r="L903" s="81"/>
      <c r="M903" s="81"/>
      <c r="N903" s="81"/>
      <c r="O903" s="205"/>
    </row>
    <row r="904" spans="1:15" s="25" customFormat="1">
      <c r="A904" s="71"/>
      <c r="B904" s="28"/>
      <c r="D904" s="48"/>
      <c r="E904" s="53"/>
      <c r="F904" s="91"/>
      <c r="H904" s="81"/>
      <c r="I904" s="81"/>
      <c r="J904" s="81"/>
      <c r="K904" s="81"/>
      <c r="L904" s="81"/>
      <c r="M904" s="81"/>
      <c r="N904" s="81"/>
      <c r="O904" s="205"/>
    </row>
    <row r="905" spans="1:15" s="25" customFormat="1">
      <c r="A905" s="71"/>
      <c r="B905" s="28"/>
      <c r="D905" s="48"/>
      <c r="E905" s="53"/>
      <c r="F905" s="91"/>
      <c r="H905" s="81"/>
      <c r="I905" s="81"/>
      <c r="J905" s="81"/>
      <c r="K905" s="81"/>
      <c r="L905" s="81"/>
      <c r="M905" s="81"/>
      <c r="N905" s="81"/>
      <c r="O905" s="205"/>
    </row>
    <row r="906" spans="1:15" s="25" customFormat="1">
      <c r="A906" s="71"/>
      <c r="B906" s="28"/>
      <c r="D906" s="48"/>
      <c r="E906" s="53"/>
      <c r="F906" s="91"/>
      <c r="H906" s="81"/>
      <c r="I906" s="81"/>
      <c r="J906" s="81"/>
      <c r="K906" s="81"/>
      <c r="L906" s="81"/>
      <c r="M906" s="81"/>
      <c r="N906" s="81"/>
      <c r="O906" s="205"/>
    </row>
    <row r="907" spans="1:15" s="25" customFormat="1">
      <c r="A907" s="71"/>
      <c r="B907" s="28"/>
      <c r="D907" s="48"/>
      <c r="E907" s="53"/>
      <c r="F907" s="91"/>
      <c r="H907" s="81"/>
      <c r="I907" s="81"/>
      <c r="J907" s="81"/>
      <c r="K907" s="81"/>
      <c r="L907" s="81"/>
      <c r="M907" s="81"/>
      <c r="N907" s="81"/>
      <c r="O907" s="205"/>
    </row>
    <row r="908" spans="1:15" s="25" customFormat="1">
      <c r="A908" s="71"/>
      <c r="B908" s="28"/>
      <c r="D908" s="48"/>
      <c r="E908" s="53"/>
      <c r="F908" s="91"/>
      <c r="H908" s="81"/>
      <c r="I908" s="81"/>
      <c r="J908" s="81"/>
      <c r="K908" s="81"/>
      <c r="L908" s="81"/>
      <c r="M908" s="81"/>
      <c r="N908" s="81"/>
      <c r="O908" s="205"/>
    </row>
    <row r="909" spans="1:15" s="25" customFormat="1">
      <c r="A909" s="71"/>
      <c r="B909" s="28"/>
      <c r="D909" s="48"/>
      <c r="E909" s="53"/>
      <c r="F909" s="91"/>
      <c r="H909" s="81"/>
      <c r="I909" s="81"/>
      <c r="J909" s="81"/>
      <c r="K909" s="81"/>
      <c r="L909" s="81"/>
      <c r="M909" s="81"/>
      <c r="N909" s="81"/>
      <c r="O909" s="205"/>
    </row>
    <row r="910" spans="1:15" s="25" customFormat="1">
      <c r="A910" s="71"/>
      <c r="B910" s="28"/>
      <c r="D910" s="48"/>
      <c r="E910" s="53"/>
      <c r="F910" s="91"/>
      <c r="H910" s="81"/>
      <c r="I910" s="81"/>
      <c r="J910" s="81"/>
      <c r="K910" s="81"/>
      <c r="L910" s="81"/>
      <c r="M910" s="81"/>
      <c r="N910" s="81"/>
      <c r="O910" s="205"/>
    </row>
    <row r="911" spans="1:15" s="25" customFormat="1">
      <c r="A911" s="71"/>
      <c r="B911" s="28"/>
      <c r="D911" s="48"/>
      <c r="E911" s="53"/>
      <c r="F911" s="91"/>
      <c r="H911" s="81"/>
      <c r="I911" s="81"/>
      <c r="J911" s="81"/>
      <c r="K911" s="81"/>
      <c r="L911" s="81"/>
      <c r="M911" s="81"/>
      <c r="N911" s="81"/>
      <c r="O911" s="205"/>
    </row>
    <row r="912" spans="1:15" s="25" customFormat="1">
      <c r="A912" s="71"/>
      <c r="B912" s="28"/>
      <c r="D912" s="48"/>
      <c r="E912" s="53"/>
      <c r="F912" s="91"/>
      <c r="H912" s="81"/>
      <c r="I912" s="81"/>
      <c r="J912" s="81"/>
      <c r="K912" s="81"/>
      <c r="L912" s="81"/>
      <c r="M912" s="81"/>
      <c r="N912" s="81"/>
      <c r="O912" s="205"/>
    </row>
    <row r="913" spans="1:15" s="25" customFormat="1">
      <c r="A913" s="71"/>
      <c r="B913" s="28"/>
      <c r="D913" s="48"/>
      <c r="E913" s="53"/>
      <c r="F913" s="91"/>
      <c r="H913" s="81"/>
      <c r="I913" s="81"/>
      <c r="J913" s="81"/>
      <c r="K913" s="81"/>
      <c r="L913" s="81"/>
      <c r="M913" s="81"/>
      <c r="N913" s="81"/>
      <c r="O913" s="205"/>
    </row>
    <row r="914" spans="1:15" s="25" customFormat="1">
      <c r="A914" s="71"/>
      <c r="B914" s="28"/>
      <c r="D914" s="48"/>
      <c r="E914" s="53"/>
      <c r="F914" s="91"/>
      <c r="H914" s="81"/>
      <c r="I914" s="81"/>
      <c r="J914" s="81"/>
      <c r="K914" s="81"/>
      <c r="L914" s="81"/>
      <c r="M914" s="81"/>
      <c r="N914" s="81"/>
      <c r="O914" s="205"/>
    </row>
    <row r="915" spans="1:15" s="25" customFormat="1">
      <c r="A915" s="71"/>
      <c r="B915" s="28"/>
      <c r="D915" s="48"/>
      <c r="E915" s="53"/>
      <c r="F915" s="91"/>
      <c r="H915" s="81"/>
      <c r="I915" s="81"/>
      <c r="J915" s="81"/>
      <c r="K915" s="81"/>
      <c r="L915" s="81"/>
      <c r="M915" s="81"/>
      <c r="N915" s="81"/>
      <c r="O915" s="205"/>
    </row>
    <row r="916" spans="1:15" s="25" customFormat="1">
      <c r="A916" s="71"/>
      <c r="B916" s="28"/>
      <c r="D916" s="48"/>
      <c r="E916" s="53"/>
      <c r="F916" s="91"/>
      <c r="H916" s="81"/>
      <c r="I916" s="81"/>
      <c r="J916" s="81"/>
      <c r="K916" s="81"/>
      <c r="L916" s="81"/>
      <c r="M916" s="81"/>
      <c r="N916" s="81"/>
      <c r="O916" s="205"/>
    </row>
    <row r="917" spans="1:15" s="25" customFormat="1">
      <c r="A917" s="71"/>
      <c r="B917" s="28"/>
      <c r="D917" s="48"/>
      <c r="E917" s="53"/>
      <c r="F917" s="91"/>
      <c r="H917" s="81"/>
      <c r="I917" s="81"/>
      <c r="J917" s="81"/>
      <c r="K917" s="81"/>
      <c r="L917" s="81"/>
      <c r="M917" s="81"/>
      <c r="N917" s="81"/>
      <c r="O917" s="205"/>
    </row>
    <row r="918" spans="1:15" s="25" customFormat="1">
      <c r="A918" s="71"/>
      <c r="B918" s="28"/>
      <c r="D918" s="48"/>
      <c r="E918" s="53"/>
      <c r="F918" s="91"/>
      <c r="H918" s="81"/>
      <c r="I918" s="81"/>
      <c r="J918" s="81"/>
      <c r="K918" s="81"/>
      <c r="L918" s="81"/>
      <c r="M918" s="81"/>
      <c r="N918" s="81"/>
      <c r="O918" s="205"/>
    </row>
    <row r="919" spans="1:15" s="25" customFormat="1">
      <c r="A919" s="71"/>
      <c r="B919" s="28"/>
      <c r="D919" s="48"/>
      <c r="E919" s="53"/>
      <c r="F919" s="91"/>
      <c r="H919" s="81"/>
      <c r="I919" s="81"/>
      <c r="J919" s="81"/>
      <c r="K919" s="81"/>
      <c r="L919" s="81"/>
      <c r="M919" s="81"/>
      <c r="N919" s="81"/>
      <c r="O919" s="205"/>
    </row>
    <row r="920" spans="1:15" s="25" customFormat="1">
      <c r="A920" s="71"/>
      <c r="B920" s="28"/>
      <c r="D920" s="48"/>
      <c r="E920" s="53"/>
      <c r="F920" s="91"/>
      <c r="H920" s="81"/>
      <c r="I920" s="81"/>
      <c r="J920" s="81"/>
      <c r="K920" s="81"/>
      <c r="L920" s="81"/>
      <c r="M920" s="81"/>
      <c r="N920" s="81"/>
      <c r="O920" s="205"/>
    </row>
    <row r="921" spans="1:15" s="25" customFormat="1">
      <c r="A921" s="71"/>
      <c r="B921" s="28"/>
      <c r="D921" s="48"/>
      <c r="E921" s="53"/>
      <c r="F921" s="91"/>
      <c r="H921" s="81"/>
      <c r="I921" s="81"/>
      <c r="J921" s="81"/>
      <c r="K921" s="81"/>
      <c r="L921" s="81"/>
      <c r="M921" s="81"/>
      <c r="N921" s="81"/>
      <c r="O921" s="205"/>
    </row>
    <row r="922" spans="1:15" s="25" customFormat="1">
      <c r="A922" s="71"/>
      <c r="B922" s="28"/>
      <c r="D922" s="48"/>
      <c r="E922" s="53"/>
      <c r="F922" s="91"/>
      <c r="H922" s="81"/>
      <c r="I922" s="81"/>
      <c r="J922" s="81"/>
      <c r="K922" s="81"/>
      <c r="L922" s="81"/>
      <c r="M922" s="81"/>
      <c r="N922" s="81"/>
      <c r="O922" s="205"/>
    </row>
    <row r="923" spans="1:15" s="25" customFormat="1">
      <c r="A923" s="71"/>
      <c r="B923" s="28"/>
      <c r="D923" s="48"/>
      <c r="E923" s="53"/>
      <c r="F923" s="91"/>
      <c r="H923" s="81"/>
      <c r="I923" s="81"/>
      <c r="J923" s="81"/>
      <c r="K923" s="81"/>
      <c r="L923" s="81"/>
      <c r="M923" s="81"/>
      <c r="N923" s="81"/>
      <c r="O923" s="205"/>
    </row>
    <row r="924" spans="1:15" s="25" customFormat="1">
      <c r="A924" s="71"/>
      <c r="B924" s="28"/>
      <c r="D924" s="48"/>
      <c r="E924" s="53"/>
      <c r="F924" s="91"/>
      <c r="H924" s="81"/>
      <c r="I924" s="81"/>
      <c r="J924" s="81"/>
      <c r="K924" s="81"/>
      <c r="L924" s="81"/>
      <c r="M924" s="81"/>
      <c r="N924" s="81"/>
      <c r="O924" s="205"/>
    </row>
    <row r="925" spans="1:15" s="25" customFormat="1">
      <c r="A925" s="71"/>
      <c r="B925" s="28"/>
      <c r="D925" s="48"/>
      <c r="E925" s="53"/>
      <c r="F925" s="91"/>
      <c r="H925" s="81"/>
      <c r="I925" s="81"/>
      <c r="J925" s="81"/>
      <c r="K925" s="81"/>
      <c r="L925" s="81"/>
      <c r="M925" s="81"/>
      <c r="N925" s="81"/>
      <c r="O925" s="205"/>
    </row>
    <row r="926" spans="1:15" s="25" customFormat="1">
      <c r="A926" s="71"/>
      <c r="B926" s="28"/>
      <c r="D926" s="48"/>
      <c r="E926" s="53"/>
      <c r="F926" s="91"/>
      <c r="H926" s="81"/>
      <c r="I926" s="81"/>
      <c r="J926" s="81"/>
      <c r="K926" s="81"/>
      <c r="L926" s="81"/>
      <c r="M926" s="81"/>
      <c r="N926" s="81"/>
      <c r="O926" s="205"/>
    </row>
    <row r="927" spans="1:15" s="25" customFormat="1">
      <c r="A927" s="71"/>
      <c r="B927" s="28"/>
      <c r="D927" s="48"/>
      <c r="E927" s="53"/>
      <c r="F927" s="91"/>
      <c r="H927" s="81"/>
      <c r="I927" s="81"/>
      <c r="J927" s="81"/>
      <c r="K927" s="81"/>
      <c r="L927" s="81"/>
      <c r="M927" s="81"/>
      <c r="N927" s="81"/>
      <c r="O927" s="205"/>
    </row>
    <row r="928" spans="1:15" s="25" customFormat="1">
      <c r="A928" s="71"/>
      <c r="B928" s="28"/>
      <c r="D928" s="48"/>
      <c r="E928" s="53"/>
      <c r="F928" s="91"/>
      <c r="H928" s="81"/>
      <c r="I928" s="81"/>
      <c r="J928" s="81"/>
      <c r="K928" s="81"/>
      <c r="L928" s="81"/>
      <c r="M928" s="81"/>
      <c r="N928" s="81"/>
      <c r="O928" s="205"/>
    </row>
    <row r="929" spans="1:15" s="25" customFormat="1">
      <c r="A929" s="71"/>
      <c r="B929" s="28"/>
      <c r="D929" s="48"/>
      <c r="E929" s="53"/>
      <c r="F929" s="91"/>
      <c r="H929" s="81"/>
      <c r="I929" s="81"/>
      <c r="J929" s="81"/>
      <c r="K929" s="81"/>
      <c r="L929" s="81"/>
      <c r="M929" s="81"/>
      <c r="N929" s="81"/>
      <c r="O929" s="205"/>
    </row>
    <row r="930" spans="1:15" s="25" customFormat="1">
      <c r="A930" s="71"/>
      <c r="B930" s="28"/>
      <c r="D930" s="48"/>
      <c r="E930" s="53"/>
      <c r="F930" s="91"/>
      <c r="H930" s="81"/>
      <c r="I930" s="81"/>
      <c r="J930" s="81"/>
      <c r="K930" s="81"/>
      <c r="L930" s="81"/>
      <c r="M930" s="81"/>
      <c r="N930" s="81"/>
      <c r="O930" s="205"/>
    </row>
    <row r="931" spans="1:15" s="25" customFormat="1">
      <c r="A931" s="71"/>
      <c r="B931" s="28"/>
      <c r="D931" s="48"/>
      <c r="E931" s="53"/>
      <c r="F931" s="91"/>
      <c r="H931" s="81"/>
      <c r="I931" s="81"/>
      <c r="J931" s="81"/>
      <c r="K931" s="81"/>
      <c r="L931" s="81"/>
      <c r="M931" s="81"/>
      <c r="N931" s="81"/>
      <c r="O931" s="205"/>
    </row>
    <row r="932" spans="1:15" s="25" customFormat="1">
      <c r="A932" s="71"/>
      <c r="B932" s="28"/>
      <c r="D932" s="48"/>
      <c r="E932" s="53"/>
      <c r="F932" s="91"/>
      <c r="H932" s="81"/>
      <c r="I932" s="81"/>
      <c r="J932" s="81"/>
      <c r="K932" s="81"/>
      <c r="L932" s="81"/>
      <c r="M932" s="81"/>
      <c r="N932" s="81"/>
      <c r="O932" s="205"/>
    </row>
    <row r="933" spans="1:15" s="25" customFormat="1">
      <c r="A933" s="71"/>
      <c r="B933" s="28"/>
      <c r="D933" s="48"/>
      <c r="E933" s="53"/>
      <c r="F933" s="91"/>
      <c r="H933" s="81"/>
      <c r="I933" s="81"/>
      <c r="J933" s="81"/>
      <c r="K933" s="81"/>
      <c r="L933" s="81"/>
      <c r="M933" s="81"/>
      <c r="N933" s="81"/>
      <c r="O933" s="205"/>
    </row>
    <row r="934" spans="1:15" s="25" customFormat="1">
      <c r="A934" s="71"/>
      <c r="B934" s="28"/>
      <c r="D934" s="48"/>
      <c r="E934" s="53"/>
      <c r="F934" s="91"/>
      <c r="H934" s="81"/>
      <c r="I934" s="81"/>
      <c r="J934" s="81"/>
      <c r="K934" s="81"/>
      <c r="L934" s="81"/>
      <c r="M934" s="81"/>
      <c r="N934" s="81"/>
      <c r="O934" s="205"/>
    </row>
    <row r="935" spans="1:15" s="25" customFormat="1">
      <c r="A935" s="71"/>
      <c r="B935" s="28"/>
      <c r="D935" s="48"/>
      <c r="E935" s="53"/>
      <c r="F935" s="91"/>
      <c r="H935" s="81"/>
      <c r="I935" s="81"/>
      <c r="J935" s="81"/>
      <c r="K935" s="81"/>
      <c r="L935" s="81"/>
      <c r="M935" s="81"/>
      <c r="N935" s="81"/>
      <c r="O935" s="205"/>
    </row>
    <row r="936" spans="1:15" s="25" customFormat="1">
      <c r="A936" s="71"/>
      <c r="B936" s="28"/>
      <c r="D936" s="48"/>
      <c r="E936" s="53"/>
      <c r="F936" s="91"/>
      <c r="H936" s="81"/>
      <c r="I936" s="81"/>
      <c r="J936" s="81"/>
      <c r="K936" s="81"/>
      <c r="L936" s="81"/>
      <c r="M936" s="81"/>
      <c r="N936" s="81"/>
      <c r="O936" s="205"/>
    </row>
    <row r="937" spans="1:15" s="25" customFormat="1">
      <c r="A937" s="71"/>
      <c r="B937" s="28"/>
      <c r="D937" s="48"/>
      <c r="E937" s="53"/>
      <c r="F937" s="91"/>
      <c r="H937" s="81"/>
      <c r="I937" s="81"/>
      <c r="J937" s="81"/>
      <c r="K937" s="81"/>
      <c r="L937" s="81"/>
      <c r="M937" s="81"/>
      <c r="N937" s="81"/>
      <c r="O937" s="205"/>
    </row>
    <row r="938" spans="1:15" s="25" customFormat="1">
      <c r="A938" s="71"/>
      <c r="B938" s="28"/>
      <c r="D938" s="48"/>
      <c r="E938" s="53"/>
      <c r="F938" s="91"/>
      <c r="H938" s="81"/>
      <c r="I938" s="81"/>
      <c r="J938" s="81"/>
      <c r="K938" s="81"/>
      <c r="L938" s="81"/>
      <c r="M938" s="81"/>
      <c r="N938" s="81"/>
      <c r="O938" s="205"/>
    </row>
    <row r="939" spans="1:15" s="25" customFormat="1">
      <c r="A939" s="71"/>
      <c r="B939" s="28"/>
      <c r="D939" s="48"/>
      <c r="E939" s="53"/>
      <c r="F939" s="91"/>
      <c r="H939" s="81"/>
      <c r="I939" s="81"/>
      <c r="J939" s="81"/>
      <c r="K939" s="81"/>
      <c r="L939" s="81"/>
      <c r="M939" s="81"/>
      <c r="N939" s="81"/>
      <c r="O939" s="205"/>
    </row>
    <row r="940" spans="1:15" s="25" customFormat="1">
      <c r="A940" s="71"/>
      <c r="B940" s="28"/>
      <c r="D940" s="48"/>
      <c r="E940" s="53"/>
      <c r="F940" s="91"/>
      <c r="H940" s="81"/>
      <c r="I940" s="81"/>
      <c r="J940" s="81"/>
      <c r="K940" s="81"/>
      <c r="L940" s="81"/>
      <c r="M940" s="81"/>
      <c r="N940" s="81"/>
      <c r="O940" s="205"/>
    </row>
    <row r="941" spans="1:15" s="25" customFormat="1">
      <c r="A941" s="71"/>
      <c r="B941" s="28"/>
      <c r="D941" s="48"/>
      <c r="E941" s="53"/>
      <c r="F941" s="91"/>
      <c r="H941" s="81"/>
      <c r="I941" s="81"/>
      <c r="J941" s="81"/>
      <c r="K941" s="81"/>
      <c r="L941" s="81"/>
      <c r="M941" s="81"/>
      <c r="N941" s="81"/>
      <c r="O941" s="205"/>
    </row>
    <row r="942" spans="1:15" s="25" customFormat="1">
      <c r="A942" s="71"/>
      <c r="B942" s="28"/>
      <c r="D942" s="48"/>
      <c r="E942" s="53"/>
      <c r="F942" s="91"/>
      <c r="H942" s="81"/>
      <c r="I942" s="81"/>
      <c r="J942" s="81"/>
      <c r="K942" s="81"/>
      <c r="L942" s="81"/>
      <c r="M942" s="81"/>
      <c r="N942" s="81"/>
      <c r="O942" s="205"/>
    </row>
    <row r="943" spans="1:15" s="25" customFormat="1">
      <c r="A943" s="71"/>
      <c r="B943" s="28"/>
      <c r="D943" s="48"/>
      <c r="E943" s="53"/>
      <c r="F943" s="91"/>
      <c r="H943" s="81"/>
      <c r="I943" s="81"/>
      <c r="J943" s="81"/>
      <c r="K943" s="81"/>
      <c r="L943" s="81"/>
      <c r="M943" s="81"/>
      <c r="N943" s="81"/>
      <c r="O943" s="205"/>
    </row>
    <row r="944" spans="1:15" s="25" customFormat="1">
      <c r="A944" s="71"/>
      <c r="B944" s="28"/>
      <c r="D944" s="48"/>
      <c r="E944" s="53"/>
      <c r="F944" s="91"/>
      <c r="H944" s="81"/>
      <c r="I944" s="81"/>
      <c r="J944" s="81"/>
      <c r="K944" s="81"/>
      <c r="L944" s="81"/>
      <c r="M944" s="81"/>
      <c r="N944" s="81"/>
      <c r="O944" s="205"/>
    </row>
    <row r="945" spans="1:15" s="25" customFormat="1">
      <c r="A945" s="71"/>
      <c r="B945" s="28"/>
      <c r="D945" s="48"/>
      <c r="E945" s="53"/>
      <c r="F945" s="91"/>
      <c r="H945" s="81"/>
      <c r="I945" s="81"/>
      <c r="J945" s="81"/>
      <c r="K945" s="81"/>
      <c r="L945" s="81"/>
      <c r="M945" s="81"/>
      <c r="N945" s="81"/>
      <c r="O945" s="205"/>
    </row>
    <row r="946" spans="1:15" s="25" customFormat="1">
      <c r="A946" s="71"/>
      <c r="B946" s="28"/>
      <c r="D946" s="48"/>
      <c r="E946" s="53"/>
      <c r="F946" s="91"/>
      <c r="H946" s="81"/>
      <c r="I946" s="81"/>
      <c r="J946" s="81"/>
      <c r="K946" s="81"/>
      <c r="L946" s="81"/>
      <c r="M946" s="81"/>
      <c r="N946" s="81"/>
      <c r="O946" s="205"/>
    </row>
    <row r="947" spans="1:15" s="25" customFormat="1">
      <c r="A947" s="71"/>
      <c r="B947" s="28"/>
      <c r="D947" s="48"/>
      <c r="E947" s="53"/>
      <c r="F947" s="91"/>
      <c r="H947" s="81"/>
      <c r="I947" s="81"/>
      <c r="J947" s="81"/>
      <c r="K947" s="81"/>
      <c r="L947" s="81"/>
      <c r="M947" s="81"/>
      <c r="N947" s="81"/>
      <c r="O947" s="205"/>
    </row>
    <row r="948" spans="1:15" s="25" customFormat="1">
      <c r="A948" s="71"/>
      <c r="B948" s="28"/>
      <c r="D948" s="48"/>
      <c r="E948" s="53"/>
      <c r="F948" s="91"/>
      <c r="H948" s="81"/>
      <c r="I948" s="81"/>
      <c r="J948" s="81"/>
      <c r="K948" s="81"/>
      <c r="L948" s="81"/>
      <c r="M948" s="81"/>
      <c r="N948" s="81"/>
      <c r="O948" s="205"/>
    </row>
    <row r="949" spans="1:15" s="25" customFormat="1">
      <c r="A949" s="71"/>
      <c r="B949" s="28"/>
      <c r="D949" s="48"/>
      <c r="E949" s="53"/>
      <c r="F949" s="91"/>
      <c r="H949" s="81"/>
      <c r="I949" s="81"/>
      <c r="J949" s="81"/>
      <c r="K949" s="81"/>
      <c r="L949" s="81"/>
      <c r="M949" s="81"/>
      <c r="N949" s="81"/>
      <c r="O949" s="205"/>
    </row>
    <row r="950" spans="1:15" s="25" customFormat="1">
      <c r="A950" s="71"/>
      <c r="B950" s="28"/>
      <c r="D950" s="48"/>
      <c r="E950" s="53"/>
      <c r="F950" s="91"/>
      <c r="H950" s="81"/>
      <c r="I950" s="81"/>
      <c r="J950" s="81"/>
      <c r="K950" s="81"/>
      <c r="L950" s="81"/>
      <c r="M950" s="81"/>
      <c r="N950" s="81"/>
      <c r="O950" s="205"/>
    </row>
    <row r="951" spans="1:15" s="25" customFormat="1">
      <c r="A951" s="71"/>
      <c r="B951" s="28"/>
      <c r="D951" s="48"/>
      <c r="E951" s="53"/>
      <c r="F951" s="91"/>
      <c r="H951" s="81"/>
      <c r="I951" s="81"/>
      <c r="J951" s="81"/>
      <c r="K951" s="81"/>
      <c r="L951" s="81"/>
      <c r="M951" s="81"/>
      <c r="N951" s="81"/>
      <c r="O951" s="205"/>
    </row>
    <row r="952" spans="1:15" s="25" customFormat="1">
      <c r="A952" s="71"/>
      <c r="B952" s="28"/>
      <c r="D952" s="48"/>
      <c r="E952" s="53"/>
      <c r="F952" s="91"/>
      <c r="H952" s="81"/>
      <c r="I952" s="81"/>
      <c r="J952" s="81"/>
      <c r="K952" s="81"/>
      <c r="L952" s="81"/>
      <c r="M952" s="81"/>
      <c r="N952" s="81"/>
      <c r="O952" s="205"/>
    </row>
    <row r="953" spans="1:15" s="25" customFormat="1">
      <c r="A953" s="71"/>
      <c r="B953" s="28"/>
      <c r="D953" s="48"/>
      <c r="E953" s="53"/>
      <c r="F953" s="91"/>
      <c r="H953" s="81"/>
      <c r="I953" s="81"/>
      <c r="J953" s="81"/>
      <c r="K953" s="81"/>
      <c r="L953" s="81"/>
      <c r="M953" s="81"/>
      <c r="N953" s="81"/>
      <c r="O953" s="205"/>
    </row>
    <row r="954" spans="1:15" s="25" customFormat="1">
      <c r="A954" s="71"/>
      <c r="B954" s="28"/>
      <c r="D954" s="48"/>
      <c r="E954" s="53"/>
      <c r="F954" s="91"/>
      <c r="H954" s="81"/>
      <c r="I954" s="81"/>
      <c r="J954" s="81"/>
      <c r="K954" s="81"/>
      <c r="L954" s="81"/>
      <c r="M954" s="81"/>
      <c r="N954" s="81"/>
      <c r="O954" s="205"/>
    </row>
    <row r="955" spans="1:15" s="25" customFormat="1">
      <c r="A955" s="71"/>
      <c r="B955" s="28"/>
      <c r="D955" s="48"/>
      <c r="E955" s="53"/>
      <c r="F955" s="91"/>
      <c r="H955" s="81"/>
      <c r="I955" s="81"/>
      <c r="J955" s="81"/>
      <c r="K955" s="81"/>
      <c r="L955" s="81"/>
      <c r="M955" s="81"/>
      <c r="N955" s="81"/>
      <c r="O955" s="205"/>
    </row>
    <row r="956" spans="1:15" s="25" customFormat="1">
      <c r="A956" s="71"/>
      <c r="B956" s="28"/>
      <c r="D956" s="48"/>
      <c r="E956" s="53"/>
      <c r="F956" s="91"/>
      <c r="H956" s="81"/>
      <c r="I956" s="81"/>
      <c r="J956" s="81"/>
      <c r="K956" s="81"/>
      <c r="L956" s="81"/>
      <c r="M956" s="81"/>
      <c r="N956" s="81"/>
      <c r="O956" s="205"/>
    </row>
    <row r="957" spans="1:15" s="25" customFormat="1">
      <c r="A957" s="71"/>
      <c r="B957" s="28"/>
      <c r="D957" s="48"/>
      <c r="E957" s="53"/>
      <c r="F957" s="91"/>
      <c r="H957" s="81"/>
      <c r="I957" s="81"/>
      <c r="J957" s="81"/>
      <c r="K957" s="81"/>
      <c r="L957" s="81"/>
      <c r="M957" s="81"/>
      <c r="N957" s="81"/>
      <c r="O957" s="205"/>
    </row>
    <row r="958" spans="1:15" s="25" customFormat="1">
      <c r="A958" s="71"/>
      <c r="B958" s="28"/>
      <c r="D958" s="48"/>
      <c r="E958" s="53"/>
      <c r="F958" s="91"/>
      <c r="H958" s="81"/>
      <c r="I958" s="81"/>
      <c r="J958" s="81"/>
      <c r="K958" s="81"/>
      <c r="L958" s="81"/>
      <c r="M958" s="81"/>
      <c r="N958" s="81"/>
      <c r="O958" s="205"/>
    </row>
    <row r="959" spans="1:15" s="25" customFormat="1">
      <c r="A959" s="71"/>
      <c r="B959" s="28"/>
      <c r="D959" s="48"/>
      <c r="E959" s="53"/>
      <c r="F959" s="91"/>
      <c r="H959" s="81"/>
      <c r="I959" s="81"/>
      <c r="J959" s="81"/>
      <c r="K959" s="81"/>
      <c r="L959" s="81"/>
      <c r="M959" s="81"/>
      <c r="N959" s="81"/>
      <c r="O959" s="205"/>
    </row>
    <row r="960" spans="1:15" s="25" customFormat="1">
      <c r="A960" s="71"/>
      <c r="B960" s="28"/>
      <c r="D960" s="48"/>
      <c r="E960" s="53"/>
      <c r="F960" s="91"/>
      <c r="H960" s="81"/>
      <c r="I960" s="81"/>
      <c r="J960" s="81"/>
      <c r="K960" s="81"/>
      <c r="L960" s="81"/>
      <c r="M960" s="81"/>
      <c r="N960" s="81"/>
      <c r="O960" s="205"/>
    </row>
    <row r="961" spans="1:15" s="25" customFormat="1">
      <c r="A961" s="71"/>
      <c r="B961" s="28"/>
      <c r="D961" s="48"/>
      <c r="E961" s="53"/>
      <c r="F961" s="91"/>
      <c r="H961" s="81"/>
      <c r="I961" s="81"/>
      <c r="J961" s="81"/>
      <c r="K961" s="81"/>
      <c r="L961" s="81"/>
      <c r="M961" s="81"/>
      <c r="N961" s="81"/>
      <c r="O961" s="205"/>
    </row>
    <row r="962" spans="1:15" s="25" customFormat="1">
      <c r="A962" s="71"/>
      <c r="B962" s="28"/>
      <c r="D962" s="48"/>
      <c r="E962" s="53"/>
      <c r="F962" s="91"/>
      <c r="H962" s="81"/>
      <c r="I962" s="81"/>
      <c r="J962" s="81"/>
      <c r="K962" s="81"/>
      <c r="L962" s="81"/>
      <c r="M962" s="81"/>
      <c r="N962" s="81"/>
      <c r="O962" s="205"/>
    </row>
    <row r="963" spans="1:15" s="25" customFormat="1">
      <c r="A963" s="71"/>
      <c r="B963" s="28"/>
      <c r="D963" s="48"/>
      <c r="E963" s="53"/>
      <c r="F963" s="91"/>
      <c r="H963" s="81"/>
      <c r="I963" s="81"/>
      <c r="J963" s="81"/>
      <c r="K963" s="81"/>
      <c r="L963" s="81"/>
      <c r="M963" s="81"/>
      <c r="N963" s="81"/>
      <c r="O963" s="205"/>
    </row>
    <row r="964" spans="1:15" s="25" customFormat="1">
      <c r="A964" s="71"/>
      <c r="B964" s="28"/>
      <c r="D964" s="48"/>
      <c r="E964" s="53"/>
      <c r="F964" s="91"/>
      <c r="H964" s="81"/>
      <c r="I964" s="81"/>
      <c r="J964" s="81"/>
      <c r="K964" s="81"/>
      <c r="L964" s="81"/>
      <c r="M964" s="81"/>
      <c r="N964" s="81"/>
      <c r="O964" s="205"/>
    </row>
    <row r="965" spans="1:15" s="25" customFormat="1">
      <c r="A965" s="71"/>
      <c r="B965" s="28"/>
      <c r="D965" s="48"/>
      <c r="E965" s="53"/>
      <c r="F965" s="91"/>
      <c r="H965" s="81"/>
      <c r="I965" s="81"/>
      <c r="J965" s="81"/>
      <c r="K965" s="81"/>
      <c r="L965" s="81"/>
      <c r="M965" s="81"/>
      <c r="N965" s="81"/>
      <c r="O965" s="205"/>
    </row>
    <row r="966" spans="1:15" s="25" customFormat="1">
      <c r="A966" s="71"/>
      <c r="B966" s="28"/>
      <c r="D966" s="48"/>
      <c r="E966" s="53"/>
      <c r="F966" s="91"/>
      <c r="H966" s="81"/>
      <c r="I966" s="81"/>
      <c r="J966" s="81"/>
      <c r="K966" s="81"/>
      <c r="L966" s="81"/>
      <c r="M966" s="81"/>
      <c r="N966" s="81"/>
      <c r="O966" s="205"/>
    </row>
    <row r="967" spans="1:15" s="25" customFormat="1">
      <c r="A967" s="71"/>
      <c r="B967" s="28"/>
      <c r="D967" s="48"/>
      <c r="E967" s="53"/>
      <c r="F967" s="91"/>
      <c r="H967" s="81"/>
      <c r="I967" s="81"/>
      <c r="J967" s="81"/>
      <c r="K967" s="81"/>
      <c r="L967" s="81"/>
      <c r="M967" s="81"/>
      <c r="N967" s="81"/>
      <c r="O967" s="205"/>
    </row>
    <row r="968" spans="1:15" s="25" customFormat="1">
      <c r="A968" s="71"/>
      <c r="B968" s="28"/>
      <c r="D968" s="48"/>
      <c r="E968" s="53"/>
      <c r="F968" s="91"/>
      <c r="H968" s="81"/>
      <c r="I968" s="81"/>
      <c r="J968" s="81"/>
      <c r="K968" s="81"/>
      <c r="L968" s="81"/>
      <c r="M968" s="81"/>
      <c r="N968" s="81"/>
      <c r="O968" s="205"/>
    </row>
    <row r="969" spans="1:15" s="25" customFormat="1">
      <c r="A969" s="71"/>
      <c r="B969" s="28"/>
      <c r="D969" s="48"/>
      <c r="E969" s="53"/>
      <c r="F969" s="91"/>
      <c r="H969" s="81"/>
      <c r="I969" s="81"/>
      <c r="J969" s="81"/>
      <c r="K969" s="81"/>
      <c r="L969" s="81"/>
      <c r="M969" s="81"/>
      <c r="N969" s="81"/>
      <c r="O969" s="205"/>
    </row>
    <row r="970" spans="1:15" s="25" customFormat="1">
      <c r="A970" s="71"/>
      <c r="B970" s="28"/>
      <c r="D970" s="48"/>
      <c r="E970" s="53"/>
      <c r="F970" s="91"/>
      <c r="H970" s="81"/>
      <c r="I970" s="81"/>
      <c r="J970" s="81"/>
      <c r="K970" s="81"/>
      <c r="L970" s="81"/>
      <c r="M970" s="81"/>
      <c r="N970" s="81"/>
      <c r="O970" s="205"/>
    </row>
    <row r="971" spans="1:15" s="25" customFormat="1">
      <c r="A971" s="71"/>
      <c r="B971" s="28"/>
      <c r="D971" s="48"/>
      <c r="E971" s="53"/>
      <c r="F971" s="91"/>
      <c r="H971" s="81"/>
      <c r="I971" s="81"/>
      <c r="J971" s="81"/>
      <c r="K971" s="81"/>
      <c r="L971" s="81"/>
      <c r="M971" s="81"/>
      <c r="N971" s="81"/>
      <c r="O971" s="205"/>
    </row>
    <row r="972" spans="1:15" s="25" customFormat="1">
      <c r="A972" s="71"/>
      <c r="B972" s="28"/>
      <c r="D972" s="48"/>
      <c r="E972" s="53"/>
      <c r="F972" s="91"/>
      <c r="H972" s="81"/>
      <c r="I972" s="81"/>
      <c r="J972" s="81"/>
      <c r="K972" s="81"/>
      <c r="L972" s="81"/>
      <c r="M972" s="81"/>
      <c r="N972" s="81"/>
      <c r="O972" s="205"/>
    </row>
    <row r="973" spans="1:15" s="25" customFormat="1">
      <c r="A973" s="71"/>
      <c r="B973" s="28"/>
      <c r="D973" s="48"/>
      <c r="E973" s="53"/>
      <c r="F973" s="91"/>
      <c r="H973" s="81"/>
      <c r="I973" s="81"/>
      <c r="J973" s="81"/>
      <c r="K973" s="81"/>
      <c r="L973" s="81"/>
      <c r="M973" s="81"/>
      <c r="N973" s="81"/>
      <c r="O973" s="205"/>
    </row>
    <row r="974" spans="1:15" s="25" customFormat="1">
      <c r="A974" s="71"/>
      <c r="B974" s="28"/>
      <c r="D974" s="48"/>
      <c r="E974" s="53"/>
      <c r="F974" s="91"/>
      <c r="H974" s="81"/>
      <c r="I974" s="81"/>
      <c r="J974" s="81"/>
      <c r="K974" s="81"/>
      <c r="L974" s="81"/>
      <c r="M974" s="81"/>
      <c r="N974" s="81"/>
      <c r="O974" s="205"/>
    </row>
    <row r="975" spans="1:15" s="25" customFormat="1">
      <c r="A975" s="71"/>
      <c r="B975" s="28"/>
      <c r="D975" s="48"/>
      <c r="E975" s="53"/>
      <c r="F975" s="91"/>
      <c r="H975" s="81"/>
      <c r="I975" s="81"/>
      <c r="J975" s="81"/>
      <c r="K975" s="81"/>
      <c r="L975" s="81"/>
      <c r="M975" s="81"/>
      <c r="N975" s="81"/>
      <c r="O975" s="205"/>
    </row>
    <row r="976" spans="1:15" s="25" customFormat="1">
      <c r="A976" s="71"/>
      <c r="B976" s="28"/>
      <c r="D976" s="48"/>
      <c r="E976" s="53"/>
      <c r="F976" s="91"/>
      <c r="H976" s="81"/>
      <c r="I976" s="81"/>
      <c r="J976" s="81"/>
      <c r="K976" s="81"/>
      <c r="L976" s="81"/>
      <c r="M976" s="81"/>
      <c r="N976" s="81"/>
      <c r="O976" s="205"/>
    </row>
    <row r="977" spans="1:15" s="25" customFormat="1">
      <c r="A977" s="71"/>
      <c r="B977" s="28"/>
      <c r="D977" s="48"/>
      <c r="E977" s="53"/>
      <c r="F977" s="91"/>
      <c r="H977" s="81"/>
      <c r="I977" s="81"/>
      <c r="J977" s="81"/>
      <c r="K977" s="81"/>
      <c r="L977" s="81"/>
      <c r="M977" s="81"/>
      <c r="N977" s="81"/>
      <c r="O977" s="205"/>
    </row>
    <row r="978" spans="1:15" s="25" customFormat="1">
      <c r="A978" s="71"/>
      <c r="B978" s="28"/>
      <c r="D978" s="48"/>
      <c r="E978" s="53"/>
      <c r="F978" s="91"/>
      <c r="H978" s="81"/>
      <c r="I978" s="81"/>
      <c r="J978" s="81"/>
      <c r="K978" s="81"/>
      <c r="L978" s="81"/>
      <c r="M978" s="81"/>
      <c r="N978" s="81"/>
      <c r="O978" s="205"/>
    </row>
    <row r="979" spans="1:15" s="25" customFormat="1">
      <c r="A979" s="71"/>
      <c r="B979" s="28"/>
      <c r="D979" s="48"/>
      <c r="E979" s="53"/>
      <c r="F979" s="91"/>
      <c r="H979" s="81"/>
      <c r="I979" s="81"/>
      <c r="J979" s="81"/>
      <c r="K979" s="81"/>
      <c r="L979" s="81"/>
      <c r="M979" s="81"/>
      <c r="N979" s="81"/>
      <c r="O979" s="205"/>
    </row>
    <row r="980" spans="1:15" s="25" customFormat="1">
      <c r="A980" s="71"/>
      <c r="B980" s="28"/>
      <c r="D980" s="48"/>
      <c r="E980" s="53"/>
      <c r="F980" s="91"/>
      <c r="H980" s="81"/>
      <c r="I980" s="81"/>
      <c r="J980" s="81"/>
      <c r="K980" s="81"/>
      <c r="L980" s="81"/>
      <c r="M980" s="81"/>
      <c r="N980" s="81"/>
      <c r="O980" s="205"/>
    </row>
    <row r="981" spans="1:15" s="25" customFormat="1">
      <c r="A981" s="71"/>
      <c r="B981" s="28"/>
      <c r="D981" s="48"/>
      <c r="E981" s="53"/>
      <c r="F981" s="91"/>
      <c r="H981" s="81"/>
      <c r="I981" s="81"/>
      <c r="J981" s="81"/>
      <c r="K981" s="81"/>
      <c r="L981" s="81"/>
      <c r="M981" s="81"/>
      <c r="N981" s="81"/>
      <c r="O981" s="205"/>
    </row>
    <row r="982" spans="1:15" s="25" customFormat="1">
      <c r="A982" s="71"/>
      <c r="B982" s="28"/>
      <c r="D982" s="48"/>
      <c r="E982" s="53"/>
      <c r="F982" s="91"/>
      <c r="H982" s="81"/>
      <c r="I982" s="81"/>
      <c r="J982" s="81"/>
      <c r="K982" s="81"/>
      <c r="L982" s="81"/>
      <c r="M982" s="81"/>
      <c r="N982" s="81"/>
      <c r="O982" s="205"/>
    </row>
    <row r="983" spans="1:15" s="25" customFormat="1">
      <c r="A983" s="71"/>
      <c r="B983" s="28"/>
      <c r="D983" s="48"/>
      <c r="E983" s="53"/>
      <c r="F983" s="91"/>
      <c r="H983" s="81"/>
      <c r="I983" s="81"/>
      <c r="J983" s="81"/>
      <c r="K983" s="81"/>
      <c r="L983" s="81"/>
      <c r="M983" s="81"/>
      <c r="N983" s="81"/>
      <c r="O983" s="205"/>
    </row>
    <row r="984" spans="1:15" s="25" customFormat="1">
      <c r="A984" s="71"/>
      <c r="B984" s="28"/>
      <c r="D984" s="48"/>
      <c r="E984" s="53"/>
      <c r="F984" s="91"/>
      <c r="H984" s="81"/>
      <c r="I984" s="81"/>
      <c r="J984" s="81"/>
      <c r="K984" s="81"/>
      <c r="L984" s="81"/>
      <c r="M984" s="81"/>
      <c r="N984" s="81"/>
      <c r="O984" s="205"/>
    </row>
    <row r="985" spans="1:15" s="25" customFormat="1">
      <c r="A985" s="71"/>
      <c r="B985" s="28"/>
      <c r="D985" s="48"/>
      <c r="E985" s="53"/>
      <c r="F985" s="91"/>
      <c r="H985" s="81"/>
      <c r="I985" s="81"/>
      <c r="J985" s="81"/>
      <c r="K985" s="81"/>
      <c r="L985" s="81"/>
      <c r="M985" s="81"/>
      <c r="N985" s="81"/>
      <c r="O985" s="205"/>
    </row>
    <row r="986" spans="1:15" s="25" customFormat="1">
      <c r="A986" s="71"/>
      <c r="B986" s="28"/>
      <c r="D986" s="48"/>
      <c r="E986" s="53"/>
      <c r="F986" s="91"/>
      <c r="H986" s="81"/>
      <c r="I986" s="81"/>
      <c r="J986" s="81"/>
      <c r="K986" s="81"/>
      <c r="L986" s="81"/>
      <c r="M986" s="81"/>
      <c r="N986" s="81"/>
      <c r="O986" s="205"/>
    </row>
    <row r="987" spans="1:15" s="25" customFormat="1">
      <c r="A987" s="71"/>
      <c r="B987" s="28"/>
      <c r="D987" s="48"/>
      <c r="E987" s="53"/>
      <c r="F987" s="91"/>
      <c r="H987" s="81"/>
      <c r="I987" s="81"/>
      <c r="J987" s="81"/>
      <c r="K987" s="81"/>
      <c r="L987" s="81"/>
      <c r="M987" s="81"/>
      <c r="N987" s="81"/>
      <c r="O987" s="205"/>
    </row>
    <row r="988" spans="1:15" s="25" customFormat="1">
      <c r="A988" s="71"/>
      <c r="B988" s="28"/>
      <c r="D988" s="48"/>
      <c r="E988" s="53"/>
      <c r="F988" s="91"/>
      <c r="H988" s="81"/>
      <c r="I988" s="81"/>
      <c r="J988" s="81"/>
      <c r="K988" s="81"/>
      <c r="L988" s="81"/>
      <c r="M988" s="81"/>
      <c r="N988" s="81"/>
      <c r="O988" s="205"/>
    </row>
    <row r="989" spans="1:15" s="25" customFormat="1">
      <c r="A989" s="71"/>
      <c r="B989" s="28"/>
      <c r="D989" s="48"/>
      <c r="E989" s="53"/>
      <c r="F989" s="91"/>
      <c r="H989" s="81"/>
      <c r="I989" s="81"/>
      <c r="J989" s="81"/>
      <c r="K989" s="81"/>
      <c r="L989" s="81"/>
      <c r="M989" s="81"/>
      <c r="N989" s="81"/>
      <c r="O989" s="205"/>
    </row>
    <row r="990" spans="1:15" s="25" customFormat="1">
      <c r="A990" s="71"/>
      <c r="B990" s="28"/>
      <c r="D990" s="48"/>
      <c r="E990" s="53"/>
      <c r="F990" s="91"/>
      <c r="H990" s="81"/>
      <c r="I990" s="81"/>
      <c r="J990" s="81"/>
      <c r="K990" s="81"/>
      <c r="L990" s="81"/>
      <c r="M990" s="81"/>
      <c r="N990" s="81"/>
      <c r="O990" s="205"/>
    </row>
    <row r="991" spans="1:15" s="25" customFormat="1">
      <c r="A991" s="71"/>
      <c r="B991" s="28"/>
      <c r="D991" s="48"/>
      <c r="E991" s="53"/>
      <c r="F991" s="91"/>
      <c r="H991" s="81"/>
      <c r="I991" s="81"/>
      <c r="J991" s="81"/>
      <c r="K991" s="81"/>
      <c r="L991" s="81"/>
      <c r="M991" s="81"/>
      <c r="N991" s="81"/>
      <c r="O991" s="205"/>
    </row>
    <row r="992" spans="1:15" s="25" customFormat="1">
      <c r="A992" s="71"/>
      <c r="B992" s="28"/>
      <c r="D992" s="48"/>
      <c r="E992" s="53"/>
      <c r="F992" s="91"/>
      <c r="H992" s="81"/>
      <c r="I992" s="81"/>
      <c r="J992" s="81"/>
      <c r="K992" s="81"/>
      <c r="L992" s="81"/>
      <c r="M992" s="81"/>
      <c r="N992" s="81"/>
      <c r="O992" s="205"/>
    </row>
    <row r="993" spans="1:15" s="25" customFormat="1">
      <c r="A993" s="71"/>
      <c r="B993" s="28"/>
      <c r="D993" s="48"/>
      <c r="E993" s="53"/>
      <c r="F993" s="91"/>
      <c r="H993" s="81"/>
      <c r="I993" s="81"/>
      <c r="J993" s="81"/>
      <c r="K993" s="81"/>
      <c r="L993" s="81"/>
      <c r="M993" s="81"/>
      <c r="N993" s="81"/>
      <c r="O993" s="205"/>
    </row>
    <row r="994" spans="1:15" s="25" customFormat="1">
      <c r="A994" s="71"/>
      <c r="B994" s="28"/>
      <c r="D994" s="48"/>
      <c r="E994" s="53"/>
      <c r="F994" s="91"/>
      <c r="H994" s="81"/>
      <c r="I994" s="81"/>
      <c r="J994" s="81"/>
      <c r="K994" s="81"/>
      <c r="L994" s="81"/>
      <c r="M994" s="81"/>
      <c r="N994" s="81"/>
      <c r="O994" s="205"/>
    </row>
    <row r="995" spans="1:15" s="25" customFormat="1">
      <c r="A995" s="71"/>
      <c r="B995" s="28"/>
      <c r="D995" s="48"/>
      <c r="E995" s="53"/>
      <c r="F995" s="91"/>
      <c r="H995" s="81"/>
      <c r="I995" s="81"/>
      <c r="J995" s="81"/>
      <c r="K995" s="81"/>
      <c r="L995" s="81"/>
      <c r="M995" s="81"/>
      <c r="N995" s="81"/>
      <c r="O995" s="205"/>
    </row>
    <row r="996" spans="1:15" s="25" customFormat="1">
      <c r="A996" s="71"/>
      <c r="B996" s="28"/>
      <c r="D996" s="48"/>
      <c r="E996" s="53"/>
      <c r="F996" s="91"/>
      <c r="H996" s="81"/>
      <c r="I996" s="81"/>
      <c r="J996" s="81"/>
      <c r="K996" s="81"/>
      <c r="L996" s="81"/>
      <c r="M996" s="81"/>
      <c r="N996" s="81"/>
      <c r="O996" s="205"/>
    </row>
    <row r="997" spans="1:15" s="25" customFormat="1">
      <c r="A997" s="71"/>
      <c r="B997" s="28"/>
      <c r="D997" s="48"/>
      <c r="E997" s="53"/>
      <c r="F997" s="91"/>
      <c r="H997" s="81"/>
      <c r="I997" s="81"/>
      <c r="J997" s="81"/>
      <c r="K997" s="81"/>
      <c r="L997" s="81"/>
      <c r="M997" s="81"/>
      <c r="N997" s="81"/>
      <c r="O997" s="205"/>
    </row>
    <row r="998" spans="1:15" s="25" customFormat="1">
      <c r="A998" s="71"/>
      <c r="B998" s="28"/>
      <c r="D998" s="48"/>
      <c r="E998" s="53"/>
      <c r="F998" s="91"/>
      <c r="H998" s="81"/>
      <c r="I998" s="81"/>
      <c r="J998" s="81"/>
      <c r="K998" s="81"/>
      <c r="L998" s="81"/>
      <c r="M998" s="81"/>
      <c r="N998" s="81"/>
      <c r="O998" s="205"/>
    </row>
    <row r="999" spans="1:15" s="25" customFormat="1">
      <c r="A999" s="71"/>
      <c r="B999" s="28"/>
      <c r="D999" s="48"/>
      <c r="E999" s="53"/>
      <c r="F999" s="91"/>
      <c r="H999" s="81"/>
      <c r="I999" s="81"/>
      <c r="J999" s="81"/>
      <c r="K999" s="81"/>
      <c r="L999" s="81"/>
      <c r="M999" s="81"/>
      <c r="N999" s="81"/>
      <c r="O999" s="205"/>
    </row>
    <row r="1000" spans="1:15" s="25" customFormat="1">
      <c r="A1000" s="71"/>
      <c r="B1000" s="28"/>
      <c r="D1000" s="48"/>
      <c r="E1000" s="53"/>
      <c r="F1000" s="91"/>
      <c r="H1000" s="81"/>
      <c r="I1000" s="81"/>
      <c r="J1000" s="81"/>
      <c r="K1000" s="81"/>
      <c r="L1000" s="81"/>
      <c r="M1000" s="81"/>
      <c r="N1000" s="81"/>
      <c r="O1000" s="205"/>
    </row>
    <row r="1001" spans="1:15" s="25" customFormat="1">
      <c r="A1001" s="71"/>
      <c r="B1001" s="28"/>
      <c r="D1001" s="48"/>
      <c r="E1001" s="53"/>
      <c r="F1001" s="91"/>
      <c r="H1001" s="81"/>
      <c r="I1001" s="81"/>
      <c r="J1001" s="81"/>
      <c r="K1001" s="81"/>
      <c r="L1001" s="81"/>
      <c r="M1001" s="81"/>
      <c r="N1001" s="81"/>
      <c r="O1001" s="205"/>
    </row>
    <row r="1002" spans="1:15" s="25" customFormat="1">
      <c r="A1002" s="71"/>
      <c r="B1002" s="28"/>
      <c r="D1002" s="48"/>
      <c r="E1002" s="53"/>
      <c r="F1002" s="91"/>
      <c r="H1002" s="81"/>
      <c r="I1002" s="81"/>
      <c r="J1002" s="81"/>
      <c r="K1002" s="81"/>
      <c r="L1002" s="81"/>
      <c r="M1002" s="81"/>
      <c r="N1002" s="81"/>
      <c r="O1002" s="205"/>
    </row>
    <row r="1003" spans="1:15" s="25" customFormat="1">
      <c r="A1003" s="71"/>
      <c r="B1003" s="28"/>
      <c r="D1003" s="48"/>
      <c r="E1003" s="53"/>
      <c r="F1003" s="91"/>
      <c r="H1003" s="81"/>
      <c r="I1003" s="81"/>
      <c r="J1003" s="81"/>
      <c r="K1003" s="81"/>
      <c r="L1003" s="81"/>
      <c r="M1003" s="81"/>
      <c r="N1003" s="81"/>
      <c r="O1003" s="205"/>
    </row>
    <row r="1004" spans="1:15" s="25" customFormat="1">
      <c r="A1004" s="71"/>
      <c r="B1004" s="28"/>
      <c r="D1004" s="48"/>
      <c r="E1004" s="53"/>
      <c r="F1004" s="91"/>
      <c r="H1004" s="81"/>
      <c r="I1004" s="81"/>
      <c r="J1004" s="81"/>
      <c r="K1004" s="81"/>
      <c r="L1004" s="81"/>
      <c r="M1004" s="81"/>
      <c r="N1004" s="81"/>
      <c r="O1004" s="205"/>
    </row>
    <row r="1005" spans="1:15" s="25" customFormat="1">
      <c r="A1005" s="71"/>
      <c r="B1005" s="28"/>
      <c r="D1005" s="48"/>
      <c r="E1005" s="53"/>
      <c r="F1005" s="91"/>
      <c r="H1005" s="81"/>
      <c r="I1005" s="81"/>
      <c r="J1005" s="81"/>
      <c r="K1005" s="81"/>
      <c r="L1005" s="81"/>
      <c r="M1005" s="81"/>
      <c r="N1005" s="81"/>
      <c r="O1005" s="205"/>
    </row>
    <row r="1006" spans="1:15" s="25" customFormat="1">
      <c r="A1006" s="71"/>
      <c r="B1006" s="28"/>
      <c r="D1006" s="48"/>
      <c r="E1006" s="53"/>
      <c r="F1006" s="91"/>
      <c r="H1006" s="81"/>
      <c r="I1006" s="81"/>
      <c r="J1006" s="81"/>
      <c r="K1006" s="81"/>
      <c r="L1006" s="81"/>
      <c r="M1006" s="81"/>
      <c r="N1006" s="81"/>
      <c r="O1006" s="205"/>
    </row>
    <row r="1007" spans="1:15" s="25" customFormat="1">
      <c r="A1007" s="71"/>
      <c r="B1007" s="28"/>
      <c r="D1007" s="48"/>
      <c r="E1007" s="53"/>
      <c r="F1007" s="91"/>
      <c r="H1007" s="81"/>
      <c r="I1007" s="81"/>
      <c r="J1007" s="81"/>
      <c r="K1007" s="81"/>
      <c r="L1007" s="81"/>
      <c r="M1007" s="81"/>
      <c r="N1007" s="81"/>
      <c r="O1007" s="205"/>
    </row>
    <row r="1008" spans="1:15" s="25" customFormat="1">
      <c r="A1008" s="71"/>
      <c r="B1008" s="28"/>
      <c r="D1008" s="48"/>
      <c r="E1008" s="53"/>
      <c r="F1008" s="91"/>
      <c r="H1008" s="81"/>
      <c r="I1008" s="81"/>
      <c r="J1008" s="81"/>
      <c r="K1008" s="81"/>
      <c r="L1008" s="81"/>
      <c r="M1008" s="81"/>
      <c r="N1008" s="81"/>
      <c r="O1008" s="205"/>
    </row>
    <row r="1009" spans="1:15" s="25" customFormat="1">
      <c r="A1009" s="71"/>
      <c r="B1009" s="28"/>
      <c r="D1009" s="48"/>
      <c r="E1009" s="53"/>
      <c r="F1009" s="91"/>
      <c r="H1009" s="81"/>
      <c r="I1009" s="81"/>
      <c r="J1009" s="81"/>
      <c r="K1009" s="81"/>
      <c r="L1009" s="81"/>
      <c r="M1009" s="81"/>
      <c r="N1009" s="81"/>
      <c r="O1009" s="205"/>
    </row>
    <row r="1010" spans="1:15" s="25" customFormat="1">
      <c r="A1010" s="71"/>
      <c r="B1010" s="28"/>
      <c r="D1010" s="48"/>
      <c r="E1010" s="53"/>
      <c r="F1010" s="91"/>
      <c r="H1010" s="81"/>
      <c r="I1010" s="81"/>
      <c r="J1010" s="81"/>
      <c r="K1010" s="81"/>
      <c r="L1010" s="81"/>
      <c r="M1010" s="81"/>
      <c r="N1010" s="81"/>
      <c r="O1010" s="205"/>
    </row>
    <row r="1011" spans="1:15" s="25" customFormat="1">
      <c r="A1011" s="71"/>
      <c r="B1011" s="28"/>
      <c r="D1011" s="48"/>
      <c r="E1011" s="53"/>
      <c r="F1011" s="91"/>
      <c r="H1011" s="81"/>
      <c r="I1011" s="81"/>
      <c r="J1011" s="81"/>
      <c r="K1011" s="81"/>
      <c r="L1011" s="81"/>
      <c r="M1011" s="81"/>
      <c r="N1011" s="81"/>
      <c r="O1011" s="205"/>
    </row>
    <row r="1012" spans="1:15" s="25" customFormat="1">
      <c r="A1012" s="71"/>
      <c r="B1012" s="28"/>
      <c r="D1012" s="48"/>
      <c r="E1012" s="53"/>
      <c r="F1012" s="91"/>
      <c r="H1012" s="81"/>
      <c r="I1012" s="81"/>
      <c r="J1012" s="81"/>
      <c r="K1012" s="81"/>
      <c r="L1012" s="81"/>
      <c r="M1012" s="81"/>
      <c r="N1012" s="81"/>
      <c r="O1012" s="205"/>
    </row>
    <row r="1013" spans="1:15" s="25" customFormat="1">
      <c r="A1013" s="71"/>
      <c r="B1013" s="28"/>
      <c r="D1013" s="48"/>
      <c r="E1013" s="53"/>
      <c r="F1013" s="91"/>
      <c r="H1013" s="81"/>
      <c r="I1013" s="81"/>
      <c r="J1013" s="81"/>
      <c r="K1013" s="81"/>
      <c r="L1013" s="81"/>
      <c r="M1013" s="81"/>
      <c r="N1013" s="81"/>
      <c r="O1013" s="205"/>
    </row>
    <row r="1014" spans="1:15" s="25" customFormat="1">
      <c r="A1014" s="71"/>
      <c r="B1014" s="28"/>
      <c r="D1014" s="48"/>
      <c r="E1014" s="53"/>
      <c r="F1014" s="91"/>
      <c r="H1014" s="81"/>
      <c r="I1014" s="81"/>
      <c r="J1014" s="81"/>
      <c r="K1014" s="81"/>
      <c r="L1014" s="81"/>
      <c r="M1014" s="81"/>
      <c r="N1014" s="81"/>
      <c r="O1014" s="205"/>
    </row>
    <row r="1015" spans="1:15" s="25" customFormat="1">
      <c r="A1015" s="71"/>
      <c r="B1015" s="28"/>
      <c r="D1015" s="48"/>
      <c r="E1015" s="53"/>
      <c r="F1015" s="91"/>
      <c r="H1015" s="81"/>
      <c r="I1015" s="81"/>
      <c r="J1015" s="81"/>
      <c r="K1015" s="81"/>
      <c r="L1015" s="81"/>
      <c r="M1015" s="81"/>
      <c r="N1015" s="81"/>
      <c r="O1015" s="205"/>
    </row>
    <row r="1016" spans="1:15" s="25" customFormat="1">
      <c r="A1016" s="71"/>
      <c r="B1016" s="28"/>
      <c r="D1016" s="48"/>
      <c r="E1016" s="53"/>
      <c r="F1016" s="91"/>
      <c r="H1016" s="81"/>
      <c r="I1016" s="81"/>
      <c r="J1016" s="81"/>
      <c r="K1016" s="81"/>
      <c r="L1016" s="81"/>
      <c r="M1016" s="81"/>
      <c r="N1016" s="81"/>
      <c r="O1016" s="205"/>
    </row>
    <row r="1017" spans="1:15" s="25" customFormat="1">
      <c r="A1017" s="71"/>
      <c r="B1017" s="28"/>
      <c r="D1017" s="48"/>
      <c r="E1017" s="53"/>
      <c r="F1017" s="91"/>
      <c r="H1017" s="81"/>
      <c r="I1017" s="81"/>
      <c r="J1017" s="81"/>
      <c r="K1017" s="81"/>
      <c r="L1017" s="81"/>
      <c r="M1017" s="81"/>
      <c r="N1017" s="81"/>
      <c r="O1017" s="205"/>
    </row>
    <row r="1018" spans="1:15" s="25" customFormat="1">
      <c r="A1018" s="71"/>
      <c r="B1018" s="28"/>
      <c r="D1018" s="48"/>
      <c r="E1018" s="53"/>
      <c r="F1018" s="91"/>
      <c r="H1018" s="81"/>
      <c r="I1018" s="81"/>
      <c r="J1018" s="81"/>
      <c r="K1018" s="81"/>
      <c r="L1018" s="81"/>
      <c r="M1018" s="81"/>
      <c r="N1018" s="81"/>
      <c r="O1018" s="205"/>
    </row>
    <row r="1019" spans="1:15" s="25" customFormat="1">
      <c r="A1019" s="71"/>
      <c r="B1019" s="28"/>
      <c r="D1019" s="48"/>
      <c r="E1019" s="53"/>
      <c r="F1019" s="91"/>
      <c r="H1019" s="81"/>
      <c r="I1019" s="81"/>
      <c r="J1019" s="81"/>
      <c r="K1019" s="81"/>
      <c r="L1019" s="81"/>
      <c r="M1019" s="81"/>
      <c r="N1019" s="81"/>
      <c r="O1019" s="205"/>
    </row>
    <row r="1020" spans="1:15" s="25" customFormat="1">
      <c r="A1020" s="71"/>
      <c r="B1020" s="28"/>
      <c r="D1020" s="48"/>
      <c r="E1020" s="53"/>
      <c r="F1020" s="91"/>
      <c r="H1020" s="81"/>
      <c r="I1020" s="81"/>
      <c r="J1020" s="81"/>
      <c r="K1020" s="81"/>
      <c r="L1020" s="81"/>
      <c r="M1020" s="81"/>
      <c r="N1020" s="81"/>
      <c r="O1020" s="205"/>
    </row>
    <row r="1021" spans="1:15" s="25" customFormat="1">
      <c r="A1021" s="71"/>
      <c r="B1021" s="28"/>
      <c r="D1021" s="48"/>
      <c r="E1021" s="53"/>
      <c r="F1021" s="91"/>
      <c r="H1021" s="81"/>
      <c r="I1021" s="81"/>
      <c r="J1021" s="81"/>
      <c r="K1021" s="81"/>
      <c r="L1021" s="81"/>
      <c r="M1021" s="81"/>
      <c r="N1021" s="81"/>
      <c r="O1021" s="205"/>
    </row>
    <row r="1022" spans="1:15" s="25" customFormat="1">
      <c r="A1022" s="71"/>
      <c r="B1022" s="28"/>
      <c r="D1022" s="48"/>
      <c r="E1022" s="53"/>
      <c r="F1022" s="91"/>
      <c r="H1022" s="81"/>
      <c r="I1022" s="81"/>
      <c r="J1022" s="81"/>
      <c r="K1022" s="81"/>
      <c r="L1022" s="81"/>
      <c r="M1022" s="81"/>
      <c r="N1022" s="81"/>
      <c r="O1022" s="205"/>
    </row>
    <row r="1023" spans="1:15" s="25" customFormat="1">
      <c r="A1023" s="71"/>
      <c r="B1023" s="28"/>
      <c r="D1023" s="48"/>
      <c r="E1023" s="53"/>
      <c r="F1023" s="91"/>
      <c r="H1023" s="81"/>
      <c r="I1023" s="81"/>
      <c r="J1023" s="81"/>
      <c r="K1023" s="81"/>
      <c r="L1023" s="81"/>
      <c r="M1023" s="81"/>
      <c r="N1023" s="81"/>
      <c r="O1023" s="205"/>
    </row>
    <row r="1024" spans="1:15" s="25" customFormat="1">
      <c r="A1024" s="71"/>
      <c r="B1024" s="28"/>
      <c r="D1024" s="48"/>
      <c r="E1024" s="53"/>
      <c r="F1024" s="91"/>
      <c r="H1024" s="81"/>
      <c r="I1024" s="81"/>
      <c r="J1024" s="81"/>
      <c r="K1024" s="81"/>
      <c r="L1024" s="81"/>
      <c r="M1024" s="81"/>
      <c r="N1024" s="81"/>
      <c r="O1024" s="205"/>
    </row>
    <row r="1025" spans="1:15" s="25" customFormat="1">
      <c r="A1025" s="71"/>
      <c r="B1025" s="28"/>
      <c r="D1025" s="48"/>
      <c r="E1025" s="53"/>
      <c r="F1025" s="91"/>
      <c r="H1025" s="81"/>
      <c r="I1025" s="81"/>
      <c r="J1025" s="81"/>
      <c r="K1025" s="81"/>
      <c r="L1025" s="81"/>
      <c r="M1025" s="81"/>
      <c r="N1025" s="81"/>
      <c r="O1025" s="205"/>
    </row>
    <row r="1026" spans="1:15" s="25" customFormat="1">
      <c r="A1026" s="71"/>
      <c r="B1026" s="28"/>
      <c r="D1026" s="48"/>
      <c r="E1026" s="53"/>
      <c r="F1026" s="91"/>
      <c r="H1026" s="81"/>
      <c r="I1026" s="81"/>
      <c r="J1026" s="81"/>
      <c r="K1026" s="81"/>
      <c r="L1026" s="81"/>
      <c r="M1026" s="81"/>
      <c r="N1026" s="81"/>
      <c r="O1026" s="205"/>
    </row>
    <row r="1027" spans="1:15" s="25" customFormat="1">
      <c r="A1027" s="71"/>
      <c r="B1027" s="28"/>
      <c r="D1027" s="48"/>
      <c r="E1027" s="53"/>
      <c r="F1027" s="91"/>
      <c r="H1027" s="81"/>
      <c r="I1027" s="81"/>
      <c r="J1027" s="81"/>
      <c r="K1027" s="81"/>
      <c r="L1027" s="81"/>
      <c r="M1027" s="81"/>
      <c r="N1027" s="81"/>
      <c r="O1027" s="205"/>
    </row>
    <row r="1028" spans="1:15" s="25" customFormat="1">
      <c r="A1028" s="71"/>
      <c r="B1028" s="28"/>
      <c r="D1028" s="48"/>
      <c r="E1028" s="53"/>
      <c r="F1028" s="91"/>
      <c r="H1028" s="81"/>
      <c r="I1028" s="81"/>
      <c r="J1028" s="81"/>
      <c r="K1028" s="81"/>
      <c r="L1028" s="81"/>
      <c r="M1028" s="81"/>
      <c r="N1028" s="81"/>
      <c r="O1028" s="205"/>
    </row>
    <row r="1029" spans="1:15" s="25" customFormat="1">
      <c r="A1029" s="71"/>
      <c r="B1029" s="28"/>
      <c r="D1029" s="48"/>
      <c r="E1029" s="53"/>
      <c r="F1029" s="91"/>
      <c r="H1029" s="81"/>
      <c r="I1029" s="81"/>
      <c r="J1029" s="81"/>
      <c r="K1029" s="81"/>
      <c r="L1029" s="81"/>
      <c r="M1029" s="81"/>
      <c r="N1029" s="81"/>
      <c r="O1029" s="205"/>
    </row>
    <row r="1030" spans="1:15" s="25" customFormat="1">
      <c r="A1030" s="71"/>
      <c r="B1030" s="28"/>
      <c r="D1030" s="48"/>
      <c r="E1030" s="53"/>
      <c r="F1030" s="91"/>
      <c r="H1030" s="81"/>
      <c r="I1030" s="81"/>
      <c r="J1030" s="81"/>
      <c r="K1030" s="81"/>
      <c r="L1030" s="81"/>
      <c r="M1030" s="81"/>
      <c r="N1030" s="81"/>
      <c r="O1030" s="205"/>
    </row>
    <row r="1031" spans="1:15" s="25" customFormat="1">
      <c r="A1031" s="71"/>
      <c r="B1031" s="28"/>
      <c r="D1031" s="48"/>
      <c r="E1031" s="53"/>
      <c r="F1031" s="91"/>
      <c r="H1031" s="81"/>
      <c r="I1031" s="81"/>
      <c r="J1031" s="81"/>
      <c r="K1031" s="81"/>
      <c r="L1031" s="81"/>
      <c r="M1031" s="81"/>
      <c r="N1031" s="81"/>
      <c r="O1031" s="205"/>
    </row>
    <row r="1032" spans="1:15" s="25" customFormat="1">
      <c r="A1032" s="71"/>
      <c r="B1032" s="28"/>
      <c r="D1032" s="48"/>
      <c r="E1032" s="53"/>
      <c r="F1032" s="91"/>
      <c r="H1032" s="81"/>
      <c r="I1032" s="81"/>
      <c r="J1032" s="81"/>
      <c r="K1032" s="81"/>
      <c r="L1032" s="81"/>
      <c r="M1032" s="81"/>
      <c r="N1032" s="81"/>
      <c r="O1032" s="205"/>
    </row>
    <row r="1033" spans="1:15" s="25" customFormat="1">
      <c r="A1033" s="71"/>
      <c r="B1033" s="28"/>
      <c r="D1033" s="48"/>
      <c r="E1033" s="53"/>
      <c r="F1033" s="91"/>
      <c r="H1033" s="81"/>
      <c r="I1033" s="81"/>
      <c r="J1033" s="81"/>
      <c r="K1033" s="81"/>
      <c r="L1033" s="81"/>
      <c r="M1033" s="81"/>
      <c r="N1033" s="81"/>
      <c r="O1033" s="205"/>
    </row>
    <row r="1034" spans="1:15" s="25" customFormat="1">
      <c r="A1034" s="71"/>
      <c r="B1034" s="28"/>
      <c r="D1034" s="48"/>
      <c r="E1034" s="53"/>
      <c r="F1034" s="91"/>
      <c r="H1034" s="81"/>
      <c r="I1034" s="81"/>
      <c r="J1034" s="81"/>
      <c r="K1034" s="81"/>
      <c r="L1034" s="81"/>
      <c r="M1034" s="81"/>
      <c r="N1034" s="81"/>
      <c r="O1034" s="205"/>
    </row>
    <row r="1035" spans="1:15" s="25" customFormat="1">
      <c r="A1035" s="71"/>
      <c r="B1035" s="28"/>
      <c r="D1035" s="48"/>
      <c r="E1035" s="53"/>
      <c r="F1035" s="91"/>
      <c r="H1035" s="81"/>
      <c r="I1035" s="81"/>
      <c r="J1035" s="81"/>
      <c r="K1035" s="81"/>
      <c r="L1035" s="81"/>
      <c r="M1035" s="81"/>
      <c r="N1035" s="81"/>
      <c r="O1035" s="205"/>
    </row>
    <row r="1036" spans="1:15" s="25" customFormat="1">
      <c r="A1036" s="71"/>
      <c r="B1036" s="28"/>
      <c r="D1036" s="48"/>
      <c r="E1036" s="53"/>
      <c r="F1036" s="91"/>
      <c r="H1036" s="81"/>
      <c r="I1036" s="81"/>
      <c r="J1036" s="81"/>
      <c r="K1036" s="81"/>
      <c r="L1036" s="81"/>
      <c r="M1036" s="81"/>
      <c r="N1036" s="81"/>
      <c r="O1036" s="205"/>
    </row>
    <row r="1037" spans="1:15" s="25" customFormat="1">
      <c r="A1037" s="71"/>
      <c r="B1037" s="28"/>
      <c r="D1037" s="48"/>
      <c r="E1037" s="53"/>
      <c r="F1037" s="91"/>
      <c r="H1037" s="81"/>
      <c r="I1037" s="81"/>
      <c r="J1037" s="81"/>
      <c r="K1037" s="81"/>
      <c r="L1037" s="81"/>
      <c r="M1037" s="81"/>
      <c r="N1037" s="81"/>
      <c r="O1037" s="205"/>
    </row>
    <row r="1038" spans="1:15" s="25" customFormat="1">
      <c r="A1038" s="71"/>
      <c r="B1038" s="28"/>
      <c r="D1038" s="48"/>
      <c r="E1038" s="53"/>
      <c r="F1038" s="91"/>
      <c r="H1038" s="81"/>
      <c r="I1038" s="81"/>
      <c r="J1038" s="81"/>
      <c r="K1038" s="81"/>
      <c r="L1038" s="81"/>
      <c r="M1038" s="81"/>
      <c r="N1038" s="81"/>
      <c r="O1038" s="205"/>
    </row>
    <row r="1039" spans="1:15" s="25" customFormat="1">
      <c r="A1039" s="71"/>
      <c r="B1039" s="28"/>
      <c r="D1039" s="48"/>
      <c r="E1039" s="53"/>
      <c r="F1039" s="91"/>
      <c r="H1039" s="81"/>
      <c r="I1039" s="81"/>
      <c r="J1039" s="81"/>
      <c r="K1039" s="81"/>
      <c r="L1039" s="81"/>
      <c r="M1039" s="81"/>
      <c r="N1039" s="81"/>
      <c r="O1039" s="205"/>
    </row>
    <row r="1040" spans="1:15" s="25" customFormat="1">
      <c r="A1040" s="71"/>
      <c r="B1040" s="28"/>
      <c r="D1040" s="48"/>
      <c r="E1040" s="53"/>
      <c r="F1040" s="91"/>
      <c r="H1040" s="81"/>
      <c r="I1040" s="81"/>
      <c r="J1040" s="81"/>
      <c r="K1040" s="81"/>
      <c r="L1040" s="81"/>
      <c r="M1040" s="81"/>
      <c r="N1040" s="81"/>
      <c r="O1040" s="205"/>
    </row>
    <row r="1041" spans="1:15" s="25" customFormat="1">
      <c r="A1041" s="71"/>
      <c r="B1041" s="28"/>
      <c r="D1041" s="48"/>
      <c r="E1041" s="53"/>
      <c r="F1041" s="91"/>
      <c r="H1041" s="81"/>
      <c r="I1041" s="81"/>
      <c r="J1041" s="81"/>
      <c r="K1041" s="81"/>
      <c r="L1041" s="81"/>
      <c r="M1041" s="81"/>
      <c r="N1041" s="81"/>
      <c r="O1041" s="205"/>
    </row>
    <row r="1042" spans="1:15" s="25" customFormat="1">
      <c r="A1042" s="71"/>
      <c r="B1042" s="28"/>
      <c r="D1042" s="48"/>
      <c r="E1042" s="53"/>
      <c r="F1042" s="91"/>
      <c r="H1042" s="81"/>
      <c r="I1042" s="81"/>
      <c r="J1042" s="81"/>
      <c r="K1042" s="81"/>
      <c r="L1042" s="81"/>
      <c r="M1042" s="81"/>
      <c r="N1042" s="81"/>
      <c r="O1042" s="205"/>
    </row>
    <row r="1043" spans="1:15" s="25" customFormat="1">
      <c r="A1043" s="71"/>
      <c r="B1043" s="28"/>
      <c r="D1043" s="48"/>
      <c r="E1043" s="53"/>
      <c r="F1043" s="91"/>
      <c r="H1043" s="81"/>
      <c r="I1043" s="81"/>
      <c r="J1043" s="81"/>
      <c r="K1043" s="81"/>
      <c r="L1043" s="81"/>
      <c r="M1043" s="81"/>
      <c r="N1043" s="81"/>
      <c r="O1043" s="205"/>
    </row>
    <row r="1044" spans="1:15" s="25" customFormat="1">
      <c r="A1044" s="71"/>
      <c r="B1044" s="28"/>
      <c r="D1044" s="48"/>
      <c r="E1044" s="53"/>
      <c r="F1044" s="91"/>
      <c r="H1044" s="81"/>
      <c r="I1044" s="81"/>
      <c r="J1044" s="81"/>
      <c r="K1044" s="81"/>
      <c r="L1044" s="81"/>
      <c r="M1044" s="81"/>
      <c r="N1044" s="81"/>
      <c r="O1044" s="205"/>
    </row>
    <row r="1045" spans="1:15" s="25" customFormat="1">
      <c r="A1045" s="71"/>
      <c r="B1045" s="28"/>
      <c r="D1045" s="48"/>
      <c r="E1045" s="53"/>
      <c r="F1045" s="91"/>
      <c r="H1045" s="81"/>
      <c r="I1045" s="81"/>
      <c r="J1045" s="81"/>
      <c r="K1045" s="81"/>
      <c r="L1045" s="81"/>
      <c r="M1045" s="81"/>
      <c r="N1045" s="81"/>
      <c r="O1045" s="205"/>
    </row>
    <row r="1046" spans="1:15" s="25" customFormat="1">
      <c r="A1046" s="71"/>
      <c r="B1046" s="28"/>
      <c r="D1046" s="48"/>
      <c r="E1046" s="53"/>
      <c r="F1046" s="91"/>
      <c r="H1046" s="81"/>
      <c r="I1046" s="81"/>
      <c r="J1046" s="81"/>
      <c r="K1046" s="81"/>
      <c r="L1046" s="81"/>
      <c r="M1046" s="81"/>
      <c r="N1046" s="81"/>
      <c r="O1046" s="205"/>
    </row>
    <row r="1047" spans="1:15" s="25" customFormat="1">
      <c r="A1047" s="71"/>
      <c r="B1047" s="28"/>
      <c r="D1047" s="48"/>
      <c r="E1047" s="53"/>
      <c r="F1047" s="91"/>
      <c r="H1047" s="81"/>
      <c r="I1047" s="81"/>
      <c r="J1047" s="81"/>
      <c r="K1047" s="81"/>
      <c r="L1047" s="81"/>
      <c r="M1047" s="81"/>
      <c r="N1047" s="81"/>
      <c r="O1047" s="205"/>
    </row>
    <row r="1048" spans="1:15" s="25" customFormat="1">
      <c r="A1048" s="71"/>
      <c r="B1048" s="28"/>
      <c r="D1048" s="48"/>
      <c r="E1048" s="53"/>
      <c r="F1048" s="91"/>
      <c r="H1048" s="81"/>
      <c r="I1048" s="81"/>
      <c r="J1048" s="81"/>
      <c r="K1048" s="81"/>
      <c r="L1048" s="81"/>
      <c r="M1048" s="81"/>
      <c r="N1048" s="81"/>
      <c r="O1048" s="205"/>
    </row>
    <row r="1049" spans="1:15" s="25" customFormat="1">
      <c r="A1049" s="71"/>
      <c r="B1049" s="28"/>
      <c r="D1049" s="48"/>
      <c r="E1049" s="53"/>
      <c r="F1049" s="91"/>
      <c r="H1049" s="81"/>
      <c r="I1049" s="81"/>
      <c r="J1049" s="81"/>
      <c r="K1049" s="81"/>
      <c r="L1049" s="81"/>
      <c r="M1049" s="81"/>
      <c r="N1049" s="81"/>
      <c r="O1049" s="205"/>
    </row>
    <row r="1050" spans="1:15" s="25" customFormat="1">
      <c r="A1050" s="71"/>
      <c r="B1050" s="28"/>
      <c r="D1050" s="48"/>
      <c r="E1050" s="53"/>
      <c r="F1050" s="91"/>
      <c r="H1050" s="81"/>
      <c r="I1050" s="81"/>
      <c r="J1050" s="81"/>
      <c r="K1050" s="81"/>
      <c r="L1050" s="81"/>
      <c r="M1050" s="81"/>
      <c r="N1050" s="81"/>
      <c r="O1050" s="205"/>
    </row>
    <row r="1051" spans="1:15" s="25" customFormat="1">
      <c r="A1051" s="71"/>
      <c r="B1051" s="28"/>
      <c r="D1051" s="48"/>
      <c r="E1051" s="53"/>
      <c r="F1051" s="91"/>
      <c r="H1051" s="81"/>
      <c r="I1051" s="81"/>
      <c r="J1051" s="81"/>
      <c r="K1051" s="81"/>
      <c r="L1051" s="81"/>
      <c r="M1051" s="81"/>
      <c r="N1051" s="81"/>
      <c r="O1051" s="205"/>
    </row>
    <row r="1052" spans="1:15" s="25" customFormat="1">
      <c r="A1052" s="71"/>
      <c r="B1052" s="28"/>
      <c r="D1052" s="48"/>
      <c r="E1052" s="53"/>
      <c r="F1052" s="91"/>
      <c r="H1052" s="81"/>
      <c r="I1052" s="81"/>
      <c r="J1052" s="81"/>
      <c r="K1052" s="81"/>
      <c r="L1052" s="81"/>
      <c r="M1052" s="81"/>
      <c r="N1052" s="81"/>
      <c r="O1052" s="205"/>
    </row>
    <row r="1053" spans="1:15" s="25" customFormat="1">
      <c r="A1053" s="71"/>
      <c r="B1053" s="28"/>
      <c r="D1053" s="48"/>
      <c r="E1053" s="53"/>
      <c r="F1053" s="91"/>
      <c r="H1053" s="81"/>
      <c r="I1053" s="81"/>
      <c r="J1053" s="81"/>
      <c r="K1053" s="81"/>
      <c r="L1053" s="81"/>
      <c r="M1053" s="81"/>
      <c r="N1053" s="81"/>
      <c r="O1053" s="205"/>
    </row>
    <row r="1054" spans="1:15" s="25" customFormat="1">
      <c r="A1054" s="71"/>
      <c r="B1054" s="28"/>
      <c r="D1054" s="48"/>
      <c r="E1054" s="53"/>
      <c r="F1054" s="91"/>
      <c r="H1054" s="81"/>
      <c r="I1054" s="81"/>
      <c r="J1054" s="81"/>
      <c r="K1054" s="81"/>
      <c r="L1054" s="81"/>
      <c r="M1054" s="81"/>
      <c r="N1054" s="81"/>
      <c r="O1054" s="205"/>
    </row>
    <row r="1055" spans="1:15" s="25" customFormat="1">
      <c r="A1055" s="71"/>
      <c r="B1055" s="28"/>
      <c r="D1055" s="48"/>
      <c r="E1055" s="53"/>
      <c r="F1055" s="91"/>
      <c r="H1055" s="81"/>
      <c r="I1055" s="81"/>
      <c r="J1055" s="81"/>
      <c r="K1055" s="81"/>
      <c r="L1055" s="81"/>
      <c r="M1055" s="81"/>
      <c r="N1055" s="81"/>
      <c r="O1055" s="205"/>
    </row>
    <row r="1056" spans="1:15" s="25" customFormat="1">
      <c r="A1056" s="71"/>
      <c r="B1056" s="28"/>
      <c r="D1056" s="48"/>
      <c r="E1056" s="53"/>
      <c r="F1056" s="91"/>
      <c r="H1056" s="81"/>
      <c r="I1056" s="81"/>
      <c r="J1056" s="81"/>
      <c r="K1056" s="81"/>
      <c r="L1056" s="81"/>
      <c r="M1056" s="81"/>
      <c r="N1056" s="81"/>
      <c r="O1056" s="205"/>
    </row>
    <row r="1057" spans="1:15" s="25" customFormat="1">
      <c r="A1057" s="71"/>
      <c r="B1057" s="28"/>
      <c r="D1057" s="48"/>
      <c r="E1057" s="53"/>
      <c r="F1057" s="91"/>
      <c r="H1057" s="81"/>
      <c r="I1057" s="81"/>
      <c r="J1057" s="81"/>
      <c r="K1057" s="81"/>
      <c r="L1057" s="81"/>
      <c r="M1057" s="81"/>
      <c r="N1057" s="81"/>
      <c r="O1057" s="205"/>
    </row>
    <row r="1058" spans="1:15" s="25" customFormat="1">
      <c r="A1058" s="71"/>
      <c r="B1058" s="28"/>
      <c r="D1058" s="48"/>
      <c r="E1058" s="53"/>
      <c r="F1058" s="91"/>
      <c r="H1058" s="81"/>
      <c r="I1058" s="81"/>
      <c r="J1058" s="81"/>
      <c r="K1058" s="81"/>
      <c r="L1058" s="81"/>
      <c r="M1058" s="81"/>
      <c r="N1058" s="81"/>
      <c r="O1058" s="205"/>
    </row>
    <row r="1059" spans="1:15" s="25" customFormat="1">
      <c r="A1059" s="71"/>
      <c r="B1059" s="28"/>
      <c r="D1059" s="48"/>
      <c r="E1059" s="53"/>
      <c r="F1059" s="91"/>
      <c r="H1059" s="81"/>
      <c r="I1059" s="81"/>
      <c r="J1059" s="81"/>
      <c r="K1059" s="81"/>
      <c r="L1059" s="81"/>
      <c r="M1059" s="81"/>
      <c r="N1059" s="81"/>
      <c r="O1059" s="205"/>
    </row>
    <row r="1060" spans="1:15" s="25" customFormat="1">
      <c r="A1060" s="71"/>
      <c r="B1060" s="28"/>
      <c r="D1060" s="48"/>
      <c r="E1060" s="53"/>
      <c r="F1060" s="91"/>
      <c r="H1060" s="81"/>
      <c r="I1060" s="81"/>
      <c r="J1060" s="81"/>
      <c r="K1060" s="81"/>
      <c r="L1060" s="81"/>
      <c r="M1060" s="81"/>
      <c r="N1060" s="81"/>
      <c r="O1060" s="205"/>
    </row>
    <row r="1061" spans="1:15" s="25" customFormat="1">
      <c r="A1061" s="71"/>
      <c r="B1061" s="28"/>
      <c r="D1061" s="48"/>
      <c r="E1061" s="53"/>
      <c r="F1061" s="91"/>
      <c r="H1061" s="81"/>
      <c r="I1061" s="81"/>
      <c r="J1061" s="81"/>
      <c r="K1061" s="81"/>
      <c r="L1061" s="81"/>
      <c r="M1061" s="81"/>
      <c r="N1061" s="81"/>
      <c r="O1061" s="205"/>
    </row>
    <row r="1062" spans="1:15" s="25" customFormat="1">
      <c r="A1062" s="71"/>
      <c r="B1062" s="28"/>
      <c r="D1062" s="48"/>
      <c r="E1062" s="53"/>
      <c r="F1062" s="91"/>
      <c r="H1062" s="81"/>
      <c r="I1062" s="81"/>
      <c r="J1062" s="81"/>
      <c r="K1062" s="81"/>
      <c r="L1062" s="81"/>
      <c r="M1062" s="81"/>
      <c r="N1062" s="81"/>
      <c r="O1062" s="205"/>
    </row>
    <row r="1063" spans="1:15" s="25" customFormat="1">
      <c r="A1063" s="71"/>
      <c r="B1063" s="28"/>
      <c r="D1063" s="48"/>
      <c r="E1063" s="53"/>
      <c r="F1063" s="91"/>
      <c r="H1063" s="81"/>
      <c r="I1063" s="81"/>
      <c r="J1063" s="81"/>
      <c r="K1063" s="81"/>
      <c r="L1063" s="81"/>
      <c r="M1063" s="81"/>
      <c r="N1063" s="81"/>
      <c r="O1063" s="205"/>
    </row>
    <row r="1064" spans="1:15" s="25" customFormat="1">
      <c r="A1064" s="71"/>
      <c r="B1064" s="28"/>
      <c r="D1064" s="48"/>
      <c r="E1064" s="53"/>
      <c r="F1064" s="91"/>
      <c r="H1064" s="81"/>
      <c r="I1064" s="81"/>
      <c r="J1064" s="81"/>
      <c r="K1064" s="81"/>
      <c r="L1064" s="81"/>
      <c r="M1064" s="81"/>
      <c r="N1064" s="81"/>
      <c r="O1064" s="205"/>
    </row>
    <row r="1065" spans="1:15" s="25" customFormat="1">
      <c r="A1065" s="71"/>
      <c r="B1065" s="28"/>
      <c r="D1065" s="48"/>
      <c r="E1065" s="53"/>
      <c r="F1065" s="91"/>
      <c r="H1065" s="81"/>
      <c r="I1065" s="81"/>
      <c r="J1065" s="81"/>
      <c r="K1065" s="81"/>
      <c r="L1065" s="81"/>
      <c r="M1065" s="81"/>
      <c r="N1065" s="81"/>
      <c r="O1065" s="205"/>
    </row>
    <row r="1066" spans="1:15" s="25" customFormat="1">
      <c r="A1066" s="71"/>
      <c r="B1066" s="28"/>
      <c r="D1066" s="48"/>
      <c r="E1066" s="53"/>
      <c r="F1066" s="91"/>
      <c r="H1066" s="81"/>
      <c r="I1066" s="81"/>
      <c r="J1066" s="81"/>
      <c r="K1066" s="81"/>
      <c r="L1066" s="81"/>
      <c r="M1066" s="81"/>
      <c r="N1066" s="81"/>
      <c r="O1066" s="205"/>
    </row>
    <row r="1067" spans="1:15" s="25" customFormat="1">
      <c r="A1067" s="71"/>
      <c r="B1067" s="28"/>
      <c r="D1067" s="48"/>
      <c r="E1067" s="53"/>
      <c r="F1067" s="91"/>
      <c r="H1067" s="81"/>
      <c r="I1067" s="81"/>
      <c r="J1067" s="81"/>
      <c r="K1067" s="81"/>
      <c r="L1067" s="81"/>
      <c r="M1067" s="81"/>
      <c r="N1067" s="81"/>
      <c r="O1067" s="205"/>
    </row>
    <row r="1068" spans="1:15" s="25" customFormat="1">
      <c r="A1068" s="71"/>
      <c r="B1068" s="28"/>
      <c r="D1068" s="48"/>
      <c r="E1068" s="53"/>
      <c r="F1068" s="91"/>
      <c r="H1068" s="81"/>
      <c r="I1068" s="81"/>
      <c r="J1068" s="81"/>
      <c r="K1068" s="81"/>
      <c r="L1068" s="81"/>
      <c r="M1068" s="81"/>
      <c r="N1068" s="81"/>
      <c r="O1068" s="205"/>
    </row>
    <row r="1069" spans="1:15" s="25" customFormat="1">
      <c r="A1069" s="71"/>
      <c r="B1069" s="28"/>
      <c r="D1069" s="48"/>
      <c r="E1069" s="53"/>
      <c r="F1069" s="91"/>
      <c r="H1069" s="81"/>
      <c r="I1069" s="81"/>
      <c r="J1069" s="81"/>
      <c r="K1069" s="81"/>
      <c r="L1069" s="81"/>
      <c r="M1069" s="81"/>
      <c r="N1069" s="81"/>
      <c r="O1069" s="205"/>
    </row>
    <row r="1070" spans="1:15" s="25" customFormat="1">
      <c r="A1070" s="71"/>
      <c r="B1070" s="28"/>
      <c r="D1070" s="48"/>
      <c r="E1070" s="53"/>
      <c r="F1070" s="91"/>
      <c r="H1070" s="81"/>
      <c r="I1070" s="81"/>
      <c r="J1070" s="81"/>
      <c r="K1070" s="81"/>
      <c r="L1070" s="81"/>
      <c r="M1070" s="81"/>
      <c r="N1070" s="81"/>
      <c r="O1070" s="205"/>
    </row>
    <row r="1071" spans="1:15" s="25" customFormat="1">
      <c r="A1071" s="71"/>
      <c r="B1071" s="28"/>
      <c r="D1071" s="48"/>
      <c r="E1071" s="53"/>
      <c r="F1071" s="91"/>
      <c r="H1071" s="81"/>
      <c r="I1071" s="81"/>
      <c r="J1071" s="81"/>
      <c r="K1071" s="81"/>
      <c r="L1071" s="81"/>
      <c r="M1071" s="81"/>
      <c r="N1071" s="81"/>
      <c r="O1071" s="205"/>
    </row>
    <row r="1072" spans="1:15" s="25" customFormat="1">
      <c r="A1072" s="71"/>
      <c r="B1072" s="28"/>
      <c r="D1072" s="48"/>
      <c r="E1072" s="53"/>
      <c r="F1072" s="91"/>
      <c r="H1072" s="81"/>
      <c r="I1072" s="81"/>
      <c r="J1072" s="81"/>
      <c r="K1072" s="81"/>
      <c r="L1072" s="81"/>
      <c r="M1072" s="81"/>
      <c r="N1072" s="81"/>
      <c r="O1072" s="205"/>
    </row>
    <row r="1073" spans="1:15" s="25" customFormat="1">
      <c r="A1073" s="71"/>
      <c r="B1073" s="28"/>
      <c r="D1073" s="48"/>
      <c r="E1073" s="53"/>
      <c r="F1073" s="91"/>
      <c r="H1073" s="81"/>
      <c r="I1073" s="81"/>
      <c r="J1073" s="81"/>
      <c r="K1073" s="81"/>
      <c r="L1073" s="81"/>
      <c r="M1073" s="81"/>
      <c r="N1073" s="81"/>
      <c r="O1073" s="205"/>
    </row>
    <row r="1074" spans="1:15" s="25" customFormat="1">
      <c r="A1074" s="71"/>
      <c r="B1074" s="28"/>
      <c r="D1074" s="48"/>
      <c r="E1074" s="53"/>
      <c r="F1074" s="91"/>
      <c r="H1074" s="81"/>
      <c r="I1074" s="81"/>
      <c r="J1074" s="81"/>
      <c r="K1074" s="81"/>
      <c r="L1074" s="81"/>
      <c r="M1074" s="81"/>
      <c r="N1074" s="81"/>
      <c r="O1074" s="205"/>
    </row>
    <row r="1075" spans="1:15" s="25" customFormat="1">
      <c r="A1075" s="71"/>
      <c r="B1075" s="28"/>
      <c r="D1075" s="48"/>
      <c r="E1075" s="53"/>
      <c r="F1075" s="91"/>
      <c r="H1075" s="81"/>
      <c r="I1075" s="81"/>
      <c r="J1075" s="81"/>
      <c r="K1075" s="81"/>
      <c r="L1075" s="81"/>
      <c r="M1075" s="81"/>
      <c r="N1075" s="81"/>
      <c r="O1075" s="205"/>
    </row>
    <row r="1076" spans="1:15" s="25" customFormat="1">
      <c r="A1076" s="71"/>
      <c r="B1076" s="28"/>
      <c r="D1076" s="48"/>
      <c r="E1076" s="53"/>
      <c r="F1076" s="91"/>
      <c r="H1076" s="81"/>
      <c r="I1076" s="81"/>
      <c r="J1076" s="81"/>
      <c r="K1076" s="81"/>
      <c r="L1076" s="81"/>
      <c r="M1076" s="81"/>
      <c r="N1076" s="81"/>
      <c r="O1076" s="205"/>
    </row>
    <row r="1077" spans="1:15" s="25" customFormat="1">
      <c r="A1077" s="71"/>
      <c r="B1077" s="28"/>
      <c r="D1077" s="48"/>
      <c r="E1077" s="53"/>
      <c r="F1077" s="91"/>
      <c r="H1077" s="81"/>
      <c r="I1077" s="81"/>
      <c r="J1077" s="81"/>
      <c r="K1077" s="81"/>
      <c r="L1077" s="81"/>
      <c r="M1077" s="81"/>
      <c r="N1077" s="81"/>
      <c r="O1077" s="205"/>
    </row>
    <row r="1078" spans="1:15" s="25" customFormat="1">
      <c r="A1078" s="71"/>
      <c r="B1078" s="28"/>
      <c r="D1078" s="48"/>
      <c r="E1078" s="53"/>
      <c r="F1078" s="91"/>
      <c r="H1078" s="81"/>
      <c r="I1078" s="81"/>
      <c r="J1078" s="81"/>
      <c r="K1078" s="81"/>
      <c r="L1078" s="81"/>
      <c r="M1078" s="81"/>
      <c r="N1078" s="81"/>
      <c r="O1078" s="205"/>
    </row>
    <row r="1079" spans="1:15" s="25" customFormat="1">
      <c r="A1079" s="71"/>
      <c r="B1079" s="28"/>
      <c r="D1079" s="48"/>
      <c r="E1079" s="53"/>
      <c r="F1079" s="91"/>
      <c r="H1079" s="81"/>
      <c r="I1079" s="81"/>
      <c r="J1079" s="81"/>
      <c r="K1079" s="81"/>
      <c r="L1079" s="81"/>
      <c r="M1079" s="81"/>
      <c r="N1079" s="81"/>
      <c r="O1079" s="205"/>
    </row>
    <row r="1080" spans="1:15" s="25" customFormat="1">
      <c r="A1080" s="71"/>
      <c r="B1080" s="28"/>
      <c r="D1080" s="48"/>
      <c r="E1080" s="53"/>
      <c r="F1080" s="91"/>
      <c r="H1080" s="81"/>
      <c r="I1080" s="81"/>
      <c r="J1080" s="81"/>
      <c r="K1080" s="81"/>
      <c r="L1080" s="81"/>
      <c r="M1080" s="81"/>
      <c r="N1080" s="81"/>
      <c r="O1080" s="205"/>
    </row>
    <row r="1081" spans="1:15" s="25" customFormat="1">
      <c r="A1081" s="71"/>
      <c r="B1081" s="28"/>
      <c r="D1081" s="48"/>
      <c r="E1081" s="53"/>
      <c r="F1081" s="91"/>
      <c r="H1081" s="81"/>
      <c r="I1081" s="81"/>
      <c r="J1081" s="81"/>
      <c r="K1081" s="81"/>
      <c r="L1081" s="81"/>
      <c r="M1081" s="81"/>
      <c r="N1081" s="81"/>
      <c r="O1081" s="205"/>
    </row>
    <row r="1082" spans="1:15" s="25" customFormat="1">
      <c r="A1082" s="71"/>
      <c r="B1082" s="28"/>
      <c r="D1082" s="48"/>
      <c r="E1082" s="53"/>
      <c r="F1082" s="91"/>
      <c r="H1082" s="81"/>
      <c r="I1082" s="81"/>
      <c r="J1082" s="81"/>
      <c r="K1082" s="81"/>
      <c r="L1082" s="81"/>
      <c r="M1082" s="81"/>
      <c r="N1082" s="81"/>
      <c r="O1082" s="205"/>
    </row>
    <row r="1083" spans="1:15" s="25" customFormat="1">
      <c r="A1083" s="71"/>
      <c r="B1083" s="28"/>
      <c r="D1083" s="48"/>
      <c r="E1083" s="53"/>
      <c r="F1083" s="91"/>
      <c r="H1083" s="81"/>
      <c r="I1083" s="81"/>
      <c r="J1083" s="81"/>
      <c r="K1083" s="81"/>
      <c r="L1083" s="81"/>
      <c r="M1083" s="81"/>
      <c r="N1083" s="81"/>
      <c r="O1083" s="205"/>
    </row>
    <row r="1084" spans="1:15" s="25" customFormat="1">
      <c r="A1084" s="71"/>
      <c r="B1084" s="28"/>
      <c r="D1084" s="48"/>
      <c r="E1084" s="53"/>
      <c r="F1084" s="91"/>
      <c r="H1084" s="81"/>
      <c r="I1084" s="81"/>
      <c r="J1084" s="81"/>
      <c r="K1084" s="81"/>
      <c r="L1084" s="81"/>
      <c r="M1084" s="81"/>
      <c r="N1084" s="81"/>
      <c r="O1084" s="205"/>
    </row>
    <row r="1085" spans="1:15" s="25" customFormat="1">
      <c r="A1085" s="71"/>
      <c r="B1085" s="28"/>
      <c r="D1085" s="48"/>
      <c r="E1085" s="53"/>
      <c r="F1085" s="91"/>
      <c r="H1085" s="81"/>
      <c r="I1085" s="81"/>
      <c r="J1085" s="81"/>
      <c r="K1085" s="81"/>
      <c r="L1085" s="81"/>
      <c r="M1085" s="81"/>
      <c r="N1085" s="81"/>
      <c r="O1085" s="205"/>
    </row>
    <row r="1086" spans="1:15" s="25" customFormat="1">
      <c r="A1086" s="71"/>
      <c r="B1086" s="28"/>
      <c r="D1086" s="48"/>
      <c r="E1086" s="53"/>
      <c r="F1086" s="91"/>
      <c r="H1086" s="81"/>
      <c r="I1086" s="81"/>
      <c r="J1086" s="81"/>
      <c r="K1086" s="81"/>
      <c r="L1086" s="81"/>
      <c r="M1086" s="81"/>
      <c r="N1086" s="81"/>
      <c r="O1086" s="205"/>
    </row>
    <row r="1087" spans="1:15" s="25" customFormat="1">
      <c r="A1087" s="71"/>
      <c r="B1087" s="28"/>
      <c r="D1087" s="48"/>
      <c r="E1087" s="53"/>
      <c r="F1087" s="91"/>
      <c r="H1087" s="81"/>
      <c r="I1087" s="81"/>
      <c r="J1087" s="81"/>
      <c r="K1087" s="81"/>
      <c r="L1087" s="81"/>
      <c r="M1087" s="81"/>
      <c r="N1087" s="81"/>
      <c r="O1087" s="205"/>
    </row>
    <row r="1088" spans="1:15" s="25" customFormat="1">
      <c r="A1088" s="71"/>
      <c r="B1088" s="28"/>
      <c r="D1088" s="48"/>
      <c r="E1088" s="53"/>
      <c r="F1088" s="91"/>
      <c r="H1088" s="81"/>
      <c r="I1088" s="81"/>
      <c r="J1088" s="81"/>
      <c r="K1088" s="81"/>
      <c r="L1088" s="81"/>
      <c r="M1088" s="81"/>
      <c r="N1088" s="81"/>
      <c r="O1088" s="205"/>
    </row>
    <row r="1089" spans="1:15" s="25" customFormat="1">
      <c r="A1089" s="71"/>
      <c r="B1089" s="28"/>
      <c r="D1089" s="48"/>
      <c r="E1089" s="53"/>
      <c r="F1089" s="91"/>
      <c r="H1089" s="81"/>
      <c r="I1089" s="81"/>
      <c r="J1089" s="81"/>
      <c r="K1089" s="81"/>
      <c r="L1089" s="81"/>
      <c r="M1089" s="81"/>
      <c r="N1089" s="81"/>
      <c r="O1089" s="205"/>
    </row>
    <row r="1090" spans="1:15" s="25" customFormat="1">
      <c r="A1090" s="71"/>
      <c r="B1090" s="28"/>
      <c r="D1090" s="48"/>
      <c r="E1090" s="53"/>
      <c r="F1090" s="91"/>
      <c r="H1090" s="81"/>
      <c r="I1090" s="81"/>
      <c r="J1090" s="81"/>
      <c r="K1090" s="81"/>
      <c r="L1090" s="81"/>
      <c r="M1090" s="81"/>
      <c r="N1090" s="81"/>
      <c r="O1090" s="205"/>
    </row>
    <row r="1091" spans="1:15" s="25" customFormat="1">
      <c r="A1091" s="71"/>
      <c r="B1091" s="28"/>
      <c r="D1091" s="48"/>
      <c r="E1091" s="53"/>
      <c r="F1091" s="91"/>
      <c r="H1091" s="81"/>
      <c r="I1091" s="81"/>
      <c r="J1091" s="81"/>
      <c r="K1091" s="81"/>
      <c r="L1091" s="81"/>
      <c r="M1091" s="81"/>
      <c r="N1091" s="81"/>
      <c r="O1091" s="205"/>
    </row>
    <row r="1092" spans="1:15" s="25" customFormat="1">
      <c r="A1092" s="71"/>
      <c r="B1092" s="28"/>
      <c r="D1092" s="48"/>
      <c r="E1092" s="53"/>
      <c r="F1092" s="91"/>
      <c r="H1092" s="81"/>
      <c r="I1092" s="81"/>
      <c r="J1092" s="81"/>
      <c r="K1092" s="81"/>
      <c r="L1092" s="81"/>
      <c r="M1092" s="81"/>
      <c r="N1092" s="81"/>
      <c r="O1092" s="205"/>
    </row>
    <row r="1093" spans="1:15" s="25" customFormat="1">
      <c r="A1093" s="71"/>
      <c r="B1093" s="28"/>
      <c r="D1093" s="48"/>
      <c r="E1093" s="53"/>
      <c r="F1093" s="91"/>
      <c r="H1093" s="81"/>
      <c r="I1093" s="81"/>
      <c r="J1093" s="81"/>
      <c r="K1093" s="81"/>
      <c r="L1093" s="81"/>
      <c r="M1093" s="81"/>
      <c r="N1093" s="81"/>
      <c r="O1093" s="205"/>
    </row>
    <row r="1094" spans="1:15" s="25" customFormat="1">
      <c r="A1094" s="71"/>
      <c r="B1094" s="28"/>
      <c r="D1094" s="48"/>
      <c r="E1094" s="53"/>
      <c r="F1094" s="91"/>
      <c r="H1094" s="81"/>
      <c r="I1094" s="81"/>
      <c r="J1094" s="81"/>
      <c r="K1094" s="81"/>
      <c r="L1094" s="81"/>
      <c r="M1094" s="81"/>
      <c r="N1094" s="81"/>
      <c r="O1094" s="205"/>
    </row>
    <row r="1095" spans="1:15" s="25" customFormat="1">
      <c r="A1095" s="71"/>
      <c r="B1095" s="28"/>
      <c r="D1095" s="48"/>
      <c r="E1095" s="53"/>
      <c r="F1095" s="91"/>
      <c r="H1095" s="81"/>
      <c r="I1095" s="81"/>
      <c r="J1095" s="81"/>
      <c r="K1095" s="81"/>
      <c r="L1095" s="81"/>
      <c r="M1095" s="81"/>
      <c r="N1095" s="81"/>
      <c r="O1095" s="205"/>
    </row>
    <row r="1096" spans="1:15" s="25" customFormat="1">
      <c r="A1096" s="71"/>
      <c r="B1096" s="28"/>
      <c r="D1096" s="48"/>
      <c r="E1096" s="53"/>
      <c r="F1096" s="91"/>
      <c r="H1096" s="81"/>
      <c r="I1096" s="81"/>
      <c r="J1096" s="81"/>
      <c r="K1096" s="81"/>
      <c r="L1096" s="81"/>
      <c r="M1096" s="81"/>
      <c r="N1096" s="81"/>
      <c r="O1096" s="205"/>
    </row>
    <row r="1097" spans="1:15" s="25" customFormat="1">
      <c r="A1097" s="71"/>
      <c r="B1097" s="28"/>
      <c r="D1097" s="48"/>
      <c r="E1097" s="53"/>
      <c r="F1097" s="91"/>
      <c r="H1097" s="81"/>
      <c r="I1097" s="81"/>
      <c r="J1097" s="81"/>
      <c r="K1097" s="81"/>
      <c r="L1097" s="81"/>
      <c r="M1097" s="81"/>
      <c r="N1097" s="81"/>
      <c r="O1097" s="205"/>
    </row>
    <row r="1098" spans="1:15" s="25" customFormat="1">
      <c r="A1098" s="71"/>
      <c r="B1098" s="28"/>
      <c r="D1098" s="48"/>
      <c r="E1098" s="53"/>
      <c r="F1098" s="91"/>
      <c r="H1098" s="81"/>
      <c r="I1098" s="81"/>
      <c r="J1098" s="81"/>
      <c r="K1098" s="81"/>
      <c r="L1098" s="81"/>
      <c r="M1098" s="81"/>
      <c r="N1098" s="81"/>
      <c r="O1098" s="205"/>
    </row>
    <row r="1099" spans="1:15" s="25" customFormat="1">
      <c r="A1099" s="71"/>
      <c r="B1099" s="28"/>
      <c r="D1099" s="48"/>
      <c r="E1099" s="53"/>
      <c r="F1099" s="91"/>
      <c r="H1099" s="81"/>
      <c r="I1099" s="81"/>
      <c r="J1099" s="81"/>
      <c r="K1099" s="81"/>
      <c r="L1099" s="81"/>
      <c r="M1099" s="81"/>
      <c r="N1099" s="81"/>
      <c r="O1099" s="205"/>
    </row>
    <row r="1100" spans="1:15" s="25" customFormat="1">
      <c r="A1100" s="71"/>
      <c r="B1100" s="28"/>
      <c r="D1100" s="48"/>
      <c r="E1100" s="53"/>
      <c r="F1100" s="91"/>
      <c r="H1100" s="81"/>
      <c r="I1100" s="81"/>
      <c r="J1100" s="81"/>
      <c r="K1100" s="81"/>
      <c r="L1100" s="81"/>
      <c r="M1100" s="81"/>
      <c r="N1100" s="81"/>
      <c r="O1100" s="205"/>
    </row>
    <row r="1101" spans="1:15" s="25" customFormat="1">
      <c r="A1101" s="71"/>
      <c r="B1101" s="28"/>
      <c r="D1101" s="48"/>
      <c r="E1101" s="53"/>
      <c r="F1101" s="91"/>
      <c r="H1101" s="81"/>
      <c r="I1101" s="81"/>
      <c r="J1101" s="81"/>
      <c r="K1101" s="81"/>
      <c r="L1101" s="81"/>
      <c r="M1101" s="81"/>
      <c r="N1101" s="81"/>
      <c r="O1101" s="205"/>
    </row>
    <row r="1102" spans="1:15" s="25" customFormat="1">
      <c r="A1102" s="71"/>
      <c r="B1102" s="28"/>
      <c r="D1102" s="48"/>
      <c r="E1102" s="53"/>
      <c r="F1102" s="91"/>
      <c r="H1102" s="81"/>
      <c r="I1102" s="81"/>
      <c r="J1102" s="81"/>
      <c r="K1102" s="81"/>
      <c r="L1102" s="81"/>
      <c r="M1102" s="81"/>
      <c r="N1102" s="81"/>
      <c r="O1102" s="205"/>
    </row>
    <row r="1103" spans="1:15" s="25" customFormat="1">
      <c r="A1103" s="71"/>
      <c r="B1103" s="28"/>
      <c r="D1103" s="48"/>
      <c r="E1103" s="53"/>
      <c r="F1103" s="91"/>
      <c r="H1103" s="81"/>
      <c r="I1103" s="81"/>
      <c r="J1103" s="81"/>
      <c r="K1103" s="81"/>
      <c r="L1103" s="81"/>
      <c r="M1103" s="81"/>
      <c r="N1103" s="81"/>
      <c r="O1103" s="205"/>
    </row>
    <row r="1104" spans="1:15" s="25" customFormat="1">
      <c r="A1104" s="71"/>
      <c r="B1104" s="28"/>
      <c r="D1104" s="48"/>
      <c r="E1104" s="53"/>
      <c r="F1104" s="91"/>
      <c r="H1104" s="81"/>
      <c r="I1104" s="81"/>
      <c r="J1104" s="81"/>
      <c r="K1104" s="81"/>
      <c r="L1104" s="81"/>
      <c r="M1104" s="81"/>
      <c r="N1104" s="81"/>
      <c r="O1104" s="205"/>
    </row>
    <row r="1105" spans="1:15" s="25" customFormat="1">
      <c r="A1105" s="71"/>
      <c r="B1105" s="28"/>
      <c r="D1105" s="48"/>
      <c r="E1105" s="53"/>
      <c r="F1105" s="91"/>
      <c r="H1105" s="81"/>
      <c r="I1105" s="81"/>
      <c r="J1105" s="81"/>
      <c r="K1105" s="81"/>
      <c r="L1105" s="81"/>
      <c r="M1105" s="81"/>
      <c r="N1105" s="81"/>
      <c r="O1105" s="205"/>
    </row>
    <row r="1106" spans="1:15" s="25" customFormat="1">
      <c r="A1106" s="71"/>
      <c r="B1106" s="28"/>
      <c r="D1106" s="48"/>
      <c r="E1106" s="53"/>
      <c r="F1106" s="91"/>
      <c r="H1106" s="81"/>
      <c r="I1106" s="81"/>
      <c r="J1106" s="81"/>
      <c r="K1106" s="81"/>
      <c r="L1106" s="81"/>
      <c r="M1106" s="81"/>
      <c r="N1106" s="81"/>
      <c r="O1106" s="205"/>
    </row>
    <row r="1107" spans="1:15" s="25" customFormat="1">
      <c r="A1107" s="71"/>
      <c r="B1107" s="28"/>
      <c r="D1107" s="48"/>
      <c r="E1107" s="53"/>
      <c r="F1107" s="91"/>
      <c r="H1107" s="81"/>
      <c r="I1107" s="81"/>
      <c r="J1107" s="81"/>
      <c r="K1107" s="81"/>
      <c r="L1107" s="81"/>
      <c r="M1107" s="81"/>
      <c r="N1107" s="81"/>
      <c r="O1107" s="205"/>
    </row>
    <row r="1108" spans="1:15" s="25" customFormat="1">
      <c r="A1108" s="71"/>
      <c r="B1108" s="28"/>
      <c r="D1108" s="48"/>
      <c r="E1108" s="53"/>
      <c r="F1108" s="91"/>
      <c r="H1108" s="81"/>
      <c r="I1108" s="81"/>
      <c r="J1108" s="81"/>
      <c r="K1108" s="81"/>
      <c r="L1108" s="81"/>
      <c r="M1108" s="81"/>
      <c r="N1108" s="81"/>
      <c r="O1108" s="205"/>
    </row>
    <row r="1109" spans="1:15" s="25" customFormat="1">
      <c r="A1109" s="71"/>
      <c r="B1109" s="28"/>
      <c r="D1109" s="48"/>
      <c r="E1109" s="53"/>
      <c r="F1109" s="91"/>
      <c r="H1109" s="81"/>
      <c r="I1109" s="81"/>
      <c r="J1109" s="81"/>
      <c r="K1109" s="81"/>
      <c r="L1109" s="81"/>
      <c r="M1109" s="81"/>
      <c r="N1109" s="81"/>
      <c r="O1109" s="205"/>
    </row>
    <row r="1110" spans="1:15" s="25" customFormat="1">
      <c r="A1110" s="71"/>
      <c r="B1110" s="28"/>
      <c r="D1110" s="48"/>
      <c r="E1110" s="53"/>
      <c r="F1110" s="91"/>
      <c r="H1110" s="81"/>
      <c r="I1110" s="81"/>
      <c r="J1110" s="81"/>
      <c r="K1110" s="81"/>
      <c r="L1110" s="81"/>
      <c r="M1110" s="81"/>
      <c r="N1110" s="81"/>
      <c r="O1110" s="205"/>
    </row>
    <row r="1111" spans="1:15" s="25" customFormat="1">
      <c r="A1111" s="71"/>
      <c r="B1111" s="28"/>
      <c r="D1111" s="48"/>
      <c r="E1111" s="53"/>
      <c r="F1111" s="91"/>
      <c r="H1111" s="81"/>
      <c r="I1111" s="81"/>
      <c r="J1111" s="81"/>
      <c r="K1111" s="81"/>
      <c r="L1111" s="81"/>
      <c r="M1111" s="81"/>
      <c r="N1111" s="81"/>
      <c r="O1111" s="205"/>
    </row>
    <row r="1112" spans="1:15" s="25" customFormat="1">
      <c r="A1112" s="71"/>
      <c r="B1112" s="28"/>
      <c r="D1112" s="48"/>
      <c r="E1112" s="53"/>
      <c r="F1112" s="91"/>
      <c r="H1112" s="81"/>
      <c r="I1112" s="81"/>
      <c r="J1112" s="81"/>
      <c r="K1112" s="81"/>
      <c r="L1112" s="81"/>
      <c r="M1112" s="81"/>
      <c r="N1112" s="81"/>
      <c r="O1112" s="205"/>
    </row>
    <row r="1113" spans="1:15" s="25" customFormat="1">
      <c r="A1113" s="71"/>
      <c r="B1113" s="28"/>
      <c r="D1113" s="48"/>
      <c r="E1113" s="53"/>
      <c r="F1113" s="91"/>
      <c r="H1113" s="81"/>
      <c r="I1113" s="81"/>
      <c r="J1113" s="81"/>
      <c r="K1113" s="81"/>
      <c r="L1113" s="81"/>
      <c r="M1113" s="81"/>
      <c r="N1113" s="81"/>
      <c r="O1113" s="205"/>
    </row>
    <row r="1114" spans="1:15" s="25" customFormat="1">
      <c r="A1114" s="71"/>
      <c r="B1114" s="28"/>
      <c r="D1114" s="48"/>
      <c r="E1114" s="53"/>
      <c r="F1114" s="91"/>
      <c r="H1114" s="81"/>
      <c r="I1114" s="81"/>
      <c r="J1114" s="81"/>
      <c r="K1114" s="81"/>
      <c r="L1114" s="81"/>
      <c r="M1114" s="81"/>
      <c r="N1114" s="81"/>
      <c r="O1114" s="205"/>
    </row>
    <row r="1115" spans="1:15" s="25" customFormat="1">
      <c r="A1115" s="71"/>
      <c r="B1115" s="28"/>
      <c r="D1115" s="48"/>
      <c r="E1115" s="53"/>
      <c r="F1115" s="91"/>
      <c r="H1115" s="81"/>
      <c r="I1115" s="81"/>
      <c r="J1115" s="81"/>
      <c r="K1115" s="81"/>
      <c r="L1115" s="81"/>
      <c r="M1115" s="81"/>
      <c r="N1115" s="81"/>
      <c r="O1115" s="205"/>
    </row>
    <row r="1116" spans="1:15" s="25" customFormat="1">
      <c r="A1116" s="71"/>
      <c r="B1116" s="28"/>
      <c r="D1116" s="48"/>
      <c r="E1116" s="53"/>
      <c r="F1116" s="91"/>
      <c r="H1116" s="81"/>
      <c r="I1116" s="81"/>
      <c r="J1116" s="81"/>
      <c r="K1116" s="81"/>
      <c r="L1116" s="81"/>
      <c r="M1116" s="81"/>
      <c r="N1116" s="81"/>
      <c r="O1116" s="205"/>
    </row>
    <row r="1117" spans="1:15" s="25" customFormat="1">
      <c r="A1117" s="71"/>
      <c r="B1117" s="28"/>
      <c r="D1117" s="48"/>
      <c r="E1117" s="53"/>
      <c r="F1117" s="91"/>
      <c r="H1117" s="81"/>
      <c r="I1117" s="81"/>
      <c r="J1117" s="81"/>
      <c r="K1117" s="81"/>
      <c r="L1117" s="81"/>
      <c r="M1117" s="81"/>
      <c r="N1117" s="81"/>
      <c r="O1117" s="205"/>
    </row>
    <row r="1118" spans="1:15" s="25" customFormat="1">
      <c r="A1118" s="71"/>
      <c r="B1118" s="28"/>
      <c r="D1118" s="48"/>
      <c r="E1118" s="53"/>
      <c r="F1118" s="91"/>
      <c r="H1118" s="81"/>
      <c r="I1118" s="81"/>
      <c r="J1118" s="81"/>
      <c r="K1118" s="81"/>
      <c r="L1118" s="81"/>
      <c r="M1118" s="81"/>
      <c r="N1118" s="81"/>
      <c r="O1118" s="205"/>
    </row>
    <row r="1119" spans="1:15" s="25" customFormat="1">
      <c r="A1119" s="71"/>
      <c r="B1119" s="28"/>
      <c r="D1119" s="48"/>
      <c r="E1119" s="53"/>
      <c r="F1119" s="91"/>
      <c r="H1119" s="81"/>
      <c r="I1119" s="81"/>
      <c r="J1119" s="81"/>
      <c r="K1119" s="81"/>
      <c r="L1119" s="81"/>
      <c r="M1119" s="81"/>
      <c r="N1119" s="81"/>
      <c r="O1119" s="205"/>
    </row>
    <row r="1120" spans="1:15" s="25" customFormat="1">
      <c r="A1120" s="71"/>
      <c r="B1120" s="28"/>
      <c r="D1120" s="48"/>
      <c r="E1120" s="53"/>
      <c r="F1120" s="91"/>
      <c r="H1120" s="81"/>
      <c r="I1120" s="81"/>
      <c r="J1120" s="81"/>
      <c r="K1120" s="81"/>
      <c r="L1120" s="81"/>
      <c r="M1120" s="81"/>
      <c r="N1120" s="81"/>
      <c r="O1120" s="205"/>
    </row>
    <row r="1121" spans="1:15" s="25" customFormat="1">
      <c r="A1121" s="71"/>
      <c r="B1121" s="28"/>
      <c r="D1121" s="48"/>
      <c r="E1121" s="53"/>
      <c r="F1121" s="91"/>
      <c r="H1121" s="81"/>
      <c r="I1121" s="81"/>
      <c r="J1121" s="81"/>
      <c r="K1121" s="81"/>
      <c r="L1121" s="81"/>
      <c r="M1121" s="81"/>
      <c r="N1121" s="81"/>
      <c r="O1121" s="205"/>
    </row>
    <row r="1122" spans="1:15" s="25" customFormat="1">
      <c r="A1122" s="71"/>
      <c r="B1122" s="28"/>
      <c r="D1122" s="48"/>
      <c r="E1122" s="53"/>
      <c r="F1122" s="91"/>
      <c r="H1122" s="81"/>
      <c r="I1122" s="81"/>
      <c r="J1122" s="81"/>
      <c r="K1122" s="81"/>
      <c r="L1122" s="81"/>
      <c r="M1122" s="81"/>
      <c r="N1122" s="81"/>
      <c r="O1122" s="205"/>
    </row>
    <row r="1123" spans="1:15" s="25" customFormat="1">
      <c r="A1123" s="71"/>
      <c r="B1123" s="28"/>
      <c r="D1123" s="48"/>
      <c r="E1123" s="53"/>
      <c r="F1123" s="91"/>
      <c r="H1123" s="81"/>
      <c r="I1123" s="81"/>
      <c r="J1123" s="81"/>
      <c r="K1123" s="81"/>
      <c r="L1123" s="81"/>
      <c r="M1123" s="81"/>
      <c r="N1123" s="81"/>
      <c r="O1123" s="205"/>
    </row>
    <row r="1124" spans="1:15" s="25" customFormat="1">
      <c r="A1124" s="71"/>
      <c r="B1124" s="28"/>
      <c r="D1124" s="48"/>
      <c r="E1124" s="53"/>
      <c r="F1124" s="91"/>
      <c r="H1124" s="81"/>
      <c r="I1124" s="81"/>
      <c r="J1124" s="81"/>
      <c r="K1124" s="81"/>
      <c r="L1124" s="81"/>
      <c r="M1124" s="81"/>
      <c r="N1124" s="81"/>
      <c r="O1124" s="205"/>
    </row>
    <row r="1125" spans="1:15" s="25" customFormat="1">
      <c r="A1125" s="71"/>
      <c r="B1125" s="28"/>
      <c r="D1125" s="48"/>
      <c r="E1125" s="53"/>
      <c r="F1125" s="91"/>
      <c r="H1125" s="81"/>
      <c r="I1125" s="81"/>
      <c r="J1125" s="81"/>
      <c r="K1125" s="81"/>
      <c r="L1125" s="81"/>
      <c r="M1125" s="81"/>
      <c r="N1125" s="81"/>
      <c r="O1125" s="205"/>
    </row>
    <row r="1126" spans="1:15" s="25" customFormat="1">
      <c r="A1126" s="71"/>
      <c r="B1126" s="28"/>
      <c r="D1126" s="48"/>
      <c r="E1126" s="53"/>
      <c r="F1126" s="91"/>
      <c r="H1126" s="81"/>
      <c r="I1126" s="81"/>
      <c r="J1126" s="81"/>
      <c r="K1126" s="81"/>
      <c r="L1126" s="81"/>
      <c r="M1126" s="81"/>
      <c r="N1126" s="81"/>
      <c r="O1126" s="205"/>
    </row>
    <row r="1127" spans="1:15" s="25" customFormat="1">
      <c r="A1127" s="71"/>
      <c r="B1127" s="28"/>
      <c r="D1127" s="48"/>
      <c r="E1127" s="53"/>
      <c r="F1127" s="91"/>
      <c r="H1127" s="81"/>
      <c r="I1127" s="81"/>
      <c r="J1127" s="81"/>
      <c r="K1127" s="81"/>
      <c r="L1127" s="81"/>
      <c r="M1127" s="81"/>
      <c r="N1127" s="81"/>
      <c r="O1127" s="205"/>
    </row>
    <row r="1128" spans="1:15" s="25" customFormat="1">
      <c r="A1128" s="71"/>
      <c r="B1128" s="28"/>
      <c r="D1128" s="48"/>
      <c r="E1128" s="53"/>
      <c r="F1128" s="91"/>
      <c r="H1128" s="81"/>
      <c r="I1128" s="81"/>
      <c r="J1128" s="81"/>
      <c r="K1128" s="81"/>
      <c r="L1128" s="81"/>
      <c r="M1128" s="81"/>
      <c r="N1128" s="81"/>
      <c r="O1128" s="205"/>
    </row>
    <row r="1129" spans="1:15" s="25" customFormat="1">
      <c r="A1129" s="71"/>
      <c r="B1129" s="28"/>
      <c r="D1129" s="48"/>
      <c r="E1129" s="53"/>
      <c r="F1129" s="91"/>
      <c r="H1129" s="81"/>
      <c r="I1129" s="81"/>
      <c r="J1129" s="81"/>
      <c r="K1129" s="81"/>
      <c r="L1129" s="81"/>
      <c r="M1129" s="81"/>
      <c r="N1129" s="81"/>
      <c r="O1129" s="205"/>
    </row>
    <row r="1130" spans="1:15" s="25" customFormat="1">
      <c r="A1130" s="71"/>
      <c r="B1130" s="28"/>
      <c r="D1130" s="48"/>
      <c r="E1130" s="53"/>
      <c r="F1130" s="91"/>
      <c r="H1130" s="81"/>
      <c r="I1130" s="81"/>
      <c r="J1130" s="81"/>
      <c r="K1130" s="81"/>
      <c r="L1130" s="81"/>
      <c r="M1130" s="81"/>
      <c r="N1130" s="81"/>
      <c r="O1130" s="205"/>
    </row>
    <row r="1131" spans="1:15" s="25" customFormat="1">
      <c r="A1131" s="71"/>
      <c r="B1131" s="28"/>
      <c r="D1131" s="48"/>
      <c r="E1131" s="53"/>
      <c r="F1131" s="91"/>
      <c r="H1131" s="81"/>
      <c r="I1131" s="81"/>
      <c r="J1131" s="81"/>
      <c r="K1131" s="81"/>
      <c r="L1131" s="81"/>
      <c r="M1131" s="81"/>
      <c r="N1131" s="81"/>
      <c r="O1131" s="205"/>
    </row>
    <row r="1132" spans="1:15" s="25" customFormat="1">
      <c r="A1132" s="71"/>
      <c r="B1132" s="28"/>
      <c r="D1132" s="48"/>
      <c r="E1132" s="53"/>
      <c r="F1132" s="91"/>
      <c r="H1132" s="81"/>
      <c r="I1132" s="81"/>
      <c r="J1132" s="81"/>
      <c r="K1132" s="81"/>
      <c r="L1132" s="81"/>
      <c r="M1132" s="81"/>
      <c r="N1132" s="81"/>
      <c r="O1132" s="205"/>
    </row>
    <row r="1133" spans="1:15" s="25" customFormat="1">
      <c r="A1133" s="71"/>
      <c r="B1133" s="28"/>
      <c r="D1133" s="48"/>
      <c r="E1133" s="53"/>
      <c r="F1133" s="91"/>
      <c r="H1133" s="81"/>
      <c r="I1133" s="81"/>
      <c r="J1133" s="81"/>
      <c r="K1133" s="81"/>
      <c r="L1133" s="81"/>
      <c r="M1133" s="81"/>
      <c r="N1133" s="81"/>
      <c r="O1133" s="205"/>
    </row>
    <row r="1134" spans="1:15" s="25" customFormat="1">
      <c r="A1134" s="71"/>
      <c r="B1134" s="28"/>
      <c r="D1134" s="48"/>
      <c r="E1134" s="53"/>
      <c r="F1134" s="91"/>
      <c r="H1134" s="81"/>
      <c r="I1134" s="81"/>
      <c r="J1134" s="81"/>
      <c r="K1134" s="81"/>
      <c r="L1134" s="81"/>
      <c r="M1134" s="81"/>
      <c r="N1134" s="81"/>
      <c r="O1134" s="205"/>
    </row>
    <row r="1135" spans="1:15" s="25" customFormat="1">
      <c r="A1135" s="71"/>
      <c r="B1135" s="28"/>
      <c r="D1135" s="48"/>
      <c r="E1135" s="53"/>
      <c r="F1135" s="91"/>
      <c r="H1135" s="81"/>
      <c r="I1135" s="81"/>
      <c r="J1135" s="81"/>
      <c r="K1135" s="81"/>
      <c r="L1135" s="81"/>
      <c r="M1135" s="81"/>
      <c r="N1135" s="81"/>
      <c r="O1135" s="205"/>
    </row>
    <row r="1136" spans="1:15" s="25" customFormat="1">
      <c r="A1136" s="71"/>
      <c r="B1136" s="28"/>
      <c r="D1136" s="48"/>
      <c r="E1136" s="53"/>
      <c r="F1136" s="91"/>
      <c r="H1136" s="81"/>
      <c r="I1136" s="81"/>
      <c r="J1136" s="81"/>
      <c r="K1136" s="81"/>
      <c r="L1136" s="81"/>
      <c r="M1136" s="81"/>
      <c r="N1136" s="81"/>
      <c r="O1136" s="205"/>
    </row>
    <row r="1137" spans="1:15" s="25" customFormat="1">
      <c r="A1137" s="71"/>
      <c r="B1137" s="28"/>
      <c r="D1137" s="48"/>
      <c r="E1137" s="53"/>
      <c r="F1137" s="91"/>
      <c r="H1137" s="81"/>
      <c r="I1137" s="81"/>
      <c r="J1137" s="81"/>
      <c r="K1137" s="81"/>
      <c r="L1137" s="81"/>
      <c r="M1137" s="81"/>
      <c r="N1137" s="81"/>
      <c r="O1137" s="205"/>
    </row>
    <row r="1138" spans="1:15" s="25" customFormat="1">
      <c r="A1138" s="71"/>
      <c r="B1138" s="28"/>
      <c r="D1138" s="48"/>
      <c r="E1138" s="53"/>
      <c r="F1138" s="91"/>
      <c r="H1138" s="81"/>
      <c r="I1138" s="81"/>
      <c r="J1138" s="81"/>
      <c r="K1138" s="81"/>
      <c r="L1138" s="81"/>
      <c r="M1138" s="81"/>
      <c r="N1138" s="81"/>
      <c r="O1138" s="205"/>
    </row>
    <row r="1139" spans="1:15" s="25" customFormat="1">
      <c r="A1139" s="71"/>
      <c r="B1139" s="28"/>
      <c r="D1139" s="48"/>
      <c r="E1139" s="53"/>
      <c r="F1139" s="91"/>
      <c r="H1139" s="81"/>
      <c r="I1139" s="81"/>
      <c r="J1139" s="81"/>
      <c r="K1139" s="81"/>
      <c r="L1139" s="81"/>
      <c r="M1139" s="81"/>
      <c r="N1139" s="81"/>
      <c r="O1139" s="205"/>
    </row>
    <row r="1140" spans="1:15" s="25" customFormat="1">
      <c r="A1140" s="71"/>
      <c r="B1140" s="28"/>
      <c r="D1140" s="48"/>
      <c r="E1140" s="53"/>
      <c r="F1140" s="91"/>
      <c r="H1140" s="81"/>
      <c r="I1140" s="81"/>
      <c r="J1140" s="81"/>
      <c r="K1140" s="81"/>
      <c r="L1140" s="81"/>
      <c r="M1140" s="81"/>
      <c r="N1140" s="81"/>
      <c r="O1140" s="205"/>
    </row>
    <row r="1141" spans="1:15" s="25" customFormat="1">
      <c r="A1141" s="71"/>
      <c r="B1141" s="28"/>
      <c r="D1141" s="48"/>
      <c r="E1141" s="53"/>
      <c r="F1141" s="91"/>
      <c r="H1141" s="81"/>
      <c r="I1141" s="81"/>
      <c r="J1141" s="81"/>
      <c r="K1141" s="81"/>
      <c r="L1141" s="81"/>
      <c r="M1141" s="81"/>
      <c r="N1141" s="81"/>
      <c r="O1141" s="205"/>
    </row>
    <row r="1142" spans="1:15" s="25" customFormat="1">
      <c r="A1142" s="71"/>
      <c r="B1142" s="28"/>
      <c r="D1142" s="48"/>
      <c r="E1142" s="53"/>
      <c r="F1142" s="91"/>
      <c r="H1142" s="81"/>
      <c r="I1142" s="81"/>
      <c r="J1142" s="81"/>
      <c r="K1142" s="81"/>
      <c r="L1142" s="81"/>
      <c r="M1142" s="81"/>
      <c r="N1142" s="81"/>
      <c r="O1142" s="205"/>
    </row>
    <row r="1143" spans="1:15" s="25" customFormat="1">
      <c r="A1143" s="71"/>
      <c r="B1143" s="28"/>
      <c r="D1143" s="48"/>
      <c r="E1143" s="53"/>
      <c r="F1143" s="91"/>
      <c r="H1143" s="81"/>
      <c r="I1143" s="81"/>
      <c r="J1143" s="81"/>
      <c r="K1143" s="81"/>
      <c r="L1143" s="81"/>
      <c r="M1143" s="81"/>
      <c r="N1143" s="81"/>
      <c r="O1143" s="205"/>
    </row>
    <row r="1144" spans="1:15" s="25" customFormat="1">
      <c r="A1144" s="71"/>
      <c r="B1144" s="28"/>
      <c r="D1144" s="48"/>
      <c r="E1144" s="53"/>
      <c r="F1144" s="91"/>
      <c r="H1144" s="81"/>
      <c r="I1144" s="81"/>
      <c r="J1144" s="81"/>
      <c r="K1144" s="81"/>
      <c r="L1144" s="81"/>
      <c r="M1144" s="81"/>
      <c r="N1144" s="81"/>
      <c r="O1144" s="205"/>
    </row>
    <row r="1145" spans="1:15" s="25" customFormat="1">
      <c r="A1145" s="71"/>
      <c r="B1145" s="28"/>
      <c r="D1145" s="48"/>
      <c r="E1145" s="53"/>
      <c r="F1145" s="91"/>
      <c r="H1145" s="81"/>
      <c r="I1145" s="81"/>
      <c r="J1145" s="81"/>
      <c r="K1145" s="81"/>
      <c r="L1145" s="81"/>
      <c r="M1145" s="81"/>
      <c r="N1145" s="81"/>
      <c r="O1145" s="205"/>
    </row>
    <row r="1146" spans="1:15" s="25" customFormat="1">
      <c r="A1146" s="71"/>
      <c r="B1146" s="28"/>
      <c r="D1146" s="48"/>
      <c r="E1146" s="53"/>
      <c r="F1146" s="91"/>
      <c r="H1146" s="81"/>
      <c r="I1146" s="81"/>
      <c r="J1146" s="81"/>
      <c r="K1146" s="81"/>
      <c r="L1146" s="81"/>
      <c r="M1146" s="81"/>
      <c r="N1146" s="81"/>
      <c r="O1146" s="205"/>
    </row>
    <row r="1147" spans="1:15" s="25" customFormat="1">
      <c r="A1147" s="71"/>
      <c r="B1147" s="28"/>
      <c r="D1147" s="48"/>
      <c r="E1147" s="53"/>
      <c r="F1147" s="91"/>
      <c r="H1147" s="81"/>
      <c r="I1147" s="81"/>
      <c r="J1147" s="81"/>
      <c r="K1147" s="81"/>
      <c r="L1147" s="81"/>
      <c r="M1147" s="81"/>
      <c r="N1147" s="81"/>
      <c r="O1147" s="205"/>
    </row>
    <row r="1148" spans="1:15" s="25" customFormat="1">
      <c r="A1148" s="71"/>
      <c r="B1148" s="28"/>
      <c r="D1148" s="48"/>
      <c r="E1148" s="53"/>
      <c r="F1148" s="91"/>
      <c r="H1148" s="81"/>
      <c r="I1148" s="81"/>
      <c r="J1148" s="81"/>
      <c r="K1148" s="81"/>
      <c r="L1148" s="81"/>
      <c r="M1148" s="81"/>
      <c r="N1148" s="81"/>
      <c r="O1148" s="205"/>
    </row>
    <row r="1149" spans="1:15" s="25" customFormat="1">
      <c r="A1149" s="71"/>
      <c r="B1149" s="28"/>
      <c r="D1149" s="48"/>
      <c r="E1149" s="53"/>
      <c r="F1149" s="91"/>
      <c r="H1149" s="81"/>
      <c r="I1149" s="81"/>
      <c r="J1149" s="81"/>
      <c r="K1149" s="81"/>
      <c r="L1149" s="81"/>
      <c r="M1149" s="81"/>
      <c r="N1149" s="81"/>
      <c r="O1149" s="205"/>
    </row>
    <row r="1150" spans="1:15" s="25" customFormat="1">
      <c r="A1150" s="71"/>
      <c r="B1150" s="28"/>
      <c r="D1150" s="48"/>
      <c r="E1150" s="53"/>
      <c r="F1150" s="91"/>
      <c r="H1150" s="81"/>
      <c r="I1150" s="81"/>
      <c r="J1150" s="81"/>
      <c r="K1150" s="81"/>
      <c r="L1150" s="81"/>
      <c r="M1150" s="81"/>
      <c r="N1150" s="81"/>
      <c r="O1150" s="205"/>
    </row>
    <row r="1151" spans="1:15" s="25" customFormat="1">
      <c r="A1151" s="71"/>
      <c r="B1151" s="28"/>
      <c r="D1151" s="48"/>
      <c r="E1151" s="53"/>
      <c r="F1151" s="91"/>
      <c r="H1151" s="81"/>
      <c r="I1151" s="81"/>
      <c r="J1151" s="81"/>
      <c r="K1151" s="81"/>
      <c r="L1151" s="81"/>
      <c r="M1151" s="81"/>
      <c r="N1151" s="81"/>
      <c r="O1151" s="205"/>
    </row>
    <row r="1152" spans="1:15" s="25" customFormat="1">
      <c r="A1152" s="71"/>
      <c r="B1152" s="28"/>
      <c r="D1152" s="48"/>
      <c r="E1152" s="53"/>
      <c r="F1152" s="91"/>
      <c r="H1152" s="81"/>
      <c r="I1152" s="81"/>
      <c r="J1152" s="81"/>
      <c r="K1152" s="81"/>
      <c r="L1152" s="81"/>
      <c r="M1152" s="81"/>
      <c r="N1152" s="81"/>
      <c r="O1152" s="205"/>
    </row>
    <row r="1153" spans="1:15" s="25" customFormat="1">
      <c r="A1153" s="71"/>
      <c r="B1153" s="28"/>
      <c r="D1153" s="48"/>
      <c r="E1153" s="53"/>
      <c r="F1153" s="91"/>
      <c r="H1153" s="81"/>
      <c r="I1153" s="81"/>
      <c r="J1153" s="81"/>
      <c r="K1153" s="81"/>
      <c r="L1153" s="81"/>
      <c r="M1153" s="81"/>
      <c r="N1153" s="81"/>
      <c r="O1153" s="205"/>
    </row>
    <row r="1154" spans="1:15" s="25" customFormat="1">
      <c r="A1154" s="71"/>
      <c r="B1154" s="28"/>
      <c r="D1154" s="48"/>
      <c r="E1154" s="53"/>
      <c r="F1154" s="91"/>
      <c r="H1154" s="81"/>
      <c r="I1154" s="81"/>
      <c r="J1154" s="81"/>
      <c r="K1154" s="81"/>
      <c r="L1154" s="81"/>
      <c r="M1154" s="81"/>
      <c r="N1154" s="81"/>
      <c r="O1154" s="205"/>
    </row>
    <row r="1155" spans="1:15" s="25" customFormat="1">
      <c r="A1155" s="71"/>
      <c r="B1155" s="28"/>
      <c r="D1155" s="48"/>
      <c r="E1155" s="53"/>
      <c r="F1155" s="91"/>
      <c r="H1155" s="81"/>
      <c r="I1155" s="81"/>
      <c r="J1155" s="81"/>
      <c r="K1155" s="81"/>
      <c r="L1155" s="81"/>
      <c r="M1155" s="81"/>
      <c r="N1155" s="81"/>
      <c r="O1155" s="205"/>
    </row>
    <row r="1156" spans="1:15" s="25" customFormat="1">
      <c r="A1156" s="71"/>
      <c r="B1156" s="28"/>
      <c r="D1156" s="48"/>
      <c r="E1156" s="53"/>
      <c r="F1156" s="91"/>
      <c r="H1156" s="81"/>
      <c r="I1156" s="81"/>
      <c r="J1156" s="81"/>
      <c r="K1156" s="81"/>
      <c r="L1156" s="81"/>
      <c r="M1156" s="81"/>
      <c r="N1156" s="81"/>
      <c r="O1156" s="205"/>
    </row>
    <row r="1157" spans="1:15" s="25" customFormat="1">
      <c r="A1157" s="71"/>
      <c r="B1157" s="28"/>
      <c r="D1157" s="48"/>
      <c r="E1157" s="53"/>
      <c r="F1157" s="91"/>
      <c r="H1157" s="81"/>
      <c r="I1157" s="81"/>
      <c r="J1157" s="81"/>
      <c r="K1157" s="81"/>
      <c r="L1157" s="81"/>
      <c r="M1157" s="81"/>
      <c r="N1157" s="81"/>
      <c r="O1157" s="205"/>
    </row>
    <row r="1158" spans="1:15" s="25" customFormat="1">
      <c r="A1158" s="71"/>
      <c r="B1158" s="28"/>
      <c r="D1158" s="48"/>
      <c r="E1158" s="53"/>
      <c r="F1158" s="91"/>
      <c r="H1158" s="81"/>
      <c r="I1158" s="81"/>
      <c r="J1158" s="81"/>
      <c r="K1158" s="81"/>
      <c r="L1158" s="81"/>
      <c r="M1158" s="81"/>
      <c r="N1158" s="81"/>
      <c r="O1158" s="205"/>
    </row>
    <row r="1159" spans="1:15" s="25" customFormat="1">
      <c r="A1159" s="71"/>
      <c r="B1159" s="28"/>
      <c r="D1159" s="48"/>
      <c r="E1159" s="53"/>
      <c r="F1159" s="91"/>
      <c r="H1159" s="81"/>
      <c r="I1159" s="81"/>
      <c r="J1159" s="81"/>
      <c r="K1159" s="81"/>
      <c r="L1159" s="81"/>
      <c r="M1159" s="81"/>
      <c r="N1159" s="81"/>
      <c r="O1159" s="205"/>
    </row>
    <row r="1160" spans="1:15" s="25" customFormat="1">
      <c r="A1160" s="71"/>
      <c r="B1160" s="28"/>
      <c r="D1160" s="48"/>
      <c r="E1160" s="53"/>
      <c r="F1160" s="91"/>
      <c r="H1160" s="81"/>
      <c r="I1160" s="81"/>
      <c r="J1160" s="81"/>
      <c r="K1160" s="81"/>
      <c r="L1160" s="81"/>
      <c r="M1160" s="81"/>
      <c r="N1160" s="81"/>
      <c r="O1160" s="205"/>
    </row>
    <row r="1161" spans="1:15" s="25" customFormat="1">
      <c r="A1161" s="71"/>
      <c r="B1161" s="28"/>
      <c r="D1161" s="48"/>
      <c r="E1161" s="53"/>
      <c r="F1161" s="91"/>
      <c r="H1161" s="81"/>
      <c r="I1161" s="81"/>
      <c r="J1161" s="81"/>
      <c r="K1161" s="81"/>
      <c r="L1161" s="81"/>
      <c r="M1161" s="81"/>
      <c r="N1161" s="81"/>
      <c r="O1161" s="205"/>
    </row>
    <row r="1162" spans="1:15" s="25" customFormat="1">
      <c r="A1162" s="71"/>
      <c r="B1162" s="28"/>
      <c r="D1162" s="48"/>
      <c r="E1162" s="53"/>
      <c r="F1162" s="91"/>
      <c r="H1162" s="81"/>
      <c r="I1162" s="81"/>
      <c r="J1162" s="81"/>
      <c r="K1162" s="81"/>
      <c r="L1162" s="81"/>
      <c r="M1162" s="81"/>
      <c r="N1162" s="81"/>
      <c r="O1162" s="205"/>
    </row>
    <row r="1163" spans="1:15" s="25" customFormat="1">
      <c r="A1163" s="71"/>
      <c r="B1163" s="28"/>
      <c r="D1163" s="48"/>
      <c r="E1163" s="53"/>
      <c r="F1163" s="91"/>
      <c r="H1163" s="81"/>
      <c r="I1163" s="81"/>
      <c r="J1163" s="81"/>
      <c r="K1163" s="81"/>
      <c r="L1163" s="81"/>
      <c r="M1163" s="81"/>
      <c r="N1163" s="81"/>
      <c r="O1163" s="205"/>
    </row>
    <row r="1164" spans="1:15" s="25" customFormat="1">
      <c r="A1164" s="71"/>
      <c r="B1164" s="28"/>
      <c r="D1164" s="48"/>
      <c r="E1164" s="53"/>
      <c r="F1164" s="91"/>
      <c r="H1164" s="81"/>
      <c r="I1164" s="81"/>
      <c r="J1164" s="81"/>
      <c r="K1164" s="81"/>
      <c r="L1164" s="81"/>
      <c r="M1164" s="81"/>
      <c r="N1164" s="81"/>
      <c r="O1164" s="205"/>
    </row>
    <row r="1165" spans="1:15" s="25" customFormat="1">
      <c r="A1165" s="71"/>
      <c r="B1165" s="28"/>
      <c r="D1165" s="48"/>
      <c r="E1165" s="53"/>
      <c r="F1165" s="91"/>
      <c r="H1165" s="81"/>
      <c r="I1165" s="81"/>
      <c r="J1165" s="81"/>
      <c r="K1165" s="81"/>
      <c r="L1165" s="81"/>
      <c r="M1165" s="81"/>
      <c r="N1165" s="81"/>
      <c r="O1165" s="205"/>
    </row>
    <row r="1166" spans="1:15" s="25" customFormat="1">
      <c r="A1166" s="71"/>
      <c r="B1166" s="28"/>
      <c r="D1166" s="48"/>
      <c r="E1166" s="53"/>
      <c r="F1166" s="91"/>
      <c r="H1166" s="81"/>
      <c r="I1166" s="81"/>
      <c r="J1166" s="81"/>
      <c r="K1166" s="81"/>
      <c r="L1166" s="81"/>
      <c r="M1166" s="81"/>
      <c r="N1166" s="81"/>
      <c r="O1166" s="205"/>
    </row>
    <row r="1167" spans="1:15" s="25" customFormat="1">
      <c r="A1167" s="71"/>
      <c r="B1167" s="28"/>
      <c r="D1167" s="48"/>
      <c r="E1167" s="53"/>
      <c r="F1167" s="91"/>
      <c r="H1167" s="81"/>
      <c r="I1167" s="81"/>
      <c r="J1167" s="81"/>
      <c r="K1167" s="81"/>
      <c r="L1167" s="81"/>
      <c r="M1167" s="81"/>
      <c r="N1167" s="81"/>
      <c r="O1167" s="205"/>
    </row>
    <row r="1168" spans="1:15" s="25" customFormat="1">
      <c r="A1168" s="71"/>
      <c r="B1168" s="28"/>
      <c r="D1168" s="48"/>
      <c r="E1168" s="53"/>
      <c r="F1168" s="91"/>
      <c r="H1168" s="81"/>
      <c r="I1168" s="81"/>
      <c r="J1168" s="81"/>
      <c r="K1168" s="81"/>
      <c r="L1168" s="81"/>
      <c r="M1168" s="81"/>
      <c r="N1168" s="81"/>
      <c r="O1168" s="205"/>
    </row>
    <row r="1169" spans="1:15" s="25" customFormat="1">
      <c r="A1169" s="71"/>
      <c r="B1169" s="28"/>
      <c r="D1169" s="48"/>
      <c r="E1169" s="53"/>
      <c r="F1169" s="91"/>
      <c r="H1169" s="81"/>
      <c r="I1169" s="81"/>
      <c r="J1169" s="81"/>
      <c r="K1169" s="81"/>
      <c r="L1169" s="81"/>
      <c r="M1169" s="81"/>
      <c r="N1169" s="81"/>
      <c r="O1169" s="205"/>
    </row>
    <row r="1170" spans="1:15" s="25" customFormat="1">
      <c r="A1170" s="71"/>
      <c r="B1170" s="28"/>
      <c r="D1170" s="48"/>
      <c r="E1170" s="53"/>
      <c r="F1170" s="91"/>
      <c r="H1170" s="81"/>
      <c r="I1170" s="81"/>
      <c r="J1170" s="81"/>
      <c r="K1170" s="81"/>
      <c r="L1170" s="81"/>
      <c r="M1170" s="81"/>
      <c r="N1170" s="81"/>
      <c r="O1170" s="205"/>
    </row>
    <row r="1171" spans="1:15" s="25" customFormat="1">
      <c r="A1171" s="71"/>
      <c r="B1171" s="28"/>
      <c r="D1171" s="48"/>
      <c r="E1171" s="53"/>
      <c r="F1171" s="91"/>
      <c r="H1171" s="81"/>
      <c r="I1171" s="81"/>
      <c r="J1171" s="81"/>
      <c r="K1171" s="81"/>
      <c r="L1171" s="81"/>
      <c r="M1171" s="81"/>
      <c r="N1171" s="81"/>
      <c r="O1171" s="205"/>
    </row>
    <row r="1172" spans="1:15" s="25" customFormat="1">
      <c r="A1172" s="71"/>
      <c r="B1172" s="28"/>
      <c r="D1172" s="48"/>
      <c r="E1172" s="53"/>
      <c r="F1172" s="91"/>
      <c r="H1172" s="81"/>
      <c r="I1172" s="81"/>
      <c r="J1172" s="81"/>
      <c r="K1172" s="81"/>
      <c r="L1172" s="81"/>
      <c r="M1172" s="81"/>
      <c r="N1172" s="81"/>
      <c r="O1172" s="205"/>
    </row>
    <row r="1173" spans="1:15" s="25" customFormat="1">
      <c r="A1173" s="71"/>
      <c r="B1173" s="28"/>
      <c r="D1173" s="48"/>
      <c r="E1173" s="53"/>
      <c r="F1173" s="91"/>
      <c r="H1173" s="81"/>
      <c r="I1173" s="81"/>
      <c r="J1173" s="81"/>
      <c r="K1173" s="81"/>
      <c r="L1173" s="81"/>
      <c r="M1173" s="81"/>
      <c r="N1173" s="81"/>
      <c r="O1173" s="205"/>
    </row>
    <row r="1174" spans="1:15" s="25" customFormat="1">
      <c r="A1174" s="71"/>
      <c r="B1174" s="28"/>
      <c r="D1174" s="48"/>
      <c r="E1174" s="53"/>
      <c r="F1174" s="91"/>
      <c r="H1174" s="81"/>
      <c r="I1174" s="81"/>
      <c r="J1174" s="81"/>
      <c r="K1174" s="81"/>
      <c r="L1174" s="81"/>
      <c r="M1174" s="81"/>
      <c r="N1174" s="81"/>
      <c r="O1174" s="205"/>
    </row>
    <row r="1175" spans="1:15" s="25" customFormat="1">
      <c r="A1175" s="71"/>
      <c r="B1175" s="28"/>
      <c r="D1175" s="48"/>
      <c r="E1175" s="53"/>
      <c r="F1175" s="91"/>
      <c r="H1175" s="81"/>
      <c r="I1175" s="81"/>
      <c r="J1175" s="81"/>
      <c r="K1175" s="81"/>
      <c r="L1175" s="81"/>
      <c r="M1175" s="81"/>
      <c r="N1175" s="81"/>
      <c r="O1175" s="205"/>
    </row>
    <row r="1176" spans="1:15" s="25" customFormat="1">
      <c r="A1176" s="71"/>
      <c r="B1176" s="28"/>
      <c r="D1176" s="48"/>
      <c r="E1176" s="53"/>
      <c r="F1176" s="91"/>
      <c r="H1176" s="81"/>
      <c r="I1176" s="81"/>
      <c r="J1176" s="81"/>
      <c r="K1176" s="81"/>
      <c r="L1176" s="81"/>
      <c r="M1176" s="81"/>
      <c r="N1176" s="81"/>
      <c r="O1176" s="205"/>
    </row>
    <row r="1177" spans="1:15" s="25" customFormat="1">
      <c r="A1177" s="71"/>
      <c r="B1177" s="28"/>
      <c r="D1177" s="48"/>
      <c r="E1177" s="53"/>
      <c r="F1177" s="91"/>
      <c r="H1177" s="81"/>
      <c r="I1177" s="81"/>
      <c r="J1177" s="81"/>
      <c r="K1177" s="81"/>
      <c r="L1177" s="81"/>
      <c r="M1177" s="81"/>
      <c r="N1177" s="81"/>
      <c r="O1177" s="205"/>
    </row>
    <row r="1178" spans="1:15" s="25" customFormat="1">
      <c r="A1178" s="71"/>
      <c r="B1178" s="28"/>
      <c r="D1178" s="48"/>
      <c r="E1178" s="53"/>
      <c r="F1178" s="91"/>
      <c r="H1178" s="81"/>
      <c r="I1178" s="81"/>
      <c r="J1178" s="81"/>
      <c r="K1178" s="81"/>
      <c r="L1178" s="81"/>
      <c r="M1178" s="81"/>
      <c r="N1178" s="81"/>
      <c r="O1178" s="205"/>
    </row>
    <row r="1179" spans="1:15" s="25" customFormat="1">
      <c r="A1179" s="71"/>
      <c r="B1179" s="28"/>
      <c r="D1179" s="48"/>
      <c r="E1179" s="53"/>
      <c r="F1179" s="91"/>
      <c r="H1179" s="81"/>
      <c r="I1179" s="81"/>
      <c r="J1179" s="81"/>
      <c r="K1179" s="81"/>
      <c r="L1179" s="81"/>
      <c r="M1179" s="81"/>
      <c r="N1179" s="81"/>
      <c r="O1179" s="205"/>
    </row>
    <row r="1180" spans="1:15" s="25" customFormat="1">
      <c r="A1180" s="71"/>
      <c r="B1180" s="28"/>
      <c r="D1180" s="48"/>
      <c r="E1180" s="53"/>
      <c r="F1180" s="91"/>
      <c r="H1180" s="81"/>
      <c r="I1180" s="81"/>
      <c r="J1180" s="81"/>
      <c r="K1180" s="81"/>
      <c r="L1180" s="81"/>
      <c r="M1180" s="81"/>
      <c r="N1180" s="81"/>
      <c r="O1180" s="205"/>
    </row>
    <row r="1181" spans="1:15" s="25" customFormat="1">
      <c r="A1181" s="71"/>
      <c r="B1181" s="28"/>
      <c r="D1181" s="48"/>
      <c r="E1181" s="53"/>
      <c r="F1181" s="91"/>
      <c r="H1181" s="81"/>
      <c r="I1181" s="81"/>
      <c r="J1181" s="81"/>
      <c r="K1181" s="81"/>
      <c r="L1181" s="81"/>
      <c r="M1181" s="81"/>
      <c r="N1181" s="81"/>
      <c r="O1181" s="205"/>
    </row>
    <row r="1182" spans="1:15" s="25" customFormat="1">
      <c r="A1182" s="71"/>
      <c r="B1182" s="28"/>
      <c r="D1182" s="48"/>
      <c r="E1182" s="53"/>
      <c r="F1182" s="91"/>
      <c r="H1182" s="81"/>
      <c r="I1182" s="81"/>
      <c r="J1182" s="81"/>
      <c r="K1182" s="81"/>
      <c r="L1182" s="81"/>
      <c r="M1182" s="81"/>
      <c r="N1182" s="81"/>
      <c r="O1182" s="205"/>
    </row>
    <row r="1183" spans="1:15" s="25" customFormat="1">
      <c r="A1183" s="71"/>
      <c r="B1183" s="28"/>
      <c r="D1183" s="48"/>
      <c r="E1183" s="53"/>
      <c r="F1183" s="91"/>
      <c r="H1183" s="81"/>
      <c r="I1183" s="81"/>
      <c r="J1183" s="81"/>
      <c r="K1183" s="81"/>
      <c r="L1183" s="81"/>
      <c r="M1183" s="81"/>
      <c r="N1183" s="81"/>
      <c r="O1183" s="205"/>
    </row>
    <row r="1184" spans="1:15" s="25" customFormat="1">
      <c r="A1184" s="71"/>
      <c r="B1184" s="28"/>
      <c r="D1184" s="48"/>
      <c r="E1184" s="53"/>
      <c r="F1184" s="91"/>
      <c r="H1184" s="81"/>
      <c r="I1184" s="81"/>
      <c r="J1184" s="81"/>
      <c r="K1184" s="81"/>
      <c r="L1184" s="81"/>
      <c r="M1184" s="81"/>
      <c r="N1184" s="81"/>
      <c r="O1184" s="205"/>
    </row>
    <row r="1185" spans="1:15" s="25" customFormat="1">
      <c r="A1185" s="71"/>
      <c r="B1185" s="28"/>
      <c r="D1185" s="48"/>
      <c r="E1185" s="53"/>
      <c r="F1185" s="91"/>
      <c r="H1185" s="81"/>
      <c r="I1185" s="81"/>
      <c r="J1185" s="81"/>
      <c r="K1185" s="81"/>
      <c r="L1185" s="81"/>
      <c r="M1185" s="81"/>
      <c r="N1185" s="81"/>
      <c r="O1185" s="205"/>
    </row>
    <row r="1186" spans="1:15" s="25" customFormat="1">
      <c r="A1186" s="71"/>
      <c r="B1186" s="28"/>
      <c r="D1186" s="48"/>
      <c r="E1186" s="53"/>
      <c r="F1186" s="91"/>
      <c r="H1186" s="81"/>
      <c r="I1186" s="81"/>
      <c r="J1186" s="81"/>
      <c r="K1186" s="81"/>
      <c r="L1186" s="81"/>
      <c r="M1186" s="81"/>
      <c r="N1186" s="81"/>
      <c r="O1186" s="205"/>
    </row>
    <row r="1187" spans="1:15" s="25" customFormat="1">
      <c r="A1187" s="71"/>
      <c r="B1187" s="28"/>
      <c r="D1187" s="48"/>
      <c r="E1187" s="53"/>
      <c r="F1187" s="91"/>
      <c r="H1187" s="81"/>
      <c r="I1187" s="81"/>
      <c r="J1187" s="81"/>
      <c r="K1187" s="81"/>
      <c r="L1187" s="81"/>
      <c r="M1187" s="81"/>
      <c r="N1187" s="81"/>
      <c r="O1187" s="205"/>
    </row>
    <row r="1188" spans="1:15" s="25" customFormat="1">
      <c r="A1188" s="71"/>
      <c r="B1188" s="28"/>
      <c r="D1188" s="48"/>
      <c r="E1188" s="53"/>
      <c r="F1188" s="91"/>
      <c r="H1188" s="81"/>
      <c r="I1188" s="81"/>
      <c r="J1188" s="81"/>
      <c r="K1188" s="81"/>
      <c r="L1188" s="81"/>
      <c r="M1188" s="81"/>
      <c r="N1188" s="81"/>
      <c r="O1188" s="205"/>
    </row>
    <row r="1189" spans="1:15" s="25" customFormat="1">
      <c r="A1189" s="71"/>
      <c r="B1189" s="28"/>
      <c r="D1189" s="48"/>
      <c r="E1189" s="53"/>
      <c r="F1189" s="91"/>
      <c r="H1189" s="81"/>
      <c r="I1189" s="81"/>
      <c r="J1189" s="81"/>
      <c r="K1189" s="81"/>
      <c r="L1189" s="81"/>
      <c r="M1189" s="81"/>
      <c r="N1189" s="81"/>
      <c r="O1189" s="205"/>
    </row>
    <row r="1190" spans="1:15" s="25" customFormat="1">
      <c r="A1190" s="71"/>
      <c r="B1190" s="28"/>
      <c r="D1190" s="48"/>
      <c r="E1190" s="53"/>
      <c r="F1190" s="91"/>
      <c r="H1190" s="81"/>
      <c r="I1190" s="81"/>
      <c r="J1190" s="81"/>
      <c r="K1190" s="81"/>
      <c r="L1190" s="81"/>
      <c r="M1190" s="81"/>
      <c r="N1190" s="81"/>
      <c r="O1190" s="205"/>
    </row>
    <row r="1191" spans="1:15" s="25" customFormat="1">
      <c r="A1191" s="71"/>
      <c r="B1191" s="28"/>
      <c r="D1191" s="48"/>
      <c r="E1191" s="53"/>
      <c r="F1191" s="91"/>
      <c r="H1191" s="81"/>
      <c r="I1191" s="81"/>
      <c r="J1191" s="81"/>
      <c r="K1191" s="81"/>
      <c r="L1191" s="81"/>
      <c r="M1191" s="81"/>
      <c r="N1191" s="81"/>
      <c r="O1191" s="205"/>
    </row>
    <row r="1192" spans="1:15" s="25" customFormat="1">
      <c r="A1192" s="71"/>
      <c r="B1192" s="28"/>
      <c r="D1192" s="48"/>
      <c r="E1192" s="53"/>
      <c r="F1192" s="91"/>
      <c r="H1192" s="81"/>
      <c r="I1192" s="81"/>
      <c r="J1192" s="81"/>
      <c r="K1192" s="81"/>
      <c r="L1192" s="81"/>
      <c r="M1192" s="81"/>
      <c r="N1192" s="81"/>
      <c r="O1192" s="205"/>
    </row>
    <row r="1193" spans="1:15" s="25" customFormat="1">
      <c r="A1193" s="71"/>
      <c r="B1193" s="28"/>
      <c r="D1193" s="48"/>
      <c r="E1193" s="53"/>
      <c r="F1193" s="91"/>
      <c r="H1193" s="81"/>
      <c r="I1193" s="81"/>
      <c r="J1193" s="81"/>
      <c r="K1193" s="81"/>
      <c r="L1193" s="81"/>
      <c r="M1193" s="81"/>
      <c r="N1193" s="81"/>
      <c r="O1193" s="205"/>
    </row>
    <row r="1194" spans="1:15" s="25" customFormat="1">
      <c r="A1194" s="71"/>
      <c r="B1194" s="28"/>
      <c r="D1194" s="48"/>
      <c r="E1194" s="53"/>
      <c r="F1194" s="91"/>
      <c r="H1194" s="81"/>
      <c r="I1194" s="81"/>
      <c r="J1194" s="81"/>
      <c r="K1194" s="81"/>
      <c r="L1194" s="81"/>
      <c r="M1194" s="81"/>
      <c r="N1194" s="81"/>
      <c r="O1194" s="205"/>
    </row>
    <row r="1195" spans="1:15" s="25" customFormat="1">
      <c r="A1195" s="71"/>
      <c r="B1195" s="28"/>
      <c r="D1195" s="48"/>
      <c r="E1195" s="53"/>
      <c r="F1195" s="91"/>
      <c r="H1195" s="81"/>
      <c r="I1195" s="81"/>
      <c r="J1195" s="81"/>
      <c r="K1195" s="81"/>
      <c r="L1195" s="81"/>
      <c r="M1195" s="81"/>
      <c r="N1195" s="81"/>
      <c r="O1195" s="205"/>
    </row>
    <row r="1196" spans="1:15" s="25" customFormat="1">
      <c r="A1196" s="71"/>
      <c r="B1196" s="28"/>
      <c r="D1196" s="48"/>
      <c r="E1196" s="53"/>
      <c r="F1196" s="91"/>
      <c r="H1196" s="81"/>
      <c r="I1196" s="81"/>
      <c r="J1196" s="81"/>
      <c r="K1196" s="81"/>
      <c r="L1196" s="81"/>
      <c r="M1196" s="81"/>
      <c r="N1196" s="81"/>
      <c r="O1196" s="205"/>
    </row>
    <row r="1197" spans="1:15" s="25" customFormat="1">
      <c r="A1197" s="71"/>
      <c r="B1197" s="28"/>
      <c r="D1197" s="48"/>
      <c r="E1197" s="53"/>
      <c r="F1197" s="91"/>
      <c r="H1197" s="81"/>
      <c r="I1197" s="81"/>
      <c r="J1197" s="81"/>
      <c r="K1197" s="81"/>
      <c r="L1197" s="81"/>
      <c r="M1197" s="81"/>
      <c r="N1197" s="81"/>
      <c r="O1197" s="205"/>
    </row>
    <row r="1198" spans="1:15" s="25" customFormat="1">
      <c r="A1198" s="71"/>
      <c r="B1198" s="28"/>
      <c r="D1198" s="48"/>
      <c r="E1198" s="53"/>
      <c r="F1198" s="91"/>
      <c r="H1198" s="81"/>
      <c r="I1198" s="81"/>
      <c r="J1198" s="81"/>
      <c r="K1198" s="81"/>
      <c r="L1198" s="81"/>
      <c r="M1198" s="81"/>
      <c r="N1198" s="81"/>
      <c r="O1198" s="205"/>
    </row>
    <row r="1199" spans="1:15" s="25" customFormat="1">
      <c r="A1199" s="71"/>
      <c r="B1199" s="28"/>
      <c r="D1199" s="48"/>
      <c r="E1199" s="53"/>
      <c r="F1199" s="91"/>
      <c r="H1199" s="81"/>
      <c r="I1199" s="81"/>
      <c r="J1199" s="81"/>
      <c r="K1199" s="81"/>
      <c r="L1199" s="81"/>
      <c r="M1199" s="81"/>
      <c r="N1199" s="81"/>
      <c r="O1199" s="205"/>
    </row>
    <row r="1200" spans="1:15" s="25" customFormat="1">
      <c r="A1200" s="71"/>
      <c r="B1200" s="28"/>
      <c r="D1200" s="48"/>
      <c r="E1200" s="53"/>
      <c r="F1200" s="91"/>
      <c r="H1200" s="81"/>
      <c r="I1200" s="81"/>
      <c r="J1200" s="81"/>
      <c r="K1200" s="81"/>
      <c r="L1200" s="81"/>
      <c r="M1200" s="81"/>
      <c r="N1200" s="81"/>
      <c r="O1200" s="205"/>
    </row>
    <row r="1201" spans="1:15" s="25" customFormat="1">
      <c r="A1201" s="71"/>
      <c r="B1201" s="28"/>
      <c r="D1201" s="48"/>
      <c r="E1201" s="53"/>
      <c r="F1201" s="91"/>
      <c r="H1201" s="81"/>
      <c r="I1201" s="81"/>
      <c r="J1201" s="81"/>
      <c r="K1201" s="81"/>
      <c r="L1201" s="81"/>
      <c r="M1201" s="81"/>
      <c r="N1201" s="81"/>
      <c r="O1201" s="205"/>
    </row>
    <row r="1202" spans="1:15" s="25" customFormat="1">
      <c r="A1202" s="71"/>
      <c r="B1202" s="28"/>
      <c r="D1202" s="48"/>
      <c r="E1202" s="53"/>
      <c r="F1202" s="91"/>
      <c r="H1202" s="81"/>
      <c r="I1202" s="81"/>
      <c r="J1202" s="81"/>
      <c r="K1202" s="81"/>
      <c r="L1202" s="81"/>
      <c r="M1202" s="81"/>
      <c r="N1202" s="81"/>
      <c r="O1202" s="205"/>
    </row>
    <row r="1203" spans="1:15" s="25" customFormat="1">
      <c r="A1203" s="71"/>
      <c r="B1203" s="28"/>
      <c r="D1203" s="48"/>
      <c r="E1203" s="53"/>
      <c r="F1203" s="91"/>
      <c r="H1203" s="81"/>
      <c r="I1203" s="81"/>
      <c r="J1203" s="81"/>
      <c r="K1203" s="81"/>
      <c r="L1203" s="81"/>
      <c r="M1203" s="81"/>
      <c r="N1203" s="81"/>
      <c r="O1203" s="205"/>
    </row>
    <row r="1204" spans="1:15" s="25" customFormat="1">
      <c r="A1204" s="71"/>
      <c r="B1204" s="28"/>
      <c r="D1204" s="48"/>
      <c r="E1204" s="53"/>
      <c r="F1204" s="91"/>
      <c r="H1204" s="81"/>
      <c r="I1204" s="81"/>
      <c r="J1204" s="81"/>
      <c r="K1204" s="81"/>
      <c r="L1204" s="81"/>
      <c r="M1204" s="81"/>
      <c r="N1204" s="81"/>
      <c r="O1204" s="205"/>
    </row>
    <row r="1205" spans="1:15" s="25" customFormat="1">
      <c r="A1205" s="71"/>
      <c r="B1205" s="28"/>
      <c r="D1205" s="48"/>
      <c r="E1205" s="53"/>
      <c r="F1205" s="91"/>
      <c r="H1205" s="81"/>
      <c r="I1205" s="81"/>
      <c r="J1205" s="81"/>
      <c r="K1205" s="81"/>
      <c r="L1205" s="81"/>
      <c r="M1205" s="81"/>
      <c r="N1205" s="81"/>
      <c r="O1205" s="205"/>
    </row>
    <row r="1206" spans="1:15" s="25" customFormat="1">
      <c r="A1206" s="71"/>
      <c r="B1206" s="28"/>
      <c r="D1206" s="48"/>
      <c r="E1206" s="53"/>
      <c r="F1206" s="91"/>
      <c r="H1206" s="81"/>
      <c r="I1206" s="81"/>
      <c r="J1206" s="81"/>
      <c r="K1206" s="81"/>
      <c r="L1206" s="81"/>
      <c r="M1206" s="81"/>
      <c r="N1206" s="81"/>
      <c r="O1206" s="205"/>
    </row>
    <row r="1207" spans="1:15" s="25" customFormat="1">
      <c r="A1207" s="71"/>
      <c r="B1207" s="28"/>
      <c r="D1207" s="48"/>
      <c r="E1207" s="53"/>
      <c r="F1207" s="91"/>
      <c r="H1207" s="81"/>
      <c r="I1207" s="81"/>
      <c r="J1207" s="81"/>
      <c r="K1207" s="81"/>
      <c r="L1207" s="81"/>
      <c r="M1207" s="81"/>
      <c r="N1207" s="81"/>
      <c r="O1207" s="205"/>
    </row>
    <row r="1208" spans="1:15" s="25" customFormat="1">
      <c r="A1208" s="71"/>
      <c r="B1208" s="28"/>
      <c r="D1208" s="48"/>
      <c r="E1208" s="53"/>
      <c r="F1208" s="91"/>
      <c r="H1208" s="81"/>
      <c r="I1208" s="81"/>
      <c r="J1208" s="81"/>
      <c r="K1208" s="81"/>
      <c r="L1208" s="81"/>
      <c r="M1208" s="81"/>
      <c r="N1208" s="81"/>
      <c r="O1208" s="205"/>
    </row>
    <row r="1209" spans="1:15" s="25" customFormat="1">
      <c r="A1209" s="71"/>
      <c r="B1209" s="28"/>
      <c r="D1209" s="48"/>
      <c r="E1209" s="53"/>
      <c r="F1209" s="91"/>
      <c r="H1209" s="81"/>
      <c r="I1209" s="81"/>
      <c r="J1209" s="81"/>
      <c r="K1209" s="81"/>
      <c r="L1209" s="81"/>
      <c r="M1209" s="81"/>
      <c r="N1209" s="81"/>
      <c r="O1209" s="205"/>
    </row>
    <row r="1210" spans="1:15" s="25" customFormat="1">
      <c r="A1210" s="71"/>
      <c r="B1210" s="28"/>
      <c r="D1210" s="48"/>
      <c r="E1210" s="53"/>
      <c r="F1210" s="91"/>
      <c r="H1210" s="81"/>
      <c r="I1210" s="81"/>
      <c r="J1210" s="81"/>
      <c r="K1210" s="81"/>
      <c r="L1210" s="81"/>
      <c r="M1210" s="81"/>
      <c r="N1210" s="81"/>
      <c r="O1210" s="205"/>
    </row>
    <row r="1211" spans="1:15" s="25" customFormat="1">
      <c r="A1211" s="71"/>
      <c r="B1211" s="28"/>
      <c r="D1211" s="48"/>
      <c r="E1211" s="53"/>
      <c r="F1211" s="91"/>
      <c r="H1211" s="81"/>
      <c r="I1211" s="81"/>
      <c r="J1211" s="81"/>
      <c r="K1211" s="81"/>
      <c r="L1211" s="81"/>
      <c r="M1211" s="81"/>
      <c r="N1211" s="81"/>
      <c r="O1211" s="205"/>
    </row>
    <row r="1212" spans="1:15" s="25" customFormat="1">
      <c r="A1212" s="71"/>
      <c r="B1212" s="28"/>
      <c r="D1212" s="48"/>
      <c r="E1212" s="53"/>
      <c r="F1212" s="91"/>
      <c r="H1212" s="81"/>
      <c r="I1212" s="81"/>
      <c r="J1212" s="81"/>
      <c r="K1212" s="81"/>
      <c r="L1212" s="81"/>
      <c r="M1212" s="81"/>
      <c r="N1212" s="81"/>
      <c r="O1212" s="205"/>
    </row>
    <row r="1213" spans="1:15" s="25" customFormat="1">
      <c r="A1213" s="71"/>
      <c r="B1213" s="28"/>
      <c r="D1213" s="48"/>
      <c r="E1213" s="53"/>
      <c r="F1213" s="91"/>
      <c r="H1213" s="81"/>
      <c r="I1213" s="81"/>
      <c r="J1213" s="81"/>
      <c r="K1213" s="81"/>
      <c r="L1213" s="81"/>
      <c r="M1213" s="81"/>
      <c r="N1213" s="81"/>
      <c r="O1213" s="205"/>
    </row>
    <row r="1214" spans="1:15" s="25" customFormat="1">
      <c r="A1214" s="71"/>
      <c r="B1214" s="28"/>
      <c r="D1214" s="48"/>
      <c r="E1214" s="53"/>
      <c r="F1214" s="91"/>
      <c r="H1214" s="81"/>
      <c r="I1214" s="81"/>
      <c r="J1214" s="81"/>
      <c r="K1214" s="81"/>
      <c r="L1214" s="81"/>
      <c r="M1214" s="81"/>
      <c r="N1214" s="81"/>
      <c r="O1214" s="205"/>
    </row>
    <row r="1215" spans="1:15" s="25" customFormat="1">
      <c r="A1215" s="71"/>
      <c r="B1215" s="28"/>
      <c r="D1215" s="48"/>
      <c r="E1215" s="53"/>
      <c r="F1215" s="91"/>
      <c r="H1215" s="81"/>
      <c r="I1215" s="81"/>
      <c r="J1215" s="81"/>
      <c r="K1215" s="81"/>
      <c r="L1215" s="81"/>
      <c r="M1215" s="81"/>
      <c r="N1215" s="81"/>
      <c r="O1215" s="205"/>
    </row>
    <row r="1216" spans="1:15" s="25" customFormat="1">
      <c r="A1216" s="71"/>
      <c r="B1216" s="28"/>
      <c r="D1216" s="48"/>
      <c r="E1216" s="53"/>
      <c r="F1216" s="91"/>
      <c r="H1216" s="81"/>
      <c r="I1216" s="81"/>
      <c r="J1216" s="81"/>
      <c r="K1216" s="81"/>
      <c r="L1216" s="81"/>
      <c r="M1216" s="81"/>
      <c r="N1216" s="81"/>
      <c r="O1216" s="205"/>
    </row>
    <row r="1217" spans="1:15" s="25" customFormat="1">
      <c r="A1217" s="71"/>
      <c r="B1217" s="28"/>
      <c r="D1217" s="48"/>
      <c r="E1217" s="53"/>
      <c r="F1217" s="91"/>
      <c r="H1217" s="81"/>
      <c r="I1217" s="81"/>
      <c r="J1217" s="81"/>
      <c r="K1217" s="81"/>
      <c r="L1217" s="81"/>
      <c r="M1217" s="81"/>
      <c r="N1217" s="81"/>
      <c r="O1217" s="205"/>
    </row>
    <row r="1218" spans="1:15" s="25" customFormat="1">
      <c r="A1218" s="71"/>
      <c r="B1218" s="28"/>
      <c r="D1218" s="48"/>
      <c r="E1218" s="53"/>
      <c r="F1218" s="91"/>
      <c r="H1218" s="81"/>
      <c r="I1218" s="81"/>
      <c r="J1218" s="81"/>
      <c r="K1218" s="81"/>
      <c r="L1218" s="81"/>
      <c r="M1218" s="81"/>
      <c r="N1218" s="81"/>
      <c r="O1218" s="205"/>
    </row>
    <row r="1219" spans="1:15" s="25" customFormat="1">
      <c r="A1219" s="71"/>
      <c r="B1219" s="28"/>
      <c r="D1219" s="48"/>
      <c r="E1219" s="53"/>
      <c r="F1219" s="91"/>
      <c r="H1219" s="81"/>
      <c r="I1219" s="81"/>
      <c r="J1219" s="81"/>
      <c r="K1219" s="81"/>
      <c r="L1219" s="81"/>
      <c r="M1219" s="81"/>
      <c r="N1219" s="81"/>
      <c r="O1219" s="205"/>
    </row>
    <row r="1220" spans="1:15" s="25" customFormat="1">
      <c r="A1220" s="71"/>
      <c r="B1220" s="28"/>
      <c r="D1220" s="48"/>
      <c r="E1220" s="53"/>
      <c r="F1220" s="91"/>
      <c r="H1220" s="81"/>
      <c r="I1220" s="81"/>
      <c r="J1220" s="81"/>
      <c r="K1220" s="81"/>
      <c r="L1220" s="81"/>
      <c r="M1220" s="81"/>
      <c r="N1220" s="81"/>
      <c r="O1220" s="205"/>
    </row>
    <row r="1221" spans="1:15" s="25" customFormat="1">
      <c r="A1221" s="71"/>
      <c r="B1221" s="28"/>
      <c r="D1221" s="48"/>
      <c r="E1221" s="53"/>
      <c r="F1221" s="91"/>
      <c r="H1221" s="81"/>
      <c r="I1221" s="81"/>
      <c r="J1221" s="81"/>
      <c r="K1221" s="81"/>
      <c r="L1221" s="81"/>
      <c r="M1221" s="81"/>
      <c r="N1221" s="81"/>
      <c r="O1221" s="205"/>
    </row>
    <row r="1222" spans="1:15" s="25" customFormat="1">
      <c r="A1222" s="71"/>
      <c r="B1222" s="28"/>
      <c r="D1222" s="48"/>
      <c r="E1222" s="53"/>
      <c r="F1222" s="91"/>
      <c r="H1222" s="81"/>
      <c r="I1222" s="81"/>
      <c r="J1222" s="81"/>
      <c r="K1222" s="81"/>
      <c r="L1222" s="81"/>
      <c r="M1222" s="81"/>
      <c r="N1222" s="81"/>
      <c r="O1222" s="205"/>
    </row>
    <row r="1223" spans="1:15" s="25" customFormat="1">
      <c r="A1223" s="71"/>
      <c r="B1223" s="28"/>
      <c r="D1223" s="48"/>
      <c r="E1223" s="53"/>
      <c r="F1223" s="91"/>
      <c r="H1223" s="81"/>
      <c r="I1223" s="81"/>
      <c r="J1223" s="81"/>
      <c r="K1223" s="81"/>
      <c r="L1223" s="81"/>
      <c r="M1223" s="81"/>
      <c r="N1223" s="81"/>
      <c r="O1223" s="205"/>
    </row>
    <row r="1224" spans="1:15" s="25" customFormat="1">
      <c r="A1224" s="71"/>
      <c r="B1224" s="28"/>
      <c r="D1224" s="48"/>
      <c r="E1224" s="53"/>
      <c r="F1224" s="91"/>
      <c r="H1224" s="81"/>
      <c r="I1224" s="81"/>
      <c r="J1224" s="81"/>
      <c r="K1224" s="81"/>
      <c r="L1224" s="81"/>
      <c r="M1224" s="81"/>
      <c r="N1224" s="81"/>
      <c r="O1224" s="205"/>
    </row>
    <row r="1225" spans="1:15" s="25" customFormat="1">
      <c r="A1225" s="71"/>
      <c r="B1225" s="28"/>
      <c r="D1225" s="48"/>
      <c r="E1225" s="53"/>
      <c r="F1225" s="91"/>
      <c r="H1225" s="81"/>
      <c r="I1225" s="81"/>
      <c r="J1225" s="81"/>
      <c r="K1225" s="81"/>
      <c r="L1225" s="81"/>
      <c r="M1225" s="81"/>
      <c r="N1225" s="81"/>
      <c r="O1225" s="205"/>
    </row>
    <row r="1226" spans="1:15" s="25" customFormat="1">
      <c r="A1226" s="71"/>
      <c r="B1226" s="28"/>
      <c r="D1226" s="48"/>
      <c r="E1226" s="53"/>
      <c r="F1226" s="91"/>
      <c r="H1226" s="81"/>
      <c r="I1226" s="81"/>
      <c r="J1226" s="81"/>
      <c r="K1226" s="81"/>
      <c r="L1226" s="81"/>
      <c r="M1226" s="81"/>
      <c r="N1226" s="81"/>
      <c r="O1226" s="205"/>
    </row>
    <row r="1227" spans="1:15" s="25" customFormat="1">
      <c r="A1227" s="71"/>
      <c r="B1227" s="28"/>
      <c r="D1227" s="48"/>
      <c r="E1227" s="53"/>
      <c r="F1227" s="91"/>
      <c r="H1227" s="81"/>
      <c r="I1227" s="81"/>
      <c r="J1227" s="81"/>
      <c r="K1227" s="81"/>
      <c r="L1227" s="81"/>
      <c r="M1227" s="81"/>
      <c r="N1227" s="81"/>
      <c r="O1227" s="205"/>
    </row>
    <row r="1228" spans="1:15" s="25" customFormat="1">
      <c r="A1228" s="71"/>
      <c r="B1228" s="28"/>
      <c r="D1228" s="48"/>
      <c r="E1228" s="53"/>
      <c r="F1228" s="91"/>
      <c r="H1228" s="81"/>
      <c r="I1228" s="81"/>
      <c r="J1228" s="81"/>
      <c r="K1228" s="81"/>
      <c r="L1228" s="81"/>
      <c r="M1228" s="81"/>
      <c r="N1228" s="81"/>
      <c r="O1228" s="205"/>
    </row>
    <row r="1229" spans="1:15" s="25" customFormat="1">
      <c r="A1229" s="71"/>
      <c r="B1229" s="28"/>
      <c r="D1229" s="48"/>
      <c r="E1229" s="53"/>
      <c r="F1229" s="91"/>
      <c r="H1229" s="81"/>
      <c r="I1229" s="81"/>
      <c r="J1229" s="81"/>
      <c r="K1229" s="81"/>
      <c r="L1229" s="81"/>
      <c r="M1229" s="81"/>
      <c r="N1229" s="81"/>
      <c r="O1229" s="205"/>
    </row>
    <row r="1230" spans="1:15" s="25" customFormat="1">
      <c r="A1230" s="71"/>
      <c r="B1230" s="28"/>
      <c r="D1230" s="48"/>
      <c r="E1230" s="53"/>
      <c r="F1230" s="91"/>
      <c r="H1230" s="81"/>
      <c r="I1230" s="81"/>
      <c r="J1230" s="81"/>
      <c r="K1230" s="81"/>
      <c r="L1230" s="81"/>
      <c r="M1230" s="81"/>
      <c r="N1230" s="81"/>
      <c r="O1230" s="205"/>
    </row>
    <row r="1231" spans="1:15" s="25" customFormat="1">
      <c r="A1231" s="71"/>
      <c r="B1231" s="28"/>
      <c r="D1231" s="48"/>
      <c r="E1231" s="53"/>
      <c r="F1231" s="91"/>
      <c r="H1231" s="81"/>
      <c r="I1231" s="81"/>
      <c r="J1231" s="81"/>
      <c r="K1231" s="81"/>
      <c r="L1231" s="81"/>
      <c r="M1231" s="81"/>
      <c r="N1231" s="81"/>
      <c r="O1231" s="205"/>
    </row>
    <row r="1232" spans="1:15" s="25" customFormat="1">
      <c r="A1232" s="71"/>
      <c r="B1232" s="28"/>
      <c r="D1232" s="48"/>
      <c r="E1232" s="53"/>
      <c r="F1232" s="91"/>
      <c r="H1232" s="81"/>
      <c r="I1232" s="81"/>
      <c r="J1232" s="81"/>
      <c r="K1232" s="81"/>
      <c r="L1232" s="81"/>
      <c r="M1232" s="81"/>
      <c r="N1232" s="81"/>
      <c r="O1232" s="205"/>
    </row>
    <row r="1233" spans="1:15" s="25" customFormat="1">
      <c r="A1233" s="71"/>
      <c r="B1233" s="28"/>
      <c r="D1233" s="48"/>
      <c r="E1233" s="53"/>
      <c r="F1233" s="91"/>
      <c r="H1233" s="81"/>
      <c r="I1233" s="81"/>
      <c r="J1233" s="81"/>
      <c r="K1233" s="81"/>
      <c r="L1233" s="81"/>
      <c r="M1233" s="81"/>
      <c r="N1233" s="81"/>
      <c r="O1233" s="205"/>
    </row>
    <row r="1234" spans="1:15" s="25" customFormat="1">
      <c r="A1234" s="71"/>
      <c r="B1234" s="28"/>
      <c r="D1234" s="48"/>
      <c r="E1234" s="53"/>
      <c r="F1234" s="91"/>
      <c r="H1234" s="81"/>
      <c r="I1234" s="81"/>
      <c r="J1234" s="81"/>
      <c r="K1234" s="81"/>
      <c r="L1234" s="81"/>
      <c r="M1234" s="81"/>
      <c r="N1234" s="81"/>
      <c r="O1234" s="205"/>
    </row>
    <row r="1235" spans="1:15" s="25" customFormat="1">
      <c r="A1235" s="71"/>
      <c r="B1235" s="28"/>
      <c r="D1235" s="48"/>
      <c r="E1235" s="53"/>
      <c r="F1235" s="91"/>
      <c r="H1235" s="81"/>
      <c r="I1235" s="81"/>
      <c r="J1235" s="81"/>
      <c r="K1235" s="81"/>
      <c r="L1235" s="81"/>
      <c r="M1235" s="81"/>
      <c r="N1235" s="81"/>
      <c r="O1235" s="205"/>
    </row>
    <row r="1236" spans="1:15" s="25" customFormat="1">
      <c r="A1236" s="71"/>
      <c r="B1236" s="28"/>
      <c r="D1236" s="48"/>
      <c r="E1236" s="53"/>
      <c r="F1236" s="91"/>
      <c r="H1236" s="81"/>
      <c r="I1236" s="81"/>
      <c r="J1236" s="81"/>
      <c r="K1236" s="81"/>
      <c r="L1236" s="81"/>
      <c r="M1236" s="81"/>
      <c r="N1236" s="81"/>
      <c r="O1236" s="205"/>
    </row>
    <row r="1237" spans="1:15" s="25" customFormat="1">
      <c r="A1237" s="71"/>
      <c r="B1237" s="28"/>
      <c r="D1237" s="48"/>
      <c r="E1237" s="53"/>
      <c r="F1237" s="91"/>
      <c r="H1237" s="81"/>
      <c r="I1237" s="81"/>
      <c r="J1237" s="81"/>
      <c r="K1237" s="81"/>
      <c r="L1237" s="81"/>
      <c r="M1237" s="81"/>
      <c r="N1237" s="81"/>
      <c r="O1237" s="205"/>
    </row>
    <row r="1238" spans="1:15" s="25" customFormat="1">
      <c r="A1238" s="71"/>
      <c r="B1238" s="28"/>
      <c r="D1238" s="48"/>
      <c r="E1238" s="53"/>
      <c r="F1238" s="91"/>
      <c r="H1238" s="81"/>
      <c r="I1238" s="81"/>
      <c r="J1238" s="81"/>
      <c r="K1238" s="81"/>
      <c r="L1238" s="81"/>
      <c r="M1238" s="81"/>
      <c r="N1238" s="81"/>
      <c r="O1238" s="205"/>
    </row>
    <row r="1239" spans="1:15" s="25" customFormat="1">
      <c r="A1239" s="71"/>
      <c r="B1239" s="28"/>
      <c r="D1239" s="48"/>
      <c r="E1239" s="53"/>
      <c r="F1239" s="91"/>
      <c r="H1239" s="81"/>
      <c r="I1239" s="81"/>
      <c r="J1239" s="81"/>
      <c r="K1239" s="81"/>
      <c r="L1239" s="81"/>
      <c r="M1239" s="81"/>
      <c r="N1239" s="81"/>
      <c r="O1239" s="205"/>
    </row>
    <row r="1240" spans="1:15" s="25" customFormat="1">
      <c r="A1240" s="71"/>
      <c r="B1240" s="28"/>
      <c r="D1240" s="48"/>
      <c r="E1240" s="53"/>
      <c r="F1240" s="91"/>
      <c r="H1240" s="81"/>
      <c r="I1240" s="81"/>
      <c r="J1240" s="81"/>
      <c r="K1240" s="81"/>
      <c r="L1240" s="81"/>
      <c r="M1240" s="81"/>
      <c r="N1240" s="81"/>
      <c r="O1240" s="205"/>
    </row>
    <row r="1241" spans="1:15" s="25" customFormat="1">
      <c r="A1241" s="71"/>
      <c r="B1241" s="28"/>
      <c r="D1241" s="48"/>
      <c r="E1241" s="53"/>
      <c r="F1241" s="91"/>
      <c r="H1241" s="81"/>
      <c r="I1241" s="81"/>
      <c r="J1241" s="81"/>
      <c r="K1241" s="81"/>
      <c r="L1241" s="81"/>
      <c r="M1241" s="81"/>
      <c r="N1241" s="81"/>
      <c r="O1241" s="205"/>
    </row>
    <row r="1242" spans="1:15" s="25" customFormat="1">
      <c r="A1242" s="71"/>
      <c r="B1242" s="28"/>
      <c r="D1242" s="48"/>
      <c r="E1242" s="53"/>
      <c r="F1242" s="91"/>
      <c r="H1242" s="81"/>
      <c r="I1242" s="81"/>
      <c r="J1242" s="81"/>
      <c r="K1242" s="81"/>
      <c r="L1242" s="81"/>
      <c r="M1242" s="81"/>
      <c r="N1242" s="81"/>
      <c r="O1242" s="205"/>
    </row>
    <row r="1243" spans="1:15" s="25" customFormat="1">
      <c r="A1243" s="71"/>
      <c r="B1243" s="28"/>
      <c r="D1243" s="48"/>
      <c r="E1243" s="53"/>
      <c r="F1243" s="91"/>
      <c r="H1243" s="81"/>
      <c r="I1243" s="81"/>
      <c r="J1243" s="81"/>
      <c r="K1243" s="81"/>
      <c r="L1243" s="81"/>
      <c r="M1243" s="81"/>
      <c r="N1243" s="81"/>
      <c r="O1243" s="205"/>
    </row>
    <row r="1244" spans="1:15" s="25" customFormat="1">
      <c r="A1244" s="71"/>
      <c r="B1244" s="28"/>
      <c r="D1244" s="48"/>
      <c r="E1244" s="53"/>
      <c r="F1244" s="91"/>
      <c r="H1244" s="81"/>
      <c r="I1244" s="81"/>
      <c r="J1244" s="81"/>
      <c r="K1244" s="81"/>
      <c r="L1244" s="81"/>
      <c r="M1244" s="81"/>
      <c r="N1244" s="81"/>
      <c r="O1244" s="205"/>
    </row>
    <row r="1245" spans="1:15" s="25" customFormat="1">
      <c r="A1245" s="71"/>
      <c r="B1245" s="28"/>
      <c r="D1245" s="48"/>
      <c r="E1245" s="53"/>
      <c r="F1245" s="91"/>
      <c r="H1245" s="81"/>
      <c r="I1245" s="81"/>
      <c r="J1245" s="81"/>
      <c r="K1245" s="81"/>
      <c r="L1245" s="81"/>
      <c r="M1245" s="81"/>
      <c r="N1245" s="81"/>
      <c r="O1245" s="205"/>
    </row>
    <row r="1246" spans="1:15" s="25" customFormat="1">
      <c r="A1246" s="71"/>
      <c r="B1246" s="28"/>
      <c r="D1246" s="48"/>
      <c r="E1246" s="53"/>
      <c r="F1246" s="91"/>
      <c r="H1246" s="81"/>
      <c r="I1246" s="81"/>
      <c r="J1246" s="81"/>
      <c r="K1246" s="81"/>
      <c r="L1246" s="81"/>
      <c r="M1246" s="81"/>
      <c r="N1246" s="81"/>
      <c r="O1246" s="205"/>
    </row>
    <row r="1247" spans="1:15" s="25" customFormat="1">
      <c r="A1247" s="71"/>
      <c r="B1247" s="28"/>
      <c r="D1247" s="48"/>
      <c r="E1247" s="53"/>
      <c r="F1247" s="91"/>
      <c r="H1247" s="81"/>
      <c r="I1247" s="81"/>
      <c r="J1247" s="81"/>
      <c r="K1247" s="81"/>
      <c r="L1247" s="81"/>
      <c r="M1247" s="81"/>
      <c r="N1247" s="81"/>
      <c r="O1247" s="205"/>
    </row>
    <row r="1248" spans="1:15" s="25" customFormat="1">
      <c r="A1248" s="71"/>
      <c r="B1248" s="28"/>
      <c r="D1248" s="48"/>
      <c r="E1248" s="53"/>
      <c r="F1248" s="91"/>
      <c r="H1248" s="81"/>
      <c r="I1248" s="81"/>
      <c r="J1248" s="81"/>
      <c r="K1248" s="81"/>
      <c r="L1248" s="81"/>
      <c r="M1248" s="81"/>
      <c r="N1248" s="81"/>
      <c r="O1248" s="205"/>
    </row>
    <row r="1249" spans="1:15" s="25" customFormat="1">
      <c r="A1249" s="71"/>
      <c r="B1249" s="28"/>
      <c r="D1249" s="48"/>
      <c r="E1249" s="53"/>
      <c r="F1249" s="91"/>
      <c r="H1249" s="81"/>
      <c r="I1249" s="81"/>
      <c r="J1249" s="81"/>
      <c r="K1249" s="81"/>
      <c r="L1249" s="81"/>
      <c r="M1249" s="81"/>
      <c r="N1249" s="81"/>
      <c r="O1249" s="205"/>
    </row>
    <row r="1250" spans="1:15" s="25" customFormat="1">
      <c r="A1250" s="71"/>
      <c r="B1250" s="28"/>
      <c r="D1250" s="48"/>
      <c r="E1250" s="53"/>
      <c r="F1250" s="91"/>
      <c r="H1250" s="81"/>
      <c r="I1250" s="81"/>
      <c r="J1250" s="81"/>
      <c r="K1250" s="81"/>
      <c r="L1250" s="81"/>
      <c r="M1250" s="81"/>
      <c r="N1250" s="81"/>
      <c r="O1250" s="205"/>
    </row>
    <row r="1251" spans="1:15" s="25" customFormat="1">
      <c r="A1251" s="71"/>
      <c r="B1251" s="28"/>
      <c r="D1251" s="48"/>
      <c r="E1251" s="53"/>
      <c r="F1251" s="91"/>
      <c r="H1251" s="81"/>
      <c r="I1251" s="81"/>
      <c r="J1251" s="81"/>
      <c r="K1251" s="81"/>
      <c r="L1251" s="81"/>
      <c r="M1251" s="81"/>
      <c r="N1251" s="81"/>
      <c r="O1251" s="205"/>
    </row>
    <row r="1252" spans="1:15" s="25" customFormat="1">
      <c r="A1252" s="71"/>
      <c r="B1252" s="28"/>
      <c r="D1252" s="48"/>
      <c r="E1252" s="53"/>
      <c r="F1252" s="91"/>
      <c r="H1252" s="81"/>
      <c r="I1252" s="81"/>
      <c r="J1252" s="81"/>
      <c r="K1252" s="81"/>
      <c r="L1252" s="81"/>
      <c r="M1252" s="81"/>
      <c r="N1252" s="81"/>
      <c r="O1252" s="205"/>
    </row>
    <row r="1253" spans="1:15" s="25" customFormat="1">
      <c r="A1253" s="71"/>
      <c r="B1253" s="28"/>
      <c r="D1253" s="48"/>
      <c r="E1253" s="53"/>
      <c r="F1253" s="91"/>
      <c r="H1253" s="81"/>
      <c r="I1253" s="81"/>
      <c r="J1253" s="81"/>
      <c r="K1253" s="81"/>
      <c r="L1253" s="81"/>
      <c r="M1253" s="81"/>
      <c r="N1253" s="81"/>
      <c r="O1253" s="205"/>
    </row>
    <row r="1254" spans="1:15" s="25" customFormat="1">
      <c r="A1254" s="71"/>
      <c r="B1254" s="28"/>
      <c r="D1254" s="48"/>
      <c r="E1254" s="53"/>
      <c r="F1254" s="91"/>
      <c r="H1254" s="81"/>
      <c r="I1254" s="81"/>
      <c r="J1254" s="81"/>
      <c r="K1254" s="81"/>
      <c r="L1254" s="81"/>
      <c r="M1254" s="81"/>
      <c r="N1254" s="81"/>
      <c r="O1254" s="205"/>
    </row>
    <row r="1255" spans="1:15" s="25" customFormat="1">
      <c r="A1255" s="71"/>
      <c r="B1255" s="28"/>
      <c r="D1255" s="48"/>
      <c r="E1255" s="53"/>
      <c r="F1255" s="91"/>
      <c r="H1255" s="81"/>
      <c r="I1255" s="81"/>
      <c r="J1255" s="81"/>
      <c r="K1255" s="81"/>
      <c r="L1255" s="81"/>
      <c r="M1255" s="81"/>
      <c r="N1255" s="81"/>
      <c r="O1255" s="205"/>
    </row>
    <row r="1256" spans="1:15" s="25" customFormat="1">
      <c r="A1256" s="71"/>
      <c r="B1256" s="28"/>
      <c r="D1256" s="48"/>
      <c r="E1256" s="53"/>
      <c r="F1256" s="91"/>
      <c r="H1256" s="81"/>
      <c r="I1256" s="81"/>
      <c r="J1256" s="81"/>
      <c r="K1256" s="81"/>
      <c r="L1256" s="81"/>
      <c r="M1256" s="81"/>
      <c r="N1256" s="81"/>
      <c r="O1256" s="205"/>
    </row>
    <row r="1257" spans="1:15" s="25" customFormat="1">
      <c r="A1257" s="71"/>
      <c r="B1257" s="28"/>
      <c r="D1257" s="48"/>
      <c r="E1257" s="53"/>
      <c r="F1257" s="91"/>
      <c r="H1257" s="81"/>
      <c r="I1257" s="81"/>
      <c r="J1257" s="81"/>
      <c r="K1257" s="81"/>
      <c r="L1257" s="81"/>
      <c r="M1257" s="81"/>
      <c r="N1257" s="81"/>
      <c r="O1257" s="205"/>
    </row>
    <row r="1258" spans="1:15" s="25" customFormat="1">
      <c r="A1258" s="71"/>
      <c r="B1258" s="28"/>
      <c r="D1258" s="48"/>
      <c r="E1258" s="53"/>
      <c r="F1258" s="91"/>
      <c r="H1258" s="81"/>
      <c r="I1258" s="81"/>
      <c r="J1258" s="81"/>
      <c r="K1258" s="81"/>
      <c r="L1258" s="81"/>
      <c r="M1258" s="81"/>
      <c r="N1258" s="81"/>
      <c r="O1258" s="205"/>
    </row>
    <row r="1259" spans="1:15" s="25" customFormat="1">
      <c r="A1259" s="71"/>
      <c r="B1259" s="28"/>
      <c r="D1259" s="48"/>
      <c r="E1259" s="53"/>
      <c r="F1259" s="91"/>
      <c r="H1259" s="81"/>
      <c r="I1259" s="81"/>
      <c r="J1259" s="81"/>
      <c r="K1259" s="81"/>
      <c r="L1259" s="81"/>
      <c r="M1259" s="81"/>
      <c r="N1259" s="81"/>
      <c r="O1259" s="205"/>
    </row>
    <row r="1260" spans="1:15" s="25" customFormat="1">
      <c r="A1260" s="71"/>
      <c r="B1260" s="28"/>
      <c r="D1260" s="48"/>
      <c r="E1260" s="53"/>
      <c r="F1260" s="91"/>
      <c r="H1260" s="81"/>
      <c r="I1260" s="81"/>
      <c r="J1260" s="81"/>
      <c r="K1260" s="81"/>
      <c r="L1260" s="81"/>
      <c r="M1260" s="81"/>
      <c r="N1260" s="81"/>
      <c r="O1260" s="205"/>
    </row>
    <row r="1261" spans="1:15" s="25" customFormat="1">
      <c r="A1261" s="71"/>
      <c r="B1261" s="28"/>
      <c r="D1261" s="48"/>
      <c r="E1261" s="53"/>
      <c r="F1261" s="91"/>
      <c r="H1261" s="81"/>
      <c r="I1261" s="81"/>
      <c r="J1261" s="81"/>
      <c r="K1261" s="81"/>
      <c r="L1261" s="81"/>
      <c r="M1261" s="81"/>
      <c r="N1261" s="81"/>
      <c r="O1261" s="205"/>
    </row>
    <row r="1262" spans="1:15" s="25" customFormat="1">
      <c r="A1262" s="71"/>
      <c r="B1262" s="28"/>
      <c r="D1262" s="48"/>
      <c r="E1262" s="53"/>
      <c r="F1262" s="91"/>
      <c r="H1262" s="81"/>
      <c r="I1262" s="81"/>
      <c r="J1262" s="81"/>
      <c r="K1262" s="81"/>
      <c r="L1262" s="81"/>
      <c r="M1262" s="81"/>
      <c r="N1262" s="81"/>
      <c r="O1262" s="205"/>
    </row>
    <row r="1263" spans="1:15" s="25" customFormat="1">
      <c r="A1263" s="71"/>
      <c r="B1263" s="28"/>
      <c r="D1263" s="48"/>
      <c r="E1263" s="53"/>
      <c r="F1263" s="91"/>
      <c r="H1263" s="81"/>
      <c r="I1263" s="81"/>
      <c r="J1263" s="81"/>
      <c r="K1263" s="81"/>
      <c r="L1263" s="81"/>
      <c r="M1263" s="81"/>
      <c r="N1263" s="81"/>
      <c r="O1263" s="205"/>
    </row>
    <row r="1264" spans="1:15" s="25" customFormat="1">
      <c r="A1264" s="71"/>
      <c r="B1264" s="28"/>
      <c r="D1264" s="48"/>
      <c r="E1264" s="53"/>
      <c r="F1264" s="91"/>
      <c r="H1264" s="81"/>
      <c r="I1264" s="81"/>
      <c r="J1264" s="81"/>
      <c r="K1264" s="81"/>
      <c r="L1264" s="81"/>
      <c r="M1264" s="81"/>
      <c r="N1264" s="81"/>
      <c r="O1264" s="205"/>
    </row>
    <row r="1265" spans="1:15" s="25" customFormat="1">
      <c r="A1265" s="71"/>
      <c r="B1265" s="28"/>
      <c r="D1265" s="48"/>
      <c r="E1265" s="53"/>
      <c r="F1265" s="91"/>
      <c r="H1265" s="81"/>
      <c r="I1265" s="81"/>
      <c r="J1265" s="81"/>
      <c r="K1265" s="81"/>
      <c r="L1265" s="81"/>
      <c r="M1265" s="81"/>
      <c r="N1265" s="81"/>
      <c r="O1265" s="205"/>
    </row>
    <row r="1266" spans="1:15" s="25" customFormat="1">
      <c r="A1266" s="71"/>
      <c r="B1266" s="28"/>
      <c r="D1266" s="48"/>
      <c r="E1266" s="53"/>
      <c r="F1266" s="91"/>
      <c r="H1266" s="81"/>
      <c r="I1266" s="81"/>
      <c r="J1266" s="81"/>
      <c r="K1266" s="81"/>
      <c r="L1266" s="81"/>
      <c r="M1266" s="81"/>
      <c r="N1266" s="81"/>
      <c r="O1266" s="205"/>
    </row>
    <row r="1267" spans="1:15" s="25" customFormat="1">
      <c r="A1267" s="71"/>
      <c r="B1267" s="28"/>
      <c r="D1267" s="48"/>
      <c r="E1267" s="53"/>
      <c r="F1267" s="91"/>
      <c r="H1267" s="81"/>
      <c r="I1267" s="81"/>
      <c r="J1267" s="81"/>
      <c r="K1267" s="81"/>
      <c r="L1267" s="81"/>
      <c r="M1267" s="81"/>
      <c r="N1267" s="81"/>
      <c r="O1267" s="205"/>
    </row>
    <row r="1268" spans="1:15" s="25" customFormat="1">
      <c r="A1268" s="71"/>
      <c r="B1268" s="28"/>
      <c r="D1268" s="48"/>
      <c r="E1268" s="53"/>
      <c r="F1268" s="91"/>
      <c r="H1268" s="81"/>
      <c r="I1268" s="81"/>
      <c r="J1268" s="81"/>
      <c r="K1268" s="81"/>
      <c r="L1268" s="81"/>
      <c r="M1268" s="81"/>
      <c r="N1268" s="81"/>
      <c r="O1268" s="205"/>
    </row>
    <row r="1269" spans="1:15" s="25" customFormat="1">
      <c r="A1269" s="71"/>
      <c r="B1269" s="28"/>
      <c r="D1269" s="48"/>
      <c r="E1269" s="53"/>
      <c r="F1269" s="91"/>
      <c r="H1269" s="81"/>
      <c r="I1269" s="81"/>
      <c r="J1269" s="81"/>
      <c r="K1269" s="81"/>
      <c r="L1269" s="81"/>
      <c r="M1269" s="81"/>
      <c r="N1269" s="81"/>
      <c r="O1269" s="205"/>
    </row>
    <row r="1270" spans="1:15" s="25" customFormat="1">
      <c r="A1270" s="71"/>
      <c r="B1270" s="28"/>
      <c r="D1270" s="48"/>
      <c r="E1270" s="53"/>
      <c r="F1270" s="91"/>
      <c r="H1270" s="81"/>
      <c r="I1270" s="81"/>
      <c r="J1270" s="81"/>
      <c r="K1270" s="81"/>
      <c r="L1270" s="81"/>
      <c r="M1270" s="81"/>
      <c r="N1270" s="81"/>
      <c r="O1270" s="205"/>
    </row>
    <row r="1271" spans="1:15" s="25" customFormat="1">
      <c r="A1271" s="71"/>
      <c r="B1271" s="28"/>
      <c r="D1271" s="48"/>
      <c r="E1271" s="53"/>
      <c r="F1271" s="91"/>
      <c r="H1271" s="81"/>
      <c r="I1271" s="81"/>
      <c r="J1271" s="81"/>
      <c r="K1271" s="81"/>
      <c r="L1271" s="81"/>
      <c r="M1271" s="81"/>
      <c r="N1271" s="81"/>
      <c r="O1271" s="205"/>
    </row>
    <row r="1272" spans="1:15" s="25" customFormat="1">
      <c r="A1272" s="71"/>
      <c r="B1272" s="28"/>
      <c r="D1272" s="48"/>
      <c r="E1272" s="53"/>
      <c r="F1272" s="91"/>
      <c r="H1272" s="81"/>
      <c r="I1272" s="81"/>
      <c r="J1272" s="81"/>
      <c r="K1272" s="81"/>
      <c r="L1272" s="81"/>
      <c r="M1272" s="81"/>
      <c r="N1272" s="81"/>
      <c r="O1272" s="205"/>
    </row>
    <row r="1273" spans="1:15" s="25" customFormat="1">
      <c r="A1273" s="71"/>
      <c r="B1273" s="28"/>
      <c r="D1273" s="48"/>
      <c r="E1273" s="53"/>
      <c r="F1273" s="91"/>
      <c r="H1273" s="81"/>
      <c r="I1273" s="81"/>
      <c r="J1273" s="81"/>
      <c r="K1273" s="81"/>
      <c r="L1273" s="81"/>
      <c r="M1273" s="81"/>
      <c r="N1273" s="81"/>
      <c r="O1273" s="205"/>
    </row>
    <row r="1274" spans="1:15" s="25" customFormat="1">
      <c r="A1274" s="71"/>
      <c r="B1274" s="28"/>
      <c r="D1274" s="48"/>
      <c r="E1274" s="53"/>
      <c r="F1274" s="91"/>
      <c r="H1274" s="81"/>
      <c r="I1274" s="81"/>
      <c r="J1274" s="81"/>
      <c r="K1274" s="81"/>
      <c r="L1274" s="81"/>
      <c r="M1274" s="81"/>
      <c r="N1274" s="81"/>
      <c r="O1274" s="205"/>
    </row>
    <row r="1275" spans="1:15" s="25" customFormat="1">
      <c r="A1275" s="71"/>
      <c r="B1275" s="28"/>
      <c r="D1275" s="48"/>
      <c r="E1275" s="53"/>
      <c r="F1275" s="91"/>
      <c r="H1275" s="81"/>
      <c r="I1275" s="81"/>
      <c r="J1275" s="81"/>
      <c r="K1275" s="81"/>
      <c r="L1275" s="81"/>
      <c r="M1275" s="81"/>
      <c r="N1275" s="81"/>
      <c r="O1275" s="205"/>
    </row>
    <row r="1276" spans="1:15" s="25" customFormat="1">
      <c r="A1276" s="71"/>
      <c r="B1276" s="28"/>
      <c r="D1276" s="48"/>
      <c r="E1276" s="53"/>
      <c r="F1276" s="91"/>
      <c r="H1276" s="81"/>
      <c r="I1276" s="81"/>
      <c r="J1276" s="81"/>
      <c r="K1276" s="81"/>
      <c r="L1276" s="81"/>
      <c r="M1276" s="81"/>
      <c r="N1276" s="81"/>
      <c r="O1276" s="205"/>
    </row>
    <row r="1277" spans="1:15" s="25" customFormat="1">
      <c r="A1277" s="71"/>
      <c r="B1277" s="28"/>
      <c r="D1277" s="48"/>
      <c r="E1277" s="53"/>
      <c r="F1277" s="91"/>
      <c r="H1277" s="81"/>
      <c r="I1277" s="81"/>
      <c r="J1277" s="81"/>
      <c r="K1277" s="81"/>
      <c r="L1277" s="81"/>
      <c r="M1277" s="81"/>
      <c r="N1277" s="81"/>
      <c r="O1277" s="205"/>
    </row>
    <row r="1278" spans="1:15" s="25" customFormat="1">
      <c r="A1278" s="71"/>
      <c r="B1278" s="28"/>
      <c r="D1278" s="48"/>
      <c r="E1278" s="53"/>
      <c r="F1278" s="91"/>
      <c r="H1278" s="81"/>
      <c r="I1278" s="81"/>
      <c r="J1278" s="81"/>
      <c r="K1278" s="81"/>
      <c r="L1278" s="81"/>
      <c r="M1278" s="81"/>
      <c r="N1278" s="81"/>
      <c r="O1278" s="205"/>
    </row>
    <row r="1279" spans="1:15" s="25" customFormat="1">
      <c r="A1279" s="71"/>
      <c r="B1279" s="28"/>
      <c r="D1279" s="48"/>
      <c r="E1279" s="53"/>
      <c r="F1279" s="91"/>
      <c r="H1279" s="81"/>
      <c r="I1279" s="81"/>
      <c r="J1279" s="81"/>
      <c r="K1279" s="81"/>
      <c r="L1279" s="81"/>
      <c r="M1279" s="81"/>
      <c r="N1279" s="81"/>
      <c r="O1279" s="205"/>
    </row>
    <row r="1280" spans="1:15" s="25" customFormat="1">
      <c r="A1280" s="71"/>
      <c r="B1280" s="28"/>
      <c r="D1280" s="48"/>
      <c r="E1280" s="53"/>
      <c r="F1280" s="91"/>
      <c r="H1280" s="81"/>
      <c r="I1280" s="81"/>
      <c r="J1280" s="81"/>
      <c r="K1280" s="81"/>
      <c r="L1280" s="81"/>
      <c r="M1280" s="81"/>
      <c r="N1280" s="81"/>
      <c r="O1280" s="205"/>
    </row>
    <row r="1281" spans="1:15" s="25" customFormat="1">
      <c r="A1281" s="71"/>
      <c r="B1281" s="28"/>
      <c r="D1281" s="48"/>
      <c r="E1281" s="53"/>
      <c r="F1281" s="91"/>
      <c r="H1281" s="81"/>
      <c r="I1281" s="81"/>
      <c r="J1281" s="81"/>
      <c r="K1281" s="81"/>
      <c r="L1281" s="81"/>
      <c r="M1281" s="81"/>
      <c r="N1281" s="81"/>
      <c r="O1281" s="205"/>
    </row>
    <row r="1282" spans="1:15" s="25" customFormat="1">
      <c r="A1282" s="71"/>
      <c r="B1282" s="28"/>
      <c r="D1282" s="48"/>
      <c r="E1282" s="53"/>
      <c r="F1282" s="91"/>
      <c r="H1282" s="81"/>
      <c r="I1282" s="81"/>
      <c r="J1282" s="81"/>
      <c r="K1282" s="81"/>
      <c r="L1282" s="81"/>
      <c r="M1282" s="81"/>
      <c r="N1282" s="81"/>
      <c r="O1282" s="205"/>
    </row>
    <row r="1283" spans="1:15" s="25" customFormat="1">
      <c r="A1283" s="71"/>
      <c r="B1283" s="28"/>
      <c r="D1283" s="48"/>
      <c r="E1283" s="53"/>
      <c r="F1283" s="91"/>
      <c r="H1283" s="81"/>
      <c r="I1283" s="81"/>
      <c r="J1283" s="81"/>
      <c r="K1283" s="81"/>
      <c r="L1283" s="81"/>
      <c r="M1283" s="81"/>
      <c r="N1283" s="81"/>
      <c r="O1283" s="205"/>
    </row>
    <row r="1284" spans="1:15" s="25" customFormat="1">
      <c r="A1284" s="71"/>
      <c r="B1284" s="28"/>
      <c r="D1284" s="48"/>
      <c r="E1284" s="53"/>
      <c r="F1284" s="91"/>
      <c r="H1284" s="81"/>
      <c r="I1284" s="81"/>
      <c r="J1284" s="81"/>
      <c r="K1284" s="81"/>
      <c r="L1284" s="81"/>
      <c r="M1284" s="81"/>
      <c r="N1284" s="81"/>
      <c r="O1284" s="205"/>
    </row>
    <row r="1285" spans="1:15" s="25" customFormat="1">
      <c r="A1285" s="71"/>
      <c r="B1285" s="28"/>
      <c r="D1285" s="48"/>
      <c r="E1285" s="53"/>
      <c r="F1285" s="91"/>
      <c r="H1285" s="81"/>
      <c r="I1285" s="81"/>
      <c r="J1285" s="81"/>
      <c r="K1285" s="81"/>
      <c r="L1285" s="81"/>
      <c r="M1285" s="81"/>
      <c r="N1285" s="81"/>
      <c r="O1285" s="205"/>
    </row>
    <row r="1286" spans="1:15" s="25" customFormat="1">
      <c r="A1286" s="71"/>
      <c r="B1286" s="28"/>
      <c r="D1286" s="48"/>
      <c r="E1286" s="53"/>
      <c r="F1286" s="91"/>
      <c r="H1286" s="81"/>
      <c r="I1286" s="81"/>
      <c r="J1286" s="81"/>
      <c r="K1286" s="81"/>
      <c r="L1286" s="81"/>
      <c r="M1286" s="81"/>
      <c r="N1286" s="81"/>
      <c r="O1286" s="205"/>
    </row>
    <row r="1287" spans="1:15" s="25" customFormat="1">
      <c r="A1287" s="71"/>
      <c r="B1287" s="28"/>
      <c r="D1287" s="48"/>
      <c r="E1287" s="53"/>
      <c r="F1287" s="91"/>
      <c r="H1287" s="81"/>
      <c r="I1287" s="81"/>
      <c r="J1287" s="81"/>
      <c r="K1287" s="81"/>
      <c r="L1287" s="81"/>
      <c r="M1287" s="81"/>
      <c r="N1287" s="81"/>
      <c r="O1287" s="205"/>
    </row>
    <row r="1288" spans="1:15" s="25" customFormat="1">
      <c r="A1288" s="71"/>
      <c r="B1288" s="28"/>
      <c r="D1288" s="48"/>
      <c r="E1288" s="53"/>
      <c r="F1288" s="91"/>
      <c r="H1288" s="81"/>
      <c r="I1288" s="81"/>
      <c r="J1288" s="81"/>
      <c r="K1288" s="81"/>
      <c r="L1288" s="81"/>
      <c r="M1288" s="81"/>
      <c r="N1288" s="81"/>
      <c r="O1288" s="205"/>
    </row>
    <row r="1289" spans="1:15" s="25" customFormat="1">
      <c r="A1289" s="71"/>
      <c r="B1289" s="28"/>
      <c r="D1289" s="48"/>
      <c r="E1289" s="53"/>
      <c r="F1289" s="91"/>
      <c r="H1289" s="81"/>
      <c r="I1289" s="81"/>
      <c r="J1289" s="81"/>
      <c r="K1289" s="81"/>
      <c r="L1289" s="81"/>
      <c r="M1289" s="81"/>
      <c r="N1289" s="81"/>
      <c r="O1289" s="205"/>
    </row>
    <row r="1290" spans="1:15" s="25" customFormat="1">
      <c r="A1290" s="71"/>
      <c r="B1290" s="28"/>
      <c r="D1290" s="48"/>
      <c r="E1290" s="53"/>
      <c r="F1290" s="91"/>
      <c r="H1290" s="81"/>
      <c r="I1290" s="81"/>
      <c r="J1290" s="81"/>
      <c r="K1290" s="81"/>
      <c r="L1290" s="81"/>
      <c r="M1290" s="81"/>
      <c r="N1290" s="81"/>
      <c r="O1290" s="205"/>
    </row>
    <row r="1291" spans="1:15" s="25" customFormat="1">
      <c r="A1291" s="71"/>
      <c r="B1291" s="28"/>
      <c r="D1291" s="48"/>
      <c r="E1291" s="53"/>
      <c r="F1291" s="91"/>
      <c r="H1291" s="81"/>
      <c r="I1291" s="81"/>
      <c r="J1291" s="81"/>
      <c r="K1291" s="81"/>
      <c r="L1291" s="81"/>
      <c r="M1291" s="81"/>
      <c r="N1291" s="81"/>
      <c r="O1291" s="205"/>
    </row>
    <row r="1292" spans="1:15" s="25" customFormat="1">
      <c r="A1292" s="71"/>
      <c r="B1292" s="28"/>
      <c r="D1292" s="48"/>
      <c r="E1292" s="53"/>
      <c r="F1292" s="91"/>
      <c r="H1292" s="81"/>
      <c r="I1292" s="81"/>
      <c r="J1292" s="81"/>
      <c r="K1292" s="81"/>
      <c r="L1292" s="81"/>
      <c r="M1292" s="81"/>
      <c r="N1292" s="81"/>
      <c r="O1292" s="205"/>
    </row>
    <row r="1293" spans="1:15" s="25" customFormat="1">
      <c r="A1293" s="71"/>
      <c r="B1293" s="28"/>
      <c r="D1293" s="48"/>
      <c r="E1293" s="53"/>
      <c r="F1293" s="91"/>
      <c r="H1293" s="81"/>
      <c r="I1293" s="81"/>
      <c r="J1293" s="81"/>
      <c r="K1293" s="81"/>
      <c r="L1293" s="81"/>
      <c r="M1293" s="81"/>
      <c r="N1293" s="81"/>
      <c r="O1293" s="205"/>
    </row>
    <row r="1294" spans="1:15" s="25" customFormat="1">
      <c r="A1294" s="71"/>
      <c r="B1294" s="28"/>
      <c r="D1294" s="48"/>
      <c r="E1294" s="53"/>
      <c r="F1294" s="91"/>
      <c r="H1294" s="81"/>
      <c r="I1294" s="81"/>
      <c r="J1294" s="81"/>
      <c r="K1294" s="81"/>
      <c r="L1294" s="81"/>
      <c r="M1294" s="81"/>
      <c r="N1294" s="81"/>
      <c r="O1294" s="205"/>
    </row>
    <row r="1295" spans="1:15" s="25" customFormat="1">
      <c r="A1295" s="71"/>
      <c r="B1295" s="28"/>
      <c r="D1295" s="48"/>
      <c r="E1295" s="53"/>
      <c r="F1295" s="91"/>
      <c r="H1295" s="81"/>
      <c r="I1295" s="81"/>
      <c r="J1295" s="81"/>
      <c r="K1295" s="81"/>
      <c r="L1295" s="81"/>
      <c r="M1295" s="81"/>
      <c r="N1295" s="81"/>
      <c r="O1295" s="205"/>
    </row>
    <row r="1296" spans="1:15" s="25" customFormat="1">
      <c r="A1296" s="71"/>
      <c r="B1296" s="28"/>
      <c r="D1296" s="48"/>
      <c r="E1296" s="53"/>
      <c r="F1296" s="91"/>
      <c r="H1296" s="81"/>
      <c r="I1296" s="81"/>
      <c r="J1296" s="81"/>
      <c r="K1296" s="81"/>
      <c r="L1296" s="81"/>
      <c r="M1296" s="81"/>
      <c r="N1296" s="81"/>
      <c r="O1296" s="205"/>
    </row>
    <row r="1297" spans="1:15" s="25" customFormat="1">
      <c r="A1297" s="71"/>
      <c r="B1297" s="28"/>
      <c r="D1297" s="48"/>
      <c r="E1297" s="53"/>
      <c r="F1297" s="91"/>
      <c r="H1297" s="81"/>
      <c r="I1297" s="81"/>
      <c r="J1297" s="81"/>
      <c r="K1297" s="81"/>
      <c r="L1297" s="81"/>
      <c r="M1297" s="81"/>
      <c r="N1297" s="81"/>
      <c r="O1297" s="205"/>
    </row>
    <row r="1298" spans="1:15" s="25" customFormat="1">
      <c r="A1298" s="71"/>
      <c r="B1298" s="28"/>
      <c r="D1298" s="48"/>
      <c r="E1298" s="53"/>
      <c r="F1298" s="91"/>
      <c r="H1298" s="81"/>
      <c r="I1298" s="81"/>
      <c r="J1298" s="81"/>
      <c r="K1298" s="81"/>
      <c r="L1298" s="81"/>
      <c r="M1298" s="81"/>
      <c r="N1298" s="81"/>
      <c r="O1298" s="205"/>
    </row>
    <row r="1299" spans="1:15" s="25" customFormat="1">
      <c r="A1299" s="71"/>
      <c r="B1299" s="28"/>
      <c r="D1299" s="48"/>
      <c r="E1299" s="53"/>
      <c r="F1299" s="91"/>
      <c r="H1299" s="81"/>
      <c r="I1299" s="81"/>
      <c r="J1299" s="81"/>
      <c r="K1299" s="81"/>
      <c r="L1299" s="81"/>
      <c r="M1299" s="81"/>
      <c r="N1299" s="81"/>
      <c r="O1299" s="205"/>
    </row>
    <row r="1300" spans="1:15" s="25" customFormat="1">
      <c r="A1300" s="71"/>
      <c r="B1300" s="28"/>
      <c r="D1300" s="48"/>
      <c r="E1300" s="53"/>
      <c r="F1300" s="91"/>
      <c r="H1300" s="81"/>
      <c r="I1300" s="81"/>
      <c r="J1300" s="81"/>
      <c r="K1300" s="81"/>
      <c r="L1300" s="81"/>
      <c r="M1300" s="81"/>
      <c r="N1300" s="81"/>
      <c r="O1300" s="205"/>
    </row>
    <row r="1301" spans="1:15" s="25" customFormat="1">
      <c r="A1301" s="71"/>
      <c r="B1301" s="28"/>
      <c r="D1301" s="48"/>
      <c r="E1301" s="53"/>
      <c r="F1301" s="91"/>
      <c r="H1301" s="81"/>
      <c r="I1301" s="81"/>
      <c r="J1301" s="81"/>
      <c r="K1301" s="81"/>
      <c r="L1301" s="81"/>
      <c r="M1301" s="81"/>
      <c r="N1301" s="81"/>
      <c r="O1301" s="205"/>
    </row>
    <row r="1302" spans="1:15" s="25" customFormat="1">
      <c r="A1302" s="71"/>
      <c r="B1302" s="28"/>
      <c r="D1302" s="48"/>
      <c r="E1302" s="53"/>
      <c r="F1302" s="91"/>
      <c r="H1302" s="81"/>
      <c r="I1302" s="81"/>
      <c r="J1302" s="81"/>
      <c r="K1302" s="81"/>
      <c r="L1302" s="81"/>
      <c r="M1302" s="81"/>
      <c r="N1302" s="81"/>
      <c r="O1302" s="205"/>
    </row>
    <row r="1303" spans="1:15" s="25" customFormat="1">
      <c r="A1303" s="71"/>
      <c r="B1303" s="28"/>
      <c r="D1303" s="48"/>
      <c r="E1303" s="53"/>
      <c r="F1303" s="91"/>
      <c r="H1303" s="81"/>
      <c r="I1303" s="81"/>
      <c r="J1303" s="81"/>
      <c r="K1303" s="81"/>
      <c r="L1303" s="81"/>
      <c r="M1303" s="81"/>
      <c r="N1303" s="81"/>
      <c r="O1303" s="205"/>
    </row>
    <row r="1304" spans="1:15" s="25" customFormat="1">
      <c r="A1304" s="71"/>
      <c r="B1304" s="28"/>
      <c r="D1304" s="48"/>
      <c r="E1304" s="53"/>
      <c r="F1304" s="91"/>
      <c r="H1304" s="81"/>
      <c r="I1304" s="81"/>
      <c r="J1304" s="81"/>
      <c r="K1304" s="81"/>
      <c r="L1304" s="81"/>
      <c r="M1304" s="81"/>
      <c r="N1304" s="81"/>
      <c r="O1304" s="205"/>
    </row>
    <row r="1305" spans="1:15" s="25" customFormat="1">
      <c r="A1305" s="71"/>
      <c r="B1305" s="28"/>
      <c r="D1305" s="48"/>
      <c r="E1305" s="53"/>
      <c r="F1305" s="91"/>
      <c r="H1305" s="81"/>
      <c r="I1305" s="81"/>
      <c r="J1305" s="81"/>
      <c r="K1305" s="81"/>
      <c r="L1305" s="81"/>
      <c r="M1305" s="81"/>
      <c r="N1305" s="81"/>
      <c r="O1305" s="205"/>
    </row>
    <row r="1306" spans="1:15" s="25" customFormat="1">
      <c r="A1306" s="71"/>
      <c r="B1306" s="28"/>
      <c r="D1306" s="48"/>
      <c r="E1306" s="53"/>
      <c r="F1306" s="91"/>
      <c r="H1306" s="81"/>
      <c r="I1306" s="81"/>
      <c r="J1306" s="81"/>
      <c r="K1306" s="81"/>
      <c r="L1306" s="81"/>
      <c r="M1306" s="81"/>
      <c r="N1306" s="81"/>
      <c r="O1306" s="205"/>
    </row>
    <row r="1307" spans="1:15" s="25" customFormat="1">
      <c r="A1307" s="71"/>
      <c r="B1307" s="28"/>
      <c r="D1307" s="48"/>
      <c r="E1307" s="53"/>
      <c r="F1307" s="91"/>
      <c r="H1307" s="81"/>
      <c r="I1307" s="81"/>
      <c r="J1307" s="81"/>
      <c r="K1307" s="81"/>
      <c r="L1307" s="81"/>
      <c r="M1307" s="81"/>
      <c r="N1307" s="81"/>
      <c r="O1307" s="205"/>
    </row>
    <row r="1308" spans="1:15" s="25" customFormat="1">
      <c r="A1308" s="71"/>
      <c r="B1308" s="28"/>
      <c r="D1308" s="48"/>
      <c r="E1308" s="53"/>
      <c r="F1308" s="91"/>
      <c r="H1308" s="81"/>
      <c r="I1308" s="81"/>
      <c r="J1308" s="81"/>
      <c r="K1308" s="81"/>
      <c r="L1308" s="81"/>
      <c r="M1308" s="81"/>
      <c r="N1308" s="81"/>
      <c r="O1308" s="205"/>
    </row>
    <row r="1309" spans="1:15" s="25" customFormat="1">
      <c r="A1309" s="71"/>
      <c r="B1309" s="28"/>
      <c r="D1309" s="48"/>
      <c r="E1309" s="53"/>
      <c r="F1309" s="91"/>
      <c r="H1309" s="81"/>
      <c r="I1309" s="81"/>
      <c r="J1309" s="81"/>
      <c r="K1309" s="81"/>
      <c r="L1309" s="81"/>
      <c r="M1309" s="81"/>
      <c r="N1309" s="81"/>
      <c r="O1309" s="205"/>
    </row>
    <row r="1310" spans="1:15" s="25" customFormat="1">
      <c r="A1310" s="71"/>
      <c r="B1310" s="28"/>
      <c r="D1310" s="48"/>
      <c r="E1310" s="53"/>
      <c r="F1310" s="91"/>
      <c r="H1310" s="81"/>
      <c r="I1310" s="81"/>
      <c r="J1310" s="81"/>
      <c r="K1310" s="81"/>
      <c r="L1310" s="81"/>
      <c r="M1310" s="81"/>
      <c r="N1310" s="81"/>
      <c r="O1310" s="205"/>
    </row>
    <row r="1311" spans="1:15" s="25" customFormat="1">
      <c r="A1311" s="71"/>
      <c r="B1311" s="28"/>
      <c r="D1311" s="48"/>
      <c r="E1311" s="53"/>
      <c r="F1311" s="91"/>
      <c r="H1311" s="81"/>
      <c r="I1311" s="81"/>
      <c r="J1311" s="81"/>
      <c r="K1311" s="81"/>
      <c r="L1311" s="81"/>
      <c r="M1311" s="81"/>
      <c r="N1311" s="81"/>
      <c r="O1311" s="205"/>
    </row>
    <row r="1312" spans="1:15" s="25" customFormat="1">
      <c r="A1312" s="71"/>
      <c r="B1312" s="28"/>
      <c r="D1312" s="48"/>
      <c r="E1312" s="53"/>
      <c r="F1312" s="91"/>
      <c r="H1312" s="81"/>
      <c r="I1312" s="81"/>
      <c r="J1312" s="81"/>
      <c r="K1312" s="81"/>
      <c r="L1312" s="81"/>
      <c r="M1312" s="81"/>
      <c r="N1312" s="81"/>
      <c r="O1312" s="205"/>
    </row>
    <row r="1313" spans="1:15" s="25" customFormat="1">
      <c r="A1313" s="71"/>
      <c r="B1313" s="28"/>
      <c r="D1313" s="48"/>
      <c r="E1313" s="53"/>
      <c r="F1313" s="91"/>
      <c r="H1313" s="81"/>
      <c r="I1313" s="81"/>
      <c r="J1313" s="81"/>
      <c r="K1313" s="81"/>
      <c r="L1313" s="81"/>
      <c r="M1313" s="81"/>
      <c r="N1313" s="81"/>
      <c r="O1313" s="205"/>
    </row>
    <row r="1314" spans="1:15" s="25" customFormat="1">
      <c r="A1314" s="71"/>
      <c r="B1314" s="28"/>
      <c r="D1314" s="48"/>
      <c r="E1314" s="53"/>
      <c r="F1314" s="91"/>
      <c r="H1314" s="81"/>
      <c r="I1314" s="81"/>
      <c r="J1314" s="81"/>
      <c r="K1314" s="81"/>
      <c r="L1314" s="81"/>
      <c r="M1314" s="81"/>
      <c r="N1314" s="81"/>
      <c r="O1314" s="205"/>
    </row>
    <row r="1315" spans="1:15" s="25" customFormat="1">
      <c r="A1315" s="71"/>
      <c r="B1315" s="28"/>
      <c r="D1315" s="48"/>
      <c r="E1315" s="53"/>
      <c r="F1315" s="91"/>
      <c r="H1315" s="81"/>
      <c r="I1315" s="81"/>
      <c r="J1315" s="81"/>
      <c r="K1315" s="81"/>
      <c r="L1315" s="81"/>
      <c r="M1315" s="81"/>
      <c r="N1315" s="81"/>
      <c r="O1315" s="205"/>
    </row>
    <row r="1316" spans="1:15" s="25" customFormat="1">
      <c r="A1316" s="71"/>
      <c r="B1316" s="28"/>
      <c r="D1316" s="48"/>
      <c r="E1316" s="53"/>
      <c r="F1316" s="91"/>
      <c r="H1316" s="81"/>
      <c r="I1316" s="81"/>
      <c r="J1316" s="81"/>
      <c r="K1316" s="81"/>
      <c r="L1316" s="81"/>
      <c r="M1316" s="81"/>
      <c r="N1316" s="81"/>
      <c r="O1316" s="205"/>
    </row>
    <row r="1317" spans="1:15" s="25" customFormat="1">
      <c r="A1317" s="71"/>
      <c r="B1317" s="28"/>
      <c r="D1317" s="48"/>
      <c r="E1317" s="53"/>
      <c r="F1317" s="91"/>
      <c r="H1317" s="81"/>
      <c r="I1317" s="81"/>
      <c r="J1317" s="81"/>
      <c r="K1317" s="81"/>
      <c r="L1317" s="81"/>
      <c r="M1317" s="81"/>
      <c r="N1317" s="81"/>
      <c r="O1317" s="205"/>
    </row>
    <row r="1318" spans="1:15" s="25" customFormat="1">
      <c r="A1318" s="71"/>
      <c r="B1318" s="28"/>
      <c r="D1318" s="48"/>
      <c r="E1318" s="53"/>
      <c r="F1318" s="91"/>
      <c r="H1318" s="81"/>
      <c r="I1318" s="81"/>
      <c r="J1318" s="81"/>
      <c r="K1318" s="81"/>
      <c r="L1318" s="81"/>
      <c r="M1318" s="81"/>
      <c r="N1318" s="81"/>
      <c r="O1318" s="205"/>
    </row>
    <row r="1319" spans="1:15" s="25" customFormat="1">
      <c r="A1319" s="71"/>
      <c r="B1319" s="28"/>
      <c r="D1319" s="48"/>
      <c r="E1319" s="53"/>
      <c r="F1319" s="91"/>
      <c r="H1319" s="81"/>
      <c r="I1319" s="81"/>
      <c r="J1319" s="81"/>
      <c r="K1319" s="81"/>
      <c r="L1319" s="81"/>
      <c r="M1319" s="81"/>
      <c r="N1319" s="81"/>
      <c r="O1319" s="205"/>
    </row>
    <row r="1320" spans="1:15" s="25" customFormat="1">
      <c r="A1320" s="71"/>
      <c r="B1320" s="28"/>
      <c r="D1320" s="48"/>
      <c r="E1320" s="53"/>
      <c r="F1320" s="91"/>
      <c r="H1320" s="81"/>
      <c r="I1320" s="81"/>
      <c r="J1320" s="81"/>
      <c r="K1320" s="81"/>
      <c r="L1320" s="81"/>
      <c r="M1320" s="81"/>
      <c r="N1320" s="81"/>
      <c r="O1320" s="205"/>
    </row>
    <row r="1321" spans="1:15" s="25" customFormat="1">
      <c r="A1321" s="71"/>
      <c r="B1321" s="28"/>
      <c r="D1321" s="48"/>
      <c r="E1321" s="53"/>
      <c r="F1321" s="91"/>
      <c r="H1321" s="81"/>
      <c r="I1321" s="81"/>
      <c r="J1321" s="81"/>
      <c r="K1321" s="81"/>
      <c r="L1321" s="81"/>
      <c r="M1321" s="81"/>
      <c r="N1321" s="81"/>
      <c r="O1321" s="205"/>
    </row>
    <row r="1322" spans="1:15" s="25" customFormat="1">
      <c r="A1322" s="71"/>
      <c r="B1322" s="28"/>
      <c r="D1322" s="48"/>
      <c r="E1322" s="53"/>
      <c r="F1322" s="91"/>
      <c r="H1322" s="81"/>
      <c r="I1322" s="81"/>
      <c r="J1322" s="81"/>
      <c r="K1322" s="81"/>
      <c r="L1322" s="81"/>
      <c r="M1322" s="81"/>
      <c r="N1322" s="81"/>
      <c r="O1322" s="205"/>
    </row>
    <row r="1323" spans="1:15" s="25" customFormat="1">
      <c r="A1323" s="71"/>
      <c r="B1323" s="28"/>
      <c r="D1323" s="48"/>
      <c r="E1323" s="53"/>
      <c r="F1323" s="91"/>
      <c r="H1323" s="81"/>
      <c r="I1323" s="81"/>
      <c r="J1323" s="81"/>
      <c r="K1323" s="81"/>
      <c r="L1323" s="81"/>
      <c r="M1323" s="81"/>
      <c r="N1323" s="81"/>
      <c r="O1323" s="205"/>
    </row>
    <row r="1324" spans="1:15" s="25" customFormat="1">
      <c r="A1324" s="71"/>
      <c r="B1324" s="28"/>
      <c r="D1324" s="48"/>
      <c r="E1324" s="53"/>
      <c r="F1324" s="91"/>
      <c r="H1324" s="81"/>
      <c r="I1324" s="81"/>
      <c r="J1324" s="81"/>
      <c r="K1324" s="81"/>
      <c r="L1324" s="81"/>
      <c r="M1324" s="81"/>
      <c r="N1324" s="81"/>
      <c r="O1324" s="205"/>
    </row>
    <row r="1325" spans="1:15" s="25" customFormat="1">
      <c r="A1325" s="71"/>
      <c r="B1325" s="28"/>
      <c r="D1325" s="48"/>
      <c r="E1325" s="53"/>
      <c r="F1325" s="91"/>
      <c r="H1325" s="81"/>
      <c r="I1325" s="81"/>
      <c r="J1325" s="81"/>
      <c r="K1325" s="81"/>
      <c r="L1325" s="81"/>
      <c r="M1325" s="81"/>
      <c r="N1325" s="81"/>
      <c r="O1325" s="205"/>
    </row>
    <row r="1326" spans="1:15" s="25" customFormat="1">
      <c r="A1326" s="71"/>
      <c r="B1326" s="28"/>
      <c r="D1326" s="48"/>
      <c r="E1326" s="53"/>
      <c r="F1326" s="91"/>
      <c r="H1326" s="81"/>
      <c r="I1326" s="81"/>
      <c r="J1326" s="81"/>
      <c r="K1326" s="81"/>
      <c r="L1326" s="81"/>
      <c r="M1326" s="81"/>
      <c r="N1326" s="81"/>
      <c r="O1326" s="205"/>
    </row>
    <row r="1327" spans="1:15" s="25" customFormat="1">
      <c r="A1327" s="71"/>
      <c r="B1327" s="28"/>
      <c r="D1327" s="48"/>
      <c r="E1327" s="53"/>
      <c r="F1327" s="91"/>
      <c r="H1327" s="81"/>
      <c r="I1327" s="81"/>
      <c r="J1327" s="81"/>
      <c r="K1327" s="81"/>
      <c r="L1327" s="81"/>
      <c r="M1327" s="81"/>
      <c r="N1327" s="81"/>
      <c r="O1327" s="205"/>
    </row>
    <row r="1328" spans="1:15" s="25" customFormat="1">
      <c r="A1328" s="71"/>
      <c r="B1328" s="28"/>
      <c r="D1328" s="48"/>
      <c r="E1328" s="53"/>
      <c r="F1328" s="91"/>
      <c r="H1328" s="81"/>
      <c r="I1328" s="81"/>
      <c r="J1328" s="81"/>
      <c r="K1328" s="81"/>
      <c r="L1328" s="81"/>
      <c r="M1328" s="81"/>
      <c r="N1328" s="81"/>
      <c r="O1328" s="205"/>
    </row>
    <row r="1329" spans="1:15" s="25" customFormat="1">
      <c r="A1329" s="71"/>
      <c r="B1329" s="28"/>
      <c r="D1329" s="48"/>
      <c r="E1329" s="53"/>
      <c r="F1329" s="91"/>
      <c r="H1329" s="81"/>
      <c r="I1329" s="81"/>
      <c r="J1329" s="81"/>
      <c r="K1329" s="81"/>
      <c r="L1329" s="81"/>
      <c r="M1329" s="81"/>
      <c r="N1329" s="81"/>
      <c r="O1329" s="205"/>
    </row>
    <row r="1330" spans="1:15" s="25" customFormat="1">
      <c r="A1330" s="71"/>
      <c r="B1330" s="28"/>
      <c r="D1330" s="48"/>
      <c r="E1330" s="53"/>
      <c r="F1330" s="91"/>
      <c r="H1330" s="81"/>
      <c r="I1330" s="81"/>
      <c r="J1330" s="81"/>
      <c r="K1330" s="81"/>
      <c r="L1330" s="81"/>
      <c r="M1330" s="81"/>
      <c r="N1330" s="81"/>
      <c r="O1330" s="205"/>
    </row>
    <row r="1331" spans="1:15" s="25" customFormat="1">
      <c r="A1331" s="71"/>
      <c r="B1331" s="28"/>
      <c r="D1331" s="48"/>
      <c r="E1331" s="53"/>
      <c r="F1331" s="91"/>
      <c r="H1331" s="81"/>
      <c r="I1331" s="81"/>
      <c r="J1331" s="81"/>
      <c r="K1331" s="81"/>
      <c r="L1331" s="81"/>
      <c r="M1331" s="81"/>
      <c r="N1331" s="81"/>
      <c r="O1331" s="205"/>
    </row>
    <row r="1332" spans="1:15" s="25" customFormat="1">
      <c r="A1332" s="71"/>
      <c r="B1332" s="28"/>
      <c r="D1332" s="48"/>
      <c r="E1332" s="53"/>
      <c r="F1332" s="91"/>
      <c r="H1332" s="81"/>
      <c r="I1332" s="81"/>
      <c r="J1332" s="81"/>
      <c r="K1332" s="81"/>
      <c r="L1332" s="81"/>
      <c r="M1332" s="81"/>
      <c r="N1332" s="81"/>
      <c r="O1332" s="205"/>
    </row>
    <row r="1333" spans="1:15" s="25" customFormat="1">
      <c r="A1333" s="71"/>
      <c r="B1333" s="28"/>
      <c r="D1333" s="48"/>
      <c r="E1333" s="53"/>
      <c r="F1333" s="91"/>
      <c r="H1333" s="81"/>
      <c r="I1333" s="81"/>
      <c r="J1333" s="81"/>
      <c r="K1333" s="81"/>
      <c r="L1333" s="81"/>
      <c r="M1333" s="81"/>
      <c r="N1333" s="81"/>
      <c r="O1333" s="205"/>
    </row>
    <row r="1334" spans="1:15" s="25" customFormat="1">
      <c r="A1334" s="71"/>
      <c r="B1334" s="28"/>
      <c r="D1334" s="48"/>
      <c r="E1334" s="53"/>
      <c r="F1334" s="91"/>
      <c r="H1334" s="81"/>
      <c r="I1334" s="81"/>
      <c r="J1334" s="81"/>
      <c r="K1334" s="81"/>
      <c r="L1334" s="81"/>
      <c r="M1334" s="81"/>
      <c r="N1334" s="81"/>
      <c r="O1334" s="205"/>
    </row>
    <row r="1335" spans="1:15" s="25" customFormat="1">
      <c r="A1335" s="71"/>
      <c r="B1335" s="28"/>
      <c r="D1335" s="48"/>
      <c r="E1335" s="53"/>
      <c r="F1335" s="91"/>
      <c r="H1335" s="81"/>
      <c r="I1335" s="81"/>
      <c r="J1335" s="81"/>
      <c r="K1335" s="81"/>
      <c r="L1335" s="81"/>
      <c r="M1335" s="81"/>
      <c r="N1335" s="81"/>
      <c r="O1335" s="205"/>
    </row>
    <row r="1336" spans="1:15" s="25" customFormat="1">
      <c r="A1336" s="71"/>
      <c r="B1336" s="28"/>
      <c r="D1336" s="48"/>
      <c r="E1336" s="53"/>
      <c r="F1336" s="91"/>
      <c r="H1336" s="81"/>
      <c r="I1336" s="81"/>
      <c r="J1336" s="81"/>
      <c r="K1336" s="81"/>
      <c r="L1336" s="81"/>
      <c r="M1336" s="81"/>
      <c r="N1336" s="81"/>
      <c r="O1336" s="205"/>
    </row>
    <row r="1337" spans="1:15" s="25" customFormat="1">
      <c r="A1337" s="71"/>
      <c r="B1337" s="28"/>
      <c r="D1337" s="48"/>
      <c r="E1337" s="53"/>
      <c r="F1337" s="91"/>
      <c r="H1337" s="81"/>
      <c r="I1337" s="81"/>
      <c r="J1337" s="81"/>
      <c r="K1337" s="81"/>
      <c r="L1337" s="81"/>
      <c r="M1337" s="81"/>
      <c r="N1337" s="81"/>
      <c r="O1337" s="205"/>
    </row>
    <row r="1338" spans="1:15" s="25" customFormat="1">
      <c r="A1338" s="71"/>
      <c r="B1338" s="28"/>
      <c r="D1338" s="48"/>
      <c r="E1338" s="53"/>
      <c r="F1338" s="91"/>
      <c r="H1338" s="81"/>
      <c r="I1338" s="81"/>
      <c r="J1338" s="81"/>
      <c r="K1338" s="81"/>
      <c r="L1338" s="81"/>
      <c r="M1338" s="81"/>
      <c r="N1338" s="81"/>
      <c r="O1338" s="205"/>
    </row>
    <row r="1339" spans="1:15" s="25" customFormat="1">
      <c r="A1339" s="71"/>
      <c r="B1339" s="28"/>
      <c r="D1339" s="48"/>
      <c r="E1339" s="53"/>
      <c r="F1339" s="91"/>
      <c r="H1339" s="81"/>
      <c r="I1339" s="81"/>
      <c r="J1339" s="81"/>
      <c r="K1339" s="81"/>
      <c r="L1339" s="81"/>
      <c r="M1339" s="81"/>
      <c r="N1339" s="81"/>
      <c r="O1339" s="205"/>
    </row>
    <row r="1340" spans="1:15" s="25" customFormat="1">
      <c r="A1340" s="71"/>
      <c r="B1340" s="28"/>
      <c r="D1340" s="48"/>
      <c r="E1340" s="53"/>
      <c r="F1340" s="91"/>
      <c r="H1340" s="81"/>
      <c r="I1340" s="81"/>
      <c r="J1340" s="81"/>
      <c r="K1340" s="81"/>
      <c r="L1340" s="81"/>
      <c r="M1340" s="81"/>
      <c r="N1340" s="81"/>
      <c r="O1340" s="205"/>
    </row>
    <row r="1341" spans="1:15" s="25" customFormat="1">
      <c r="A1341" s="71"/>
      <c r="B1341" s="28"/>
      <c r="D1341" s="48"/>
      <c r="E1341" s="53"/>
      <c r="F1341" s="91"/>
      <c r="H1341" s="81"/>
      <c r="I1341" s="81"/>
      <c r="J1341" s="81"/>
      <c r="K1341" s="81"/>
      <c r="L1341" s="81"/>
      <c r="M1341" s="81"/>
      <c r="N1341" s="81"/>
      <c r="O1341" s="205"/>
    </row>
    <row r="1342" spans="1:15" s="25" customFormat="1">
      <c r="A1342" s="71"/>
      <c r="B1342" s="28"/>
      <c r="D1342" s="48"/>
      <c r="E1342" s="53"/>
      <c r="F1342" s="91"/>
      <c r="H1342" s="81"/>
      <c r="I1342" s="81"/>
      <c r="J1342" s="81"/>
      <c r="K1342" s="81"/>
      <c r="L1342" s="81"/>
      <c r="M1342" s="81"/>
      <c r="N1342" s="81"/>
      <c r="O1342" s="205"/>
    </row>
    <row r="1343" spans="1:15" s="25" customFormat="1">
      <c r="A1343" s="71"/>
      <c r="B1343" s="28"/>
      <c r="D1343" s="48"/>
      <c r="E1343" s="53"/>
      <c r="F1343" s="91"/>
      <c r="H1343" s="81"/>
      <c r="I1343" s="81"/>
      <c r="J1343" s="81"/>
      <c r="K1343" s="81"/>
      <c r="L1343" s="81"/>
      <c r="M1343" s="81"/>
      <c r="N1343" s="81"/>
      <c r="O1343" s="205"/>
    </row>
    <row r="1344" spans="1:15" s="25" customFormat="1">
      <c r="A1344" s="71"/>
      <c r="B1344" s="28"/>
      <c r="D1344" s="48"/>
      <c r="E1344" s="53"/>
      <c r="F1344" s="91"/>
      <c r="H1344" s="81"/>
      <c r="I1344" s="81"/>
      <c r="J1344" s="81"/>
      <c r="K1344" s="81"/>
      <c r="L1344" s="81"/>
      <c r="M1344" s="81"/>
      <c r="N1344" s="81"/>
      <c r="O1344" s="205"/>
    </row>
    <row r="1345" spans="1:15" s="25" customFormat="1">
      <c r="A1345" s="71"/>
      <c r="B1345" s="28"/>
      <c r="D1345" s="48"/>
      <c r="E1345" s="53"/>
      <c r="F1345" s="91"/>
      <c r="H1345" s="81"/>
      <c r="I1345" s="81"/>
      <c r="J1345" s="81"/>
      <c r="K1345" s="81"/>
      <c r="L1345" s="81"/>
      <c r="M1345" s="81"/>
      <c r="N1345" s="81"/>
      <c r="O1345" s="205"/>
    </row>
    <row r="1346" spans="1:15" s="25" customFormat="1">
      <c r="A1346" s="71"/>
      <c r="B1346" s="28"/>
      <c r="D1346" s="48"/>
      <c r="E1346" s="53"/>
      <c r="F1346" s="91"/>
      <c r="H1346" s="81"/>
      <c r="I1346" s="81"/>
      <c r="J1346" s="81"/>
      <c r="K1346" s="81"/>
      <c r="L1346" s="81"/>
      <c r="M1346" s="81"/>
      <c r="N1346" s="81"/>
      <c r="O1346" s="205"/>
    </row>
    <row r="1347" spans="1:15" s="25" customFormat="1">
      <c r="A1347" s="71"/>
      <c r="B1347" s="28"/>
      <c r="D1347" s="48"/>
      <c r="E1347" s="53"/>
      <c r="F1347" s="91"/>
      <c r="H1347" s="81"/>
      <c r="I1347" s="81"/>
      <c r="J1347" s="81"/>
      <c r="K1347" s="81"/>
      <c r="L1347" s="81"/>
      <c r="M1347" s="81"/>
      <c r="N1347" s="81"/>
      <c r="O1347" s="205"/>
    </row>
    <row r="1348" spans="1:15" s="25" customFormat="1">
      <c r="A1348" s="71"/>
      <c r="B1348" s="28"/>
      <c r="D1348" s="48"/>
      <c r="E1348" s="53"/>
      <c r="F1348" s="91"/>
      <c r="H1348" s="81"/>
      <c r="I1348" s="81"/>
      <c r="J1348" s="81"/>
      <c r="K1348" s="81"/>
      <c r="L1348" s="81"/>
      <c r="M1348" s="81"/>
      <c r="N1348" s="81"/>
      <c r="O1348" s="205"/>
    </row>
    <row r="1349" spans="1:15" s="25" customFormat="1">
      <c r="A1349" s="71"/>
      <c r="B1349" s="28"/>
      <c r="D1349" s="48"/>
      <c r="E1349" s="53"/>
      <c r="F1349" s="91"/>
      <c r="H1349" s="81"/>
      <c r="I1349" s="81"/>
      <c r="J1349" s="81"/>
      <c r="K1349" s="81"/>
      <c r="L1349" s="81"/>
      <c r="M1349" s="81"/>
      <c r="N1349" s="81"/>
      <c r="O1349" s="205"/>
    </row>
    <row r="1350" spans="1:15" s="25" customFormat="1">
      <c r="A1350" s="71"/>
      <c r="B1350" s="28"/>
      <c r="D1350" s="48"/>
      <c r="E1350" s="53"/>
      <c r="F1350" s="91"/>
      <c r="H1350" s="81"/>
      <c r="I1350" s="81"/>
      <c r="J1350" s="81"/>
      <c r="K1350" s="81"/>
      <c r="L1350" s="81"/>
      <c r="M1350" s="81"/>
      <c r="N1350" s="81"/>
      <c r="O1350" s="205"/>
    </row>
    <row r="1351" spans="1:15" s="25" customFormat="1">
      <c r="A1351" s="71"/>
      <c r="B1351" s="28"/>
      <c r="D1351" s="48"/>
      <c r="E1351" s="53"/>
      <c r="F1351" s="91"/>
      <c r="H1351" s="81"/>
      <c r="I1351" s="81"/>
      <c r="J1351" s="81"/>
      <c r="K1351" s="81"/>
      <c r="L1351" s="81"/>
      <c r="M1351" s="81"/>
      <c r="N1351" s="81"/>
      <c r="O1351" s="205"/>
    </row>
    <row r="1352" spans="1:15" s="25" customFormat="1">
      <c r="A1352" s="71"/>
      <c r="B1352" s="28"/>
      <c r="D1352" s="48"/>
      <c r="E1352" s="53"/>
      <c r="F1352" s="91"/>
      <c r="H1352" s="81"/>
      <c r="I1352" s="81"/>
      <c r="J1352" s="81"/>
      <c r="K1352" s="81"/>
      <c r="L1352" s="81"/>
      <c r="M1352" s="81"/>
      <c r="N1352" s="81"/>
      <c r="O1352" s="205"/>
    </row>
    <row r="1353" spans="1:15" s="25" customFormat="1">
      <c r="A1353" s="71"/>
      <c r="B1353" s="28"/>
      <c r="D1353" s="48"/>
      <c r="E1353" s="53"/>
      <c r="F1353" s="91"/>
      <c r="H1353" s="81"/>
      <c r="I1353" s="81"/>
      <c r="J1353" s="81"/>
      <c r="K1353" s="81"/>
      <c r="L1353" s="81"/>
      <c r="M1353" s="81"/>
      <c r="N1353" s="81"/>
      <c r="O1353" s="205"/>
    </row>
    <row r="1354" spans="1:15" s="25" customFormat="1">
      <c r="A1354" s="71"/>
      <c r="B1354" s="28"/>
      <c r="D1354" s="48"/>
      <c r="E1354" s="53"/>
      <c r="F1354" s="91"/>
      <c r="H1354" s="81"/>
      <c r="I1354" s="81"/>
      <c r="J1354" s="81"/>
      <c r="K1354" s="81"/>
      <c r="L1354" s="81"/>
      <c r="M1354" s="81"/>
      <c r="N1354" s="81"/>
      <c r="O1354" s="205"/>
    </row>
    <row r="1355" spans="1:15" s="25" customFormat="1">
      <c r="A1355" s="71"/>
      <c r="B1355" s="28"/>
      <c r="D1355" s="48"/>
      <c r="E1355" s="53"/>
      <c r="F1355" s="91"/>
      <c r="H1355" s="81"/>
      <c r="I1355" s="81"/>
      <c r="J1355" s="81"/>
      <c r="K1355" s="81"/>
      <c r="L1355" s="81"/>
      <c r="M1355" s="81"/>
      <c r="N1355" s="81"/>
      <c r="O1355" s="205"/>
    </row>
    <row r="1356" spans="1:15" s="25" customFormat="1">
      <c r="A1356" s="71"/>
      <c r="B1356" s="28"/>
      <c r="D1356" s="48"/>
      <c r="E1356" s="53"/>
      <c r="F1356" s="91"/>
      <c r="H1356" s="81"/>
      <c r="I1356" s="81"/>
      <c r="J1356" s="81"/>
      <c r="K1356" s="81"/>
      <c r="L1356" s="81"/>
      <c r="M1356" s="81"/>
      <c r="N1356" s="81"/>
      <c r="O1356" s="205"/>
    </row>
    <row r="1357" spans="1:15" s="25" customFormat="1">
      <c r="A1357" s="71"/>
      <c r="B1357" s="28"/>
      <c r="D1357" s="48"/>
      <c r="E1357" s="53"/>
      <c r="F1357" s="91"/>
      <c r="H1357" s="81"/>
      <c r="I1357" s="81"/>
      <c r="J1357" s="81"/>
      <c r="K1357" s="81"/>
      <c r="L1357" s="81"/>
      <c r="M1357" s="81"/>
      <c r="N1357" s="81"/>
      <c r="O1357" s="205"/>
    </row>
    <row r="1358" spans="1:15" s="25" customFormat="1">
      <c r="A1358" s="71"/>
      <c r="B1358" s="28"/>
      <c r="D1358" s="48"/>
      <c r="E1358" s="53"/>
      <c r="F1358" s="91"/>
      <c r="H1358" s="81"/>
      <c r="I1358" s="81"/>
      <c r="J1358" s="81"/>
      <c r="K1358" s="81"/>
      <c r="L1358" s="81"/>
      <c r="M1358" s="81"/>
      <c r="N1358" s="81"/>
      <c r="O1358" s="205"/>
    </row>
    <row r="1359" spans="1:15" s="25" customFormat="1">
      <c r="A1359" s="71"/>
      <c r="B1359" s="28"/>
      <c r="D1359" s="48"/>
      <c r="E1359" s="53"/>
      <c r="F1359" s="91"/>
      <c r="H1359" s="81"/>
      <c r="I1359" s="81"/>
      <c r="J1359" s="81"/>
      <c r="K1359" s="81"/>
      <c r="L1359" s="81"/>
      <c r="M1359" s="81"/>
      <c r="N1359" s="81"/>
      <c r="O1359" s="205"/>
    </row>
    <row r="1360" spans="1:15" s="25" customFormat="1">
      <c r="A1360" s="71"/>
      <c r="B1360" s="28"/>
      <c r="D1360" s="48"/>
      <c r="E1360" s="53"/>
      <c r="F1360" s="91"/>
      <c r="H1360" s="81"/>
      <c r="I1360" s="81"/>
      <c r="J1360" s="81"/>
      <c r="K1360" s="81"/>
      <c r="L1360" s="81"/>
      <c r="M1360" s="81"/>
      <c r="N1360" s="81"/>
      <c r="O1360" s="205"/>
    </row>
    <row r="1361" spans="1:15" s="25" customFormat="1">
      <c r="A1361" s="71"/>
      <c r="B1361" s="28"/>
      <c r="D1361" s="48"/>
      <c r="E1361" s="53"/>
      <c r="F1361" s="91"/>
      <c r="H1361" s="81"/>
      <c r="I1361" s="81"/>
      <c r="J1361" s="81"/>
      <c r="K1361" s="81"/>
      <c r="L1361" s="81"/>
      <c r="M1361" s="81"/>
      <c r="N1361" s="81"/>
      <c r="O1361" s="205"/>
    </row>
    <row r="1362" spans="1:15" s="25" customFormat="1">
      <c r="A1362" s="71"/>
      <c r="B1362" s="28"/>
      <c r="D1362" s="48"/>
      <c r="E1362" s="53"/>
      <c r="F1362" s="91"/>
      <c r="H1362" s="81"/>
      <c r="I1362" s="81"/>
      <c r="J1362" s="81"/>
      <c r="K1362" s="81"/>
      <c r="L1362" s="81"/>
      <c r="M1362" s="81"/>
      <c r="N1362" s="81"/>
      <c r="O1362" s="205"/>
    </row>
    <row r="1363" spans="1:15" s="25" customFormat="1">
      <c r="A1363" s="71"/>
      <c r="B1363" s="28"/>
      <c r="D1363" s="48"/>
      <c r="E1363" s="53"/>
      <c r="F1363" s="91"/>
      <c r="H1363" s="81"/>
      <c r="I1363" s="81"/>
      <c r="J1363" s="81"/>
      <c r="K1363" s="81"/>
      <c r="L1363" s="81"/>
      <c r="M1363" s="81"/>
      <c r="N1363" s="81"/>
      <c r="O1363" s="205"/>
    </row>
    <row r="1364" spans="1:15" s="25" customFormat="1">
      <c r="A1364" s="71"/>
      <c r="B1364" s="28"/>
      <c r="D1364" s="48"/>
      <c r="E1364" s="53"/>
      <c r="F1364" s="91"/>
      <c r="H1364" s="81"/>
      <c r="I1364" s="81"/>
      <c r="J1364" s="81"/>
      <c r="K1364" s="81"/>
      <c r="L1364" s="81"/>
      <c r="M1364" s="81"/>
      <c r="N1364" s="81"/>
      <c r="O1364" s="205"/>
    </row>
    <row r="1365" spans="1:15" s="25" customFormat="1">
      <c r="A1365" s="71"/>
      <c r="B1365" s="28"/>
      <c r="D1365" s="48"/>
      <c r="E1365" s="53"/>
      <c r="F1365" s="91"/>
      <c r="H1365" s="81"/>
      <c r="I1365" s="81"/>
      <c r="J1365" s="81"/>
      <c r="K1365" s="81"/>
      <c r="L1365" s="81"/>
      <c r="M1365" s="81"/>
      <c r="N1365" s="81"/>
      <c r="O1365" s="205"/>
    </row>
    <row r="1366" spans="1:15" s="25" customFormat="1">
      <c r="A1366" s="71"/>
      <c r="B1366" s="28"/>
      <c r="D1366" s="48"/>
      <c r="E1366" s="53"/>
      <c r="F1366" s="91"/>
      <c r="H1366" s="81"/>
      <c r="I1366" s="81"/>
      <c r="J1366" s="81"/>
      <c r="K1366" s="81"/>
      <c r="L1366" s="81"/>
      <c r="M1366" s="81"/>
      <c r="N1366" s="81"/>
      <c r="O1366" s="205"/>
    </row>
    <row r="1367" spans="1:15" s="25" customFormat="1">
      <c r="A1367" s="71"/>
      <c r="B1367" s="28"/>
      <c r="D1367" s="48"/>
      <c r="E1367" s="53"/>
      <c r="F1367" s="91"/>
      <c r="H1367" s="81"/>
      <c r="I1367" s="81"/>
      <c r="J1367" s="81"/>
      <c r="K1367" s="81"/>
      <c r="L1367" s="81"/>
      <c r="M1367" s="81"/>
      <c r="N1367" s="81"/>
      <c r="O1367" s="205"/>
    </row>
    <row r="1368" spans="1:15" s="25" customFormat="1">
      <c r="A1368" s="71"/>
      <c r="B1368" s="28"/>
      <c r="D1368" s="48"/>
      <c r="E1368" s="53"/>
      <c r="F1368" s="91"/>
      <c r="H1368" s="81"/>
      <c r="I1368" s="81"/>
      <c r="J1368" s="81"/>
      <c r="K1368" s="81"/>
      <c r="L1368" s="81"/>
      <c r="M1368" s="81"/>
      <c r="N1368" s="81"/>
      <c r="O1368" s="205"/>
    </row>
    <row r="1369" spans="1:15" s="25" customFormat="1">
      <c r="A1369" s="71"/>
      <c r="B1369" s="28"/>
      <c r="D1369" s="48"/>
      <c r="E1369" s="53"/>
      <c r="F1369" s="91"/>
      <c r="H1369" s="81"/>
      <c r="I1369" s="81"/>
      <c r="J1369" s="81"/>
      <c r="K1369" s="81"/>
      <c r="L1369" s="81"/>
      <c r="M1369" s="81"/>
      <c r="N1369" s="81"/>
      <c r="O1369" s="205"/>
    </row>
    <row r="1370" spans="1:15" s="25" customFormat="1">
      <c r="A1370" s="71"/>
      <c r="B1370" s="28"/>
      <c r="D1370" s="48"/>
      <c r="E1370" s="53"/>
      <c r="F1370" s="91"/>
      <c r="H1370" s="81"/>
      <c r="I1370" s="81"/>
      <c r="J1370" s="81"/>
      <c r="K1370" s="81"/>
      <c r="L1370" s="81"/>
      <c r="M1370" s="81"/>
      <c r="N1370" s="81"/>
      <c r="O1370" s="205"/>
    </row>
    <row r="1371" spans="1:15" s="25" customFormat="1">
      <c r="A1371" s="71"/>
      <c r="B1371" s="28"/>
      <c r="D1371" s="48"/>
      <c r="E1371" s="53"/>
      <c r="F1371" s="91"/>
      <c r="H1371" s="81"/>
      <c r="I1371" s="81"/>
      <c r="J1371" s="81"/>
      <c r="K1371" s="81"/>
      <c r="L1371" s="81"/>
      <c r="M1371" s="81"/>
      <c r="N1371" s="81"/>
      <c r="O1371" s="205"/>
    </row>
    <row r="1372" spans="1:15" s="25" customFormat="1">
      <c r="A1372" s="71"/>
      <c r="B1372" s="28"/>
      <c r="D1372" s="48"/>
      <c r="E1372" s="53"/>
      <c r="F1372" s="91"/>
      <c r="H1372" s="81"/>
      <c r="I1372" s="81"/>
      <c r="J1372" s="81"/>
      <c r="K1372" s="81"/>
      <c r="L1372" s="81"/>
      <c r="M1372" s="81"/>
      <c r="N1372" s="81"/>
      <c r="O1372" s="205"/>
    </row>
    <row r="1373" spans="1:15" s="25" customFormat="1">
      <c r="A1373" s="71"/>
      <c r="B1373" s="28"/>
      <c r="D1373" s="48"/>
      <c r="E1373" s="53"/>
      <c r="F1373" s="91"/>
      <c r="H1373" s="81"/>
      <c r="I1373" s="81"/>
      <c r="J1373" s="81"/>
      <c r="K1373" s="81"/>
      <c r="L1373" s="81"/>
      <c r="M1373" s="81"/>
      <c r="N1373" s="81"/>
      <c r="O1373" s="205"/>
    </row>
    <row r="1374" spans="1:15" s="25" customFormat="1">
      <c r="A1374" s="71"/>
      <c r="B1374" s="28"/>
      <c r="D1374" s="48"/>
      <c r="E1374" s="53"/>
      <c r="F1374" s="91"/>
      <c r="H1374" s="81"/>
      <c r="I1374" s="81"/>
      <c r="J1374" s="81"/>
      <c r="K1374" s="81"/>
      <c r="L1374" s="81"/>
      <c r="M1374" s="81"/>
      <c r="N1374" s="81"/>
      <c r="O1374" s="205"/>
    </row>
    <row r="1375" spans="1:15" s="25" customFormat="1">
      <c r="A1375" s="71"/>
      <c r="B1375" s="28"/>
      <c r="D1375" s="48"/>
      <c r="E1375" s="53"/>
      <c r="F1375" s="91"/>
      <c r="H1375" s="81"/>
      <c r="I1375" s="81"/>
      <c r="J1375" s="81"/>
      <c r="K1375" s="81"/>
      <c r="L1375" s="81"/>
      <c r="M1375" s="81"/>
      <c r="N1375" s="81"/>
      <c r="O1375" s="205"/>
    </row>
    <row r="1376" spans="1:15" s="25" customFormat="1">
      <c r="A1376" s="71"/>
      <c r="B1376" s="28"/>
      <c r="D1376" s="48"/>
      <c r="E1376" s="53"/>
      <c r="F1376" s="91"/>
      <c r="H1376" s="81"/>
      <c r="I1376" s="81"/>
      <c r="J1376" s="81"/>
      <c r="K1376" s="81"/>
      <c r="L1376" s="81"/>
      <c r="M1376" s="81"/>
      <c r="N1376" s="81"/>
      <c r="O1376" s="205"/>
    </row>
    <row r="1377" spans="1:15" s="25" customFormat="1">
      <c r="A1377" s="71"/>
      <c r="B1377" s="28"/>
      <c r="D1377" s="48"/>
      <c r="E1377" s="53"/>
      <c r="F1377" s="91"/>
      <c r="H1377" s="81"/>
      <c r="I1377" s="81"/>
      <c r="J1377" s="81"/>
      <c r="K1377" s="81"/>
      <c r="L1377" s="81"/>
      <c r="M1377" s="81"/>
      <c r="N1377" s="81"/>
      <c r="O1377" s="205"/>
    </row>
    <row r="1378" spans="1:15" s="25" customFormat="1">
      <c r="A1378" s="71"/>
      <c r="B1378" s="28"/>
      <c r="D1378" s="48"/>
      <c r="E1378" s="53"/>
      <c r="F1378" s="91"/>
      <c r="H1378" s="81"/>
      <c r="I1378" s="81"/>
      <c r="J1378" s="81"/>
      <c r="K1378" s="81"/>
      <c r="L1378" s="81"/>
      <c r="M1378" s="81"/>
      <c r="N1378" s="81"/>
      <c r="O1378" s="205"/>
    </row>
    <row r="1379" spans="1:15" s="25" customFormat="1">
      <c r="A1379" s="71"/>
      <c r="B1379" s="28"/>
      <c r="D1379" s="48"/>
      <c r="E1379" s="53"/>
      <c r="F1379" s="91"/>
      <c r="H1379" s="81"/>
      <c r="I1379" s="81"/>
      <c r="J1379" s="81"/>
      <c r="K1379" s="81"/>
      <c r="L1379" s="81"/>
      <c r="M1379" s="81"/>
      <c r="N1379" s="81"/>
      <c r="O1379" s="205"/>
    </row>
    <row r="1380" spans="1:15" s="25" customFormat="1">
      <c r="A1380" s="71"/>
      <c r="B1380" s="28"/>
      <c r="D1380" s="48"/>
      <c r="E1380" s="53"/>
      <c r="F1380" s="91"/>
      <c r="H1380" s="81"/>
      <c r="I1380" s="81"/>
      <c r="J1380" s="81"/>
      <c r="K1380" s="81"/>
      <c r="L1380" s="81"/>
      <c r="M1380" s="81"/>
      <c r="N1380" s="81"/>
      <c r="O1380" s="205"/>
    </row>
    <row r="1381" spans="1:15" s="25" customFormat="1">
      <c r="A1381" s="71"/>
      <c r="B1381" s="28"/>
      <c r="D1381" s="48"/>
      <c r="E1381" s="53"/>
      <c r="F1381" s="91"/>
      <c r="H1381" s="81"/>
      <c r="I1381" s="81"/>
      <c r="J1381" s="81"/>
      <c r="K1381" s="81"/>
      <c r="L1381" s="81"/>
      <c r="M1381" s="81"/>
      <c r="N1381" s="81"/>
      <c r="O1381" s="205"/>
    </row>
    <row r="1382" spans="1:15" s="25" customFormat="1">
      <c r="A1382" s="71"/>
      <c r="B1382" s="28"/>
      <c r="D1382" s="48"/>
      <c r="E1382" s="53"/>
      <c r="F1382" s="91"/>
      <c r="H1382" s="81"/>
      <c r="I1382" s="81"/>
      <c r="J1382" s="81"/>
      <c r="K1382" s="81"/>
      <c r="L1382" s="81"/>
      <c r="M1382" s="81"/>
      <c r="N1382" s="81"/>
      <c r="O1382" s="205"/>
    </row>
    <row r="1383" spans="1:15" s="25" customFormat="1">
      <c r="A1383" s="71"/>
      <c r="B1383" s="28"/>
      <c r="D1383" s="48"/>
      <c r="E1383" s="53"/>
      <c r="F1383" s="91"/>
      <c r="H1383" s="81"/>
      <c r="I1383" s="81"/>
      <c r="J1383" s="81"/>
      <c r="K1383" s="81"/>
      <c r="L1383" s="81"/>
      <c r="M1383" s="81"/>
      <c r="N1383" s="81"/>
      <c r="O1383" s="205"/>
    </row>
    <row r="1384" spans="1:15" s="25" customFormat="1">
      <c r="A1384" s="71"/>
      <c r="B1384" s="28"/>
      <c r="D1384" s="48"/>
      <c r="E1384" s="53"/>
      <c r="F1384" s="91"/>
      <c r="H1384" s="81"/>
      <c r="I1384" s="81"/>
      <c r="J1384" s="81"/>
      <c r="K1384" s="81"/>
      <c r="L1384" s="81"/>
      <c r="M1384" s="81"/>
      <c r="N1384" s="81"/>
      <c r="O1384" s="205"/>
    </row>
    <row r="1385" spans="1:15" s="25" customFormat="1">
      <c r="A1385" s="71"/>
      <c r="B1385" s="28"/>
      <c r="D1385" s="48"/>
      <c r="E1385" s="53"/>
      <c r="F1385" s="91"/>
      <c r="H1385" s="81"/>
      <c r="I1385" s="81"/>
      <c r="J1385" s="81"/>
      <c r="K1385" s="81"/>
      <c r="L1385" s="81"/>
      <c r="M1385" s="81"/>
      <c r="N1385" s="81"/>
      <c r="O1385" s="205"/>
    </row>
    <row r="1386" spans="1:15" s="25" customFormat="1">
      <c r="A1386" s="71"/>
      <c r="B1386" s="28"/>
      <c r="D1386" s="48"/>
      <c r="E1386" s="53"/>
      <c r="F1386" s="91"/>
      <c r="H1386" s="81"/>
      <c r="I1386" s="81"/>
      <c r="J1386" s="81"/>
      <c r="K1386" s="81"/>
      <c r="L1386" s="81"/>
      <c r="M1386" s="81"/>
      <c r="N1386" s="81"/>
      <c r="O1386" s="205"/>
    </row>
    <row r="1387" spans="1:15" s="25" customFormat="1">
      <c r="A1387" s="71"/>
      <c r="B1387" s="28"/>
      <c r="D1387" s="48"/>
      <c r="E1387" s="53"/>
      <c r="F1387" s="91"/>
      <c r="H1387" s="81"/>
      <c r="I1387" s="81"/>
      <c r="J1387" s="81"/>
      <c r="K1387" s="81"/>
      <c r="L1387" s="81"/>
      <c r="M1387" s="81"/>
      <c r="N1387" s="81"/>
      <c r="O1387" s="205"/>
    </row>
    <row r="1388" spans="1:15" s="25" customFormat="1">
      <c r="A1388" s="71"/>
      <c r="B1388" s="28"/>
      <c r="D1388" s="48"/>
      <c r="E1388" s="53"/>
      <c r="F1388" s="91"/>
      <c r="H1388" s="81"/>
      <c r="I1388" s="81"/>
      <c r="J1388" s="81"/>
      <c r="K1388" s="81"/>
      <c r="L1388" s="81"/>
      <c r="M1388" s="81"/>
      <c r="N1388" s="81"/>
      <c r="O1388" s="205"/>
    </row>
    <row r="1389" spans="1:15" s="25" customFormat="1">
      <c r="A1389" s="71"/>
      <c r="B1389" s="28"/>
      <c r="D1389" s="48"/>
      <c r="E1389" s="53"/>
      <c r="F1389" s="91"/>
      <c r="H1389" s="81"/>
      <c r="I1389" s="81"/>
      <c r="J1389" s="81"/>
      <c r="K1389" s="81"/>
      <c r="L1389" s="81"/>
      <c r="M1389" s="81"/>
      <c r="N1389" s="81"/>
      <c r="O1389" s="205"/>
    </row>
    <row r="1390" spans="1:15" s="25" customFormat="1">
      <c r="A1390" s="71"/>
      <c r="B1390" s="28"/>
      <c r="D1390" s="48"/>
      <c r="E1390" s="53"/>
      <c r="F1390" s="91"/>
      <c r="H1390" s="81"/>
      <c r="I1390" s="81"/>
      <c r="J1390" s="81"/>
      <c r="K1390" s="81"/>
      <c r="L1390" s="81"/>
      <c r="M1390" s="81"/>
      <c r="N1390" s="81"/>
      <c r="O1390" s="205"/>
    </row>
    <row r="1391" spans="1:15" s="25" customFormat="1">
      <c r="A1391" s="71"/>
      <c r="B1391" s="28"/>
      <c r="D1391" s="48"/>
      <c r="E1391" s="53"/>
      <c r="F1391" s="91"/>
      <c r="H1391" s="81"/>
      <c r="I1391" s="81"/>
      <c r="J1391" s="81"/>
      <c r="K1391" s="81"/>
      <c r="L1391" s="81"/>
      <c r="M1391" s="81"/>
      <c r="N1391" s="81"/>
      <c r="O1391" s="205"/>
    </row>
    <row r="1392" spans="1:15" s="25" customFormat="1">
      <c r="A1392" s="71"/>
      <c r="B1392" s="28"/>
      <c r="D1392" s="48"/>
      <c r="E1392" s="53"/>
      <c r="F1392" s="91"/>
      <c r="H1392" s="81"/>
      <c r="I1392" s="81"/>
      <c r="J1392" s="81"/>
      <c r="K1392" s="81"/>
      <c r="L1392" s="81"/>
      <c r="M1392" s="81"/>
      <c r="N1392" s="81"/>
      <c r="O1392" s="205"/>
    </row>
    <row r="1393" spans="1:15" s="25" customFormat="1">
      <c r="A1393" s="71"/>
      <c r="B1393" s="28"/>
      <c r="D1393" s="48"/>
      <c r="E1393" s="53"/>
      <c r="F1393" s="91"/>
      <c r="H1393" s="81"/>
      <c r="I1393" s="81"/>
      <c r="J1393" s="81"/>
      <c r="K1393" s="81"/>
      <c r="L1393" s="81"/>
      <c r="M1393" s="81"/>
      <c r="N1393" s="81"/>
      <c r="O1393" s="205"/>
    </row>
    <row r="1394" spans="1:15" s="25" customFormat="1">
      <c r="A1394" s="71"/>
      <c r="B1394" s="28"/>
      <c r="D1394" s="48"/>
      <c r="E1394" s="53"/>
      <c r="F1394" s="91"/>
      <c r="H1394" s="81"/>
      <c r="I1394" s="81"/>
      <c r="J1394" s="81"/>
      <c r="K1394" s="81"/>
      <c r="L1394" s="81"/>
      <c r="M1394" s="81"/>
      <c r="N1394" s="81"/>
      <c r="O1394" s="205"/>
    </row>
    <row r="1395" spans="1:15" s="25" customFormat="1">
      <c r="A1395" s="71"/>
      <c r="B1395" s="28"/>
      <c r="D1395" s="48"/>
      <c r="E1395" s="53"/>
      <c r="F1395" s="91"/>
      <c r="H1395" s="81"/>
      <c r="I1395" s="81"/>
      <c r="J1395" s="81"/>
      <c r="K1395" s="81"/>
      <c r="L1395" s="81"/>
      <c r="M1395" s="81"/>
      <c r="N1395" s="81"/>
      <c r="O1395" s="205"/>
    </row>
    <row r="1396" spans="1:15" s="25" customFormat="1">
      <c r="A1396" s="71"/>
      <c r="B1396" s="28"/>
      <c r="D1396" s="48"/>
      <c r="E1396" s="53"/>
      <c r="F1396" s="91"/>
      <c r="H1396" s="81"/>
      <c r="I1396" s="81"/>
      <c r="J1396" s="81"/>
      <c r="K1396" s="81"/>
      <c r="L1396" s="81"/>
      <c r="M1396" s="81"/>
      <c r="N1396" s="81"/>
      <c r="O1396" s="205"/>
    </row>
    <row r="1397" spans="1:15" s="25" customFormat="1">
      <c r="A1397" s="71"/>
      <c r="B1397" s="28"/>
      <c r="D1397" s="48"/>
      <c r="E1397" s="53"/>
      <c r="F1397" s="91"/>
      <c r="H1397" s="81"/>
      <c r="I1397" s="81"/>
      <c r="J1397" s="81"/>
      <c r="K1397" s="81"/>
      <c r="L1397" s="81"/>
      <c r="M1397" s="81"/>
      <c r="N1397" s="81"/>
      <c r="O1397" s="205"/>
    </row>
    <row r="1398" spans="1:15" s="25" customFormat="1">
      <c r="A1398" s="71"/>
      <c r="B1398" s="28"/>
      <c r="D1398" s="48"/>
      <c r="E1398" s="53"/>
      <c r="F1398" s="91"/>
      <c r="H1398" s="81"/>
      <c r="I1398" s="81"/>
      <c r="J1398" s="81"/>
      <c r="K1398" s="81"/>
      <c r="L1398" s="81"/>
      <c r="M1398" s="81"/>
      <c r="N1398" s="81"/>
      <c r="O1398" s="205"/>
    </row>
    <row r="1399" spans="1:15" s="25" customFormat="1">
      <c r="A1399" s="71"/>
      <c r="B1399" s="28"/>
      <c r="D1399" s="48"/>
      <c r="E1399" s="53"/>
      <c r="F1399" s="91"/>
      <c r="H1399" s="81"/>
      <c r="I1399" s="81"/>
      <c r="J1399" s="81"/>
      <c r="K1399" s="81"/>
      <c r="L1399" s="81"/>
      <c r="M1399" s="81"/>
      <c r="N1399" s="81"/>
      <c r="O1399" s="205"/>
    </row>
    <row r="1400" spans="1:15" s="25" customFormat="1">
      <c r="A1400" s="71"/>
      <c r="B1400" s="28"/>
      <c r="D1400" s="48"/>
      <c r="E1400" s="53"/>
      <c r="F1400" s="91"/>
      <c r="H1400" s="81"/>
      <c r="I1400" s="81"/>
      <c r="J1400" s="81"/>
      <c r="K1400" s="81"/>
      <c r="L1400" s="81"/>
      <c r="M1400" s="81"/>
      <c r="N1400" s="81"/>
      <c r="O1400" s="205"/>
    </row>
    <row r="1401" spans="1:15" s="25" customFormat="1">
      <c r="A1401" s="71"/>
      <c r="B1401" s="28"/>
      <c r="D1401" s="48"/>
      <c r="E1401" s="53"/>
      <c r="F1401" s="91"/>
      <c r="H1401" s="81"/>
      <c r="I1401" s="81"/>
      <c r="J1401" s="81"/>
      <c r="K1401" s="81"/>
      <c r="L1401" s="81"/>
      <c r="M1401" s="81"/>
      <c r="N1401" s="81"/>
      <c r="O1401" s="205"/>
    </row>
    <row r="1402" spans="1:15" s="25" customFormat="1">
      <c r="A1402" s="71"/>
      <c r="B1402" s="28"/>
      <c r="D1402" s="48"/>
      <c r="E1402" s="53"/>
      <c r="F1402" s="91"/>
      <c r="H1402" s="81"/>
      <c r="I1402" s="81"/>
      <c r="J1402" s="81"/>
      <c r="K1402" s="81"/>
      <c r="L1402" s="81"/>
      <c r="M1402" s="81"/>
      <c r="N1402" s="81"/>
      <c r="O1402" s="205"/>
    </row>
    <row r="1403" spans="1:15" s="25" customFormat="1">
      <c r="A1403" s="71"/>
      <c r="B1403" s="28"/>
      <c r="D1403" s="48"/>
      <c r="E1403" s="53"/>
      <c r="F1403" s="91"/>
      <c r="H1403" s="81"/>
      <c r="I1403" s="81"/>
      <c r="J1403" s="81"/>
      <c r="K1403" s="81"/>
      <c r="L1403" s="81"/>
      <c r="M1403" s="81"/>
      <c r="N1403" s="81"/>
      <c r="O1403" s="205"/>
    </row>
    <row r="1404" spans="1:15" s="25" customFormat="1">
      <c r="A1404" s="71"/>
      <c r="B1404" s="28"/>
      <c r="D1404" s="48"/>
      <c r="E1404" s="53"/>
      <c r="F1404" s="91"/>
      <c r="H1404" s="81"/>
      <c r="I1404" s="81"/>
      <c r="J1404" s="81"/>
      <c r="K1404" s="81"/>
      <c r="L1404" s="81"/>
      <c r="M1404" s="81"/>
      <c r="N1404" s="81"/>
      <c r="O1404" s="205"/>
    </row>
    <row r="1405" spans="1:15" s="25" customFormat="1">
      <c r="A1405" s="71"/>
      <c r="B1405" s="28"/>
      <c r="D1405" s="48"/>
      <c r="E1405" s="53"/>
      <c r="F1405" s="91"/>
      <c r="H1405" s="81"/>
      <c r="I1405" s="81"/>
      <c r="J1405" s="81"/>
      <c r="K1405" s="81"/>
      <c r="L1405" s="81"/>
      <c r="M1405" s="81"/>
      <c r="N1405" s="81"/>
      <c r="O1405" s="205"/>
    </row>
    <row r="1406" spans="1:15" s="25" customFormat="1">
      <c r="A1406" s="71"/>
      <c r="B1406" s="28"/>
      <c r="D1406" s="48"/>
      <c r="E1406" s="53"/>
      <c r="F1406" s="91"/>
      <c r="H1406" s="81"/>
      <c r="I1406" s="81"/>
      <c r="J1406" s="81"/>
      <c r="K1406" s="81"/>
      <c r="L1406" s="81"/>
      <c r="M1406" s="81"/>
      <c r="N1406" s="81"/>
      <c r="O1406" s="205"/>
    </row>
    <row r="1407" spans="1:15" s="25" customFormat="1">
      <c r="A1407" s="71"/>
      <c r="B1407" s="28"/>
      <c r="D1407" s="48"/>
      <c r="E1407" s="53"/>
      <c r="F1407" s="91"/>
      <c r="H1407" s="81"/>
      <c r="I1407" s="81"/>
      <c r="J1407" s="81"/>
      <c r="K1407" s="81"/>
      <c r="L1407" s="81"/>
      <c r="M1407" s="81"/>
      <c r="N1407" s="81"/>
      <c r="O1407" s="205"/>
    </row>
    <row r="1408" spans="1:15" s="25" customFormat="1">
      <c r="A1408" s="71"/>
      <c r="B1408" s="28"/>
      <c r="D1408" s="48"/>
      <c r="E1408" s="53"/>
      <c r="F1408" s="91"/>
      <c r="H1408" s="81"/>
      <c r="I1408" s="81"/>
      <c r="J1408" s="81"/>
      <c r="K1408" s="81"/>
      <c r="L1408" s="81"/>
      <c r="M1408" s="81"/>
      <c r="N1408" s="81"/>
      <c r="O1408" s="205"/>
    </row>
    <row r="1409" spans="1:15" s="25" customFormat="1">
      <c r="A1409" s="71"/>
      <c r="B1409" s="28"/>
      <c r="D1409" s="48"/>
      <c r="E1409" s="53"/>
      <c r="F1409" s="91"/>
      <c r="H1409" s="81"/>
      <c r="I1409" s="81"/>
      <c r="J1409" s="81"/>
      <c r="K1409" s="81"/>
      <c r="L1409" s="81"/>
      <c r="M1409" s="81"/>
      <c r="N1409" s="81"/>
      <c r="O1409" s="205"/>
    </row>
    <row r="1410" spans="1:15" s="25" customFormat="1">
      <c r="A1410" s="71"/>
      <c r="B1410" s="28"/>
      <c r="D1410" s="48"/>
      <c r="E1410" s="53"/>
      <c r="F1410" s="91"/>
      <c r="H1410" s="81"/>
      <c r="I1410" s="81"/>
      <c r="J1410" s="81"/>
      <c r="K1410" s="81"/>
      <c r="L1410" s="81"/>
      <c r="M1410" s="81"/>
      <c r="N1410" s="81"/>
      <c r="O1410" s="205"/>
    </row>
    <row r="1411" spans="1:15" s="25" customFormat="1">
      <c r="A1411" s="71"/>
      <c r="B1411" s="28"/>
      <c r="D1411" s="48"/>
      <c r="E1411" s="53"/>
      <c r="F1411" s="91"/>
      <c r="H1411" s="81"/>
      <c r="I1411" s="81"/>
      <c r="J1411" s="81"/>
      <c r="K1411" s="81"/>
      <c r="L1411" s="81"/>
      <c r="M1411" s="81"/>
      <c r="N1411" s="81"/>
      <c r="O1411" s="205"/>
    </row>
    <row r="1412" spans="1:15" s="25" customFormat="1">
      <c r="A1412" s="71"/>
      <c r="B1412" s="28"/>
      <c r="D1412" s="48"/>
      <c r="E1412" s="53"/>
      <c r="F1412" s="91"/>
      <c r="H1412" s="81"/>
      <c r="I1412" s="81"/>
      <c r="J1412" s="81"/>
      <c r="K1412" s="81"/>
      <c r="L1412" s="81"/>
      <c r="M1412" s="81"/>
      <c r="N1412" s="81"/>
      <c r="O1412" s="205"/>
    </row>
    <row r="1413" spans="1:15" s="25" customFormat="1">
      <c r="A1413" s="71"/>
      <c r="B1413" s="28"/>
      <c r="D1413" s="48"/>
      <c r="E1413" s="53"/>
      <c r="F1413" s="91"/>
      <c r="H1413" s="81"/>
      <c r="I1413" s="81"/>
      <c r="J1413" s="81"/>
      <c r="K1413" s="81"/>
      <c r="L1413" s="81"/>
      <c r="M1413" s="81"/>
      <c r="N1413" s="81"/>
      <c r="O1413" s="205"/>
    </row>
    <row r="1414" spans="1:15" s="25" customFormat="1">
      <c r="A1414" s="71"/>
      <c r="B1414" s="28"/>
      <c r="D1414" s="48"/>
      <c r="E1414" s="53"/>
      <c r="F1414" s="91"/>
      <c r="H1414" s="81"/>
      <c r="I1414" s="81"/>
      <c r="J1414" s="81"/>
      <c r="K1414" s="81"/>
      <c r="L1414" s="81"/>
      <c r="M1414" s="81"/>
      <c r="N1414" s="81"/>
      <c r="O1414" s="205"/>
    </row>
    <row r="1415" spans="1:15" s="25" customFormat="1">
      <c r="A1415" s="71"/>
      <c r="B1415" s="28"/>
      <c r="D1415" s="48"/>
      <c r="E1415" s="53"/>
      <c r="F1415" s="91"/>
      <c r="H1415" s="81"/>
      <c r="I1415" s="81"/>
      <c r="J1415" s="81"/>
      <c r="K1415" s="81"/>
      <c r="L1415" s="81"/>
      <c r="M1415" s="81"/>
      <c r="N1415" s="81"/>
      <c r="O1415" s="205"/>
    </row>
    <row r="1416" spans="1:15" s="25" customFormat="1">
      <c r="A1416" s="71"/>
      <c r="B1416" s="28"/>
      <c r="D1416" s="48"/>
      <c r="E1416" s="53"/>
      <c r="F1416" s="91"/>
      <c r="H1416" s="81"/>
      <c r="I1416" s="81"/>
      <c r="J1416" s="81"/>
      <c r="K1416" s="81"/>
      <c r="L1416" s="81"/>
      <c r="M1416" s="81"/>
      <c r="N1416" s="81"/>
      <c r="O1416" s="205"/>
    </row>
    <row r="1417" spans="1:15" s="25" customFormat="1">
      <c r="A1417" s="71"/>
      <c r="B1417" s="28"/>
      <c r="D1417" s="48"/>
      <c r="E1417" s="53"/>
      <c r="F1417" s="91"/>
      <c r="H1417" s="81"/>
      <c r="I1417" s="81"/>
      <c r="J1417" s="81"/>
      <c r="K1417" s="81"/>
      <c r="L1417" s="81"/>
      <c r="M1417" s="81"/>
      <c r="N1417" s="81"/>
      <c r="O1417" s="205"/>
    </row>
    <row r="1418" spans="1:15" s="25" customFormat="1">
      <c r="A1418" s="71"/>
      <c r="B1418" s="28"/>
      <c r="D1418" s="48"/>
      <c r="E1418" s="53"/>
      <c r="F1418" s="91"/>
      <c r="H1418" s="81"/>
      <c r="I1418" s="81"/>
      <c r="J1418" s="81"/>
      <c r="K1418" s="81"/>
      <c r="L1418" s="81"/>
      <c r="M1418" s="81"/>
      <c r="N1418" s="81"/>
      <c r="O1418" s="205"/>
    </row>
    <row r="1419" spans="1:15" s="25" customFormat="1">
      <c r="A1419" s="71"/>
      <c r="B1419" s="28"/>
      <c r="D1419" s="48"/>
      <c r="E1419" s="53"/>
      <c r="F1419" s="91"/>
      <c r="H1419" s="81"/>
      <c r="I1419" s="81"/>
      <c r="J1419" s="81"/>
      <c r="K1419" s="81"/>
      <c r="L1419" s="81"/>
      <c r="M1419" s="81"/>
      <c r="N1419" s="81"/>
      <c r="O1419" s="205"/>
    </row>
    <row r="1420" spans="1:15" s="25" customFormat="1">
      <c r="A1420" s="71"/>
      <c r="B1420" s="28"/>
      <c r="D1420" s="48"/>
      <c r="E1420" s="53"/>
      <c r="F1420" s="91"/>
      <c r="H1420" s="81"/>
      <c r="I1420" s="81"/>
      <c r="J1420" s="81"/>
      <c r="K1420" s="81"/>
      <c r="L1420" s="81"/>
      <c r="M1420" s="81"/>
      <c r="N1420" s="81"/>
      <c r="O1420" s="205"/>
    </row>
    <row r="1421" spans="1:15" s="25" customFormat="1">
      <c r="A1421" s="71"/>
      <c r="B1421" s="28"/>
      <c r="D1421" s="48"/>
      <c r="E1421" s="53"/>
      <c r="F1421" s="91"/>
      <c r="H1421" s="81"/>
      <c r="I1421" s="81"/>
      <c r="J1421" s="81"/>
      <c r="K1421" s="81"/>
      <c r="L1421" s="81"/>
      <c r="M1421" s="81"/>
      <c r="N1421" s="81"/>
      <c r="O1421" s="205"/>
    </row>
    <row r="1422" spans="1:15" s="25" customFormat="1">
      <c r="A1422" s="71"/>
      <c r="B1422" s="28"/>
      <c r="D1422" s="48"/>
      <c r="E1422" s="53"/>
      <c r="F1422" s="91"/>
      <c r="H1422" s="81"/>
      <c r="I1422" s="81"/>
      <c r="J1422" s="81"/>
      <c r="K1422" s="81"/>
      <c r="L1422" s="81"/>
      <c r="M1422" s="81"/>
      <c r="N1422" s="81"/>
      <c r="O1422" s="205"/>
    </row>
    <row r="1423" spans="1:15" s="25" customFormat="1">
      <c r="A1423" s="71"/>
      <c r="B1423" s="28"/>
      <c r="D1423" s="48"/>
      <c r="E1423" s="53"/>
      <c r="F1423" s="91"/>
      <c r="H1423" s="81"/>
      <c r="I1423" s="81"/>
      <c r="J1423" s="81"/>
      <c r="K1423" s="81"/>
      <c r="L1423" s="81"/>
      <c r="M1423" s="81"/>
      <c r="N1423" s="81"/>
      <c r="O1423" s="205"/>
    </row>
    <row r="1424" spans="1:15" s="25" customFormat="1">
      <c r="A1424" s="71"/>
      <c r="B1424" s="28"/>
      <c r="D1424" s="48"/>
      <c r="E1424" s="53"/>
      <c r="F1424" s="91"/>
      <c r="H1424" s="81"/>
      <c r="I1424" s="81"/>
      <c r="J1424" s="81"/>
      <c r="K1424" s="81"/>
      <c r="L1424" s="81"/>
      <c r="M1424" s="81"/>
      <c r="N1424" s="81"/>
      <c r="O1424" s="205"/>
    </row>
    <row r="1425" spans="1:15" s="25" customFormat="1">
      <c r="A1425" s="71"/>
      <c r="B1425" s="28"/>
      <c r="D1425" s="48"/>
      <c r="E1425" s="53"/>
      <c r="F1425" s="91"/>
      <c r="H1425" s="81"/>
      <c r="I1425" s="81"/>
      <c r="J1425" s="81"/>
      <c r="K1425" s="81"/>
      <c r="L1425" s="81"/>
      <c r="M1425" s="81"/>
      <c r="N1425" s="81"/>
      <c r="O1425" s="205"/>
    </row>
    <row r="1426" spans="1:15" s="25" customFormat="1">
      <c r="A1426" s="71"/>
      <c r="B1426" s="28"/>
      <c r="D1426" s="48"/>
      <c r="E1426" s="53"/>
      <c r="F1426" s="91"/>
      <c r="H1426" s="81"/>
      <c r="I1426" s="81"/>
      <c r="J1426" s="81"/>
      <c r="K1426" s="81"/>
      <c r="L1426" s="81"/>
      <c r="M1426" s="81"/>
      <c r="N1426" s="81"/>
      <c r="O1426" s="205"/>
    </row>
    <row r="1427" spans="1:15" s="25" customFormat="1">
      <c r="A1427" s="71"/>
      <c r="B1427" s="28"/>
      <c r="D1427" s="48"/>
      <c r="E1427" s="53"/>
      <c r="F1427" s="91"/>
      <c r="H1427" s="81"/>
      <c r="I1427" s="81"/>
      <c r="J1427" s="81"/>
      <c r="K1427" s="81"/>
      <c r="L1427" s="81"/>
      <c r="M1427" s="81"/>
      <c r="N1427" s="81"/>
      <c r="O1427" s="205"/>
    </row>
    <row r="1428" spans="1:15" s="25" customFormat="1">
      <c r="A1428" s="71"/>
      <c r="B1428" s="28"/>
      <c r="D1428" s="48"/>
      <c r="E1428" s="53"/>
      <c r="F1428" s="91"/>
      <c r="H1428" s="81"/>
      <c r="I1428" s="81"/>
      <c r="J1428" s="81"/>
      <c r="K1428" s="81"/>
      <c r="L1428" s="81"/>
      <c r="M1428" s="81"/>
      <c r="N1428" s="81"/>
      <c r="O1428" s="205"/>
    </row>
    <row r="1429" spans="1:15" s="25" customFormat="1">
      <c r="A1429" s="71"/>
      <c r="B1429" s="28"/>
      <c r="D1429" s="48"/>
      <c r="E1429" s="53"/>
      <c r="F1429" s="91"/>
      <c r="H1429" s="81"/>
      <c r="I1429" s="81"/>
      <c r="J1429" s="81"/>
      <c r="K1429" s="81"/>
      <c r="L1429" s="81"/>
      <c r="M1429" s="81"/>
      <c r="N1429" s="81"/>
      <c r="O1429" s="205"/>
    </row>
    <row r="1430" spans="1:15" s="25" customFormat="1">
      <c r="A1430" s="71"/>
      <c r="B1430" s="28"/>
      <c r="D1430" s="48"/>
      <c r="E1430" s="53"/>
      <c r="F1430" s="91"/>
      <c r="H1430" s="81"/>
      <c r="I1430" s="81"/>
      <c r="J1430" s="81"/>
      <c r="K1430" s="81"/>
      <c r="L1430" s="81"/>
      <c r="M1430" s="81"/>
      <c r="N1430" s="81"/>
      <c r="O1430" s="205"/>
    </row>
    <row r="1431" spans="1:15" s="25" customFormat="1">
      <c r="A1431" s="71"/>
      <c r="B1431" s="28"/>
      <c r="D1431" s="48"/>
      <c r="E1431" s="53"/>
      <c r="F1431" s="91"/>
      <c r="H1431" s="81"/>
      <c r="I1431" s="81"/>
      <c r="J1431" s="81"/>
      <c r="K1431" s="81"/>
      <c r="L1431" s="81"/>
      <c r="M1431" s="81"/>
      <c r="N1431" s="81"/>
      <c r="O1431" s="205"/>
    </row>
    <row r="1432" spans="1:15" s="25" customFormat="1">
      <c r="A1432" s="71"/>
      <c r="B1432" s="28"/>
      <c r="D1432" s="48"/>
      <c r="E1432" s="53"/>
      <c r="F1432" s="91"/>
      <c r="H1432" s="81"/>
      <c r="I1432" s="81"/>
      <c r="J1432" s="81"/>
      <c r="K1432" s="81"/>
      <c r="L1432" s="81"/>
      <c r="M1432" s="81"/>
      <c r="N1432" s="81"/>
      <c r="O1432" s="205"/>
    </row>
    <row r="1433" spans="1:15" s="25" customFormat="1">
      <c r="A1433" s="71"/>
      <c r="B1433" s="28"/>
      <c r="D1433" s="48"/>
      <c r="E1433" s="53"/>
      <c r="F1433" s="91"/>
      <c r="H1433" s="81"/>
      <c r="I1433" s="81"/>
      <c r="J1433" s="81"/>
      <c r="K1433" s="81"/>
      <c r="L1433" s="81"/>
      <c r="M1433" s="81"/>
      <c r="N1433" s="81"/>
      <c r="O1433" s="205"/>
    </row>
    <row r="1434" spans="1:15" s="25" customFormat="1">
      <c r="A1434" s="71"/>
      <c r="B1434" s="28"/>
      <c r="D1434" s="48"/>
      <c r="E1434" s="53"/>
      <c r="F1434" s="91"/>
      <c r="H1434" s="81"/>
      <c r="I1434" s="81"/>
      <c r="J1434" s="81"/>
      <c r="K1434" s="81"/>
      <c r="L1434" s="81"/>
      <c r="M1434" s="81"/>
      <c r="N1434" s="81"/>
      <c r="O1434" s="205"/>
    </row>
    <row r="1435" spans="1:15" s="25" customFormat="1">
      <c r="A1435" s="71"/>
      <c r="B1435" s="28"/>
      <c r="D1435" s="48"/>
      <c r="E1435" s="53"/>
      <c r="F1435" s="91"/>
      <c r="H1435" s="81"/>
      <c r="I1435" s="81"/>
      <c r="J1435" s="81"/>
      <c r="K1435" s="81"/>
      <c r="L1435" s="81"/>
      <c r="M1435" s="81"/>
      <c r="N1435" s="81"/>
      <c r="O1435" s="205"/>
    </row>
    <row r="1436" spans="1:15" s="25" customFormat="1">
      <c r="A1436" s="71"/>
      <c r="B1436" s="28"/>
      <c r="D1436" s="48"/>
      <c r="E1436" s="53"/>
      <c r="F1436" s="91"/>
      <c r="H1436" s="81"/>
      <c r="I1436" s="81"/>
      <c r="J1436" s="81"/>
      <c r="K1436" s="81"/>
      <c r="L1436" s="81"/>
      <c r="M1436" s="81"/>
      <c r="N1436" s="81"/>
      <c r="O1436" s="205"/>
    </row>
    <row r="1437" spans="1:15" s="25" customFormat="1">
      <c r="A1437" s="71"/>
      <c r="B1437" s="28"/>
      <c r="D1437" s="48"/>
      <c r="E1437" s="53"/>
      <c r="F1437" s="91"/>
      <c r="H1437" s="81"/>
      <c r="I1437" s="81"/>
      <c r="J1437" s="81"/>
      <c r="K1437" s="81"/>
      <c r="L1437" s="81"/>
      <c r="M1437" s="81"/>
      <c r="N1437" s="81"/>
      <c r="O1437" s="205"/>
    </row>
    <row r="1438" spans="1:15" s="25" customFormat="1">
      <c r="A1438" s="71"/>
      <c r="B1438" s="28"/>
      <c r="D1438" s="48"/>
      <c r="E1438" s="53"/>
      <c r="F1438" s="91"/>
      <c r="H1438" s="81"/>
      <c r="I1438" s="81"/>
      <c r="J1438" s="81"/>
      <c r="K1438" s="81"/>
      <c r="L1438" s="81"/>
      <c r="M1438" s="81"/>
      <c r="N1438" s="81"/>
      <c r="O1438" s="205"/>
    </row>
    <row r="1439" spans="1:15" s="25" customFormat="1">
      <c r="A1439" s="71"/>
      <c r="B1439" s="28"/>
      <c r="D1439" s="48"/>
      <c r="E1439" s="53"/>
      <c r="F1439" s="91"/>
      <c r="H1439" s="81"/>
      <c r="I1439" s="81"/>
      <c r="J1439" s="81"/>
      <c r="K1439" s="81"/>
      <c r="L1439" s="81"/>
      <c r="M1439" s="81"/>
      <c r="N1439" s="81"/>
      <c r="O1439" s="205"/>
    </row>
    <row r="1440" spans="1:15" s="25" customFormat="1">
      <c r="A1440" s="71"/>
      <c r="B1440" s="28"/>
      <c r="D1440" s="48"/>
      <c r="E1440" s="53"/>
      <c r="F1440" s="91"/>
      <c r="H1440" s="81"/>
      <c r="I1440" s="81"/>
      <c r="J1440" s="81"/>
      <c r="K1440" s="81"/>
      <c r="L1440" s="81"/>
      <c r="M1440" s="81"/>
      <c r="N1440" s="81"/>
      <c r="O1440" s="205"/>
    </row>
    <row r="1441" spans="1:15" s="25" customFormat="1">
      <c r="A1441" s="71"/>
      <c r="B1441" s="28"/>
      <c r="D1441" s="48"/>
      <c r="E1441" s="53"/>
      <c r="F1441" s="91"/>
      <c r="H1441" s="81"/>
      <c r="I1441" s="81"/>
      <c r="J1441" s="81"/>
      <c r="K1441" s="81"/>
      <c r="L1441" s="81"/>
      <c r="M1441" s="81"/>
      <c r="N1441" s="81"/>
      <c r="O1441" s="205"/>
    </row>
    <row r="1442" spans="1:15" s="25" customFormat="1">
      <c r="A1442" s="71"/>
      <c r="B1442" s="28"/>
      <c r="D1442" s="48"/>
      <c r="E1442" s="53"/>
      <c r="F1442" s="91"/>
      <c r="H1442" s="81"/>
      <c r="I1442" s="81"/>
      <c r="J1442" s="81"/>
      <c r="K1442" s="81"/>
      <c r="L1442" s="81"/>
      <c r="M1442" s="81"/>
      <c r="N1442" s="81"/>
      <c r="O1442" s="205"/>
    </row>
    <row r="1443" spans="1:15" s="25" customFormat="1">
      <c r="A1443" s="71"/>
      <c r="B1443" s="28"/>
      <c r="D1443" s="48"/>
      <c r="E1443" s="53"/>
      <c r="F1443" s="91"/>
      <c r="H1443" s="81"/>
      <c r="I1443" s="81"/>
      <c r="J1443" s="81"/>
      <c r="K1443" s="81"/>
      <c r="L1443" s="81"/>
      <c r="M1443" s="81"/>
      <c r="N1443" s="81"/>
      <c r="O1443" s="205"/>
    </row>
    <row r="1444" spans="1:15" s="25" customFormat="1">
      <c r="A1444" s="71"/>
      <c r="B1444" s="28"/>
      <c r="D1444" s="48"/>
      <c r="E1444" s="53"/>
      <c r="F1444" s="91"/>
      <c r="H1444" s="81"/>
      <c r="I1444" s="81"/>
      <c r="J1444" s="81"/>
      <c r="K1444" s="81"/>
      <c r="L1444" s="81"/>
      <c r="M1444" s="81"/>
      <c r="N1444" s="81"/>
      <c r="O1444" s="205"/>
    </row>
    <row r="1445" spans="1:15" s="25" customFormat="1">
      <c r="A1445" s="71"/>
      <c r="B1445" s="28"/>
      <c r="D1445" s="48"/>
      <c r="E1445" s="53"/>
      <c r="F1445" s="91"/>
      <c r="H1445" s="81"/>
      <c r="I1445" s="81"/>
      <c r="J1445" s="81"/>
      <c r="K1445" s="81"/>
      <c r="L1445" s="81"/>
      <c r="M1445" s="81"/>
      <c r="N1445" s="81"/>
      <c r="O1445" s="205"/>
    </row>
    <row r="1446" spans="1:15" s="25" customFormat="1">
      <c r="A1446" s="71"/>
      <c r="B1446" s="28"/>
      <c r="D1446" s="48"/>
      <c r="E1446" s="53"/>
      <c r="F1446" s="91"/>
      <c r="H1446" s="81"/>
      <c r="I1446" s="81"/>
      <c r="J1446" s="81"/>
      <c r="K1446" s="81"/>
      <c r="L1446" s="81"/>
      <c r="M1446" s="81"/>
      <c r="N1446" s="81"/>
      <c r="O1446" s="205"/>
    </row>
    <row r="1447" spans="1:15" s="25" customFormat="1">
      <c r="A1447" s="71"/>
      <c r="B1447" s="28"/>
      <c r="D1447" s="48"/>
      <c r="E1447" s="53"/>
      <c r="F1447" s="91"/>
      <c r="H1447" s="81"/>
      <c r="I1447" s="81"/>
      <c r="J1447" s="81"/>
      <c r="K1447" s="81"/>
      <c r="L1447" s="81"/>
      <c r="M1447" s="81"/>
      <c r="N1447" s="81"/>
      <c r="O1447" s="205"/>
    </row>
    <row r="1448" spans="1:15" s="25" customFormat="1">
      <c r="A1448" s="71"/>
      <c r="B1448" s="28"/>
      <c r="D1448" s="48"/>
      <c r="E1448" s="53"/>
      <c r="F1448" s="91"/>
      <c r="H1448" s="81"/>
      <c r="I1448" s="81"/>
      <c r="J1448" s="81"/>
      <c r="K1448" s="81"/>
      <c r="L1448" s="81"/>
      <c r="M1448" s="81"/>
      <c r="N1448" s="81"/>
      <c r="O1448" s="205"/>
    </row>
    <row r="1449" spans="1:15" s="25" customFormat="1">
      <c r="A1449" s="71"/>
      <c r="B1449" s="28"/>
      <c r="D1449" s="48"/>
      <c r="E1449" s="53"/>
      <c r="F1449" s="91"/>
      <c r="H1449" s="81"/>
      <c r="I1449" s="81"/>
      <c r="J1449" s="81"/>
      <c r="K1449" s="81"/>
      <c r="L1449" s="81"/>
      <c r="M1449" s="81"/>
      <c r="N1449" s="81"/>
      <c r="O1449" s="205"/>
    </row>
    <row r="1450" spans="1:15" s="25" customFormat="1">
      <c r="A1450" s="71"/>
      <c r="B1450" s="28"/>
      <c r="D1450" s="48"/>
      <c r="E1450" s="53"/>
      <c r="F1450" s="91"/>
      <c r="H1450" s="81"/>
      <c r="I1450" s="81"/>
      <c r="J1450" s="81"/>
      <c r="K1450" s="81"/>
      <c r="L1450" s="81"/>
      <c r="M1450" s="81"/>
      <c r="N1450" s="81"/>
      <c r="O1450" s="205"/>
    </row>
    <row r="1451" spans="1:15" s="25" customFormat="1">
      <c r="A1451" s="71"/>
      <c r="B1451" s="28"/>
      <c r="D1451" s="48"/>
      <c r="E1451" s="53"/>
      <c r="F1451" s="91"/>
      <c r="H1451" s="81"/>
      <c r="I1451" s="81"/>
      <c r="J1451" s="81"/>
      <c r="K1451" s="81"/>
      <c r="L1451" s="81"/>
      <c r="M1451" s="81"/>
      <c r="N1451" s="81"/>
      <c r="O1451" s="205"/>
    </row>
    <row r="1452" spans="1:15" s="25" customFormat="1">
      <c r="A1452" s="71"/>
      <c r="B1452" s="28"/>
      <c r="D1452" s="48"/>
      <c r="E1452" s="53"/>
      <c r="F1452" s="91"/>
      <c r="H1452" s="81"/>
      <c r="I1452" s="81"/>
      <c r="J1452" s="81"/>
      <c r="K1452" s="81"/>
      <c r="L1452" s="81"/>
      <c r="M1452" s="81"/>
      <c r="N1452" s="81"/>
      <c r="O1452" s="205"/>
    </row>
    <row r="1453" spans="1:15" s="25" customFormat="1">
      <c r="A1453" s="71"/>
      <c r="B1453" s="28"/>
      <c r="D1453" s="48"/>
      <c r="E1453" s="53"/>
      <c r="F1453" s="91"/>
      <c r="H1453" s="81"/>
      <c r="I1453" s="81"/>
      <c r="J1453" s="81"/>
      <c r="K1453" s="81"/>
      <c r="L1453" s="81"/>
      <c r="M1453" s="81"/>
      <c r="N1453" s="81"/>
      <c r="O1453" s="205"/>
    </row>
    <row r="1454" spans="1:15" s="25" customFormat="1">
      <c r="A1454" s="71"/>
      <c r="B1454" s="28"/>
      <c r="D1454" s="48"/>
      <c r="E1454" s="53"/>
      <c r="F1454" s="91"/>
      <c r="H1454" s="81"/>
      <c r="I1454" s="81"/>
      <c r="J1454" s="81"/>
      <c r="K1454" s="81"/>
      <c r="L1454" s="81"/>
      <c r="M1454" s="81"/>
      <c r="N1454" s="81"/>
      <c r="O1454" s="205"/>
    </row>
    <row r="1455" spans="1:15" s="25" customFormat="1">
      <c r="A1455" s="71"/>
      <c r="B1455" s="28"/>
      <c r="D1455" s="48"/>
      <c r="E1455" s="53"/>
      <c r="F1455" s="91"/>
      <c r="H1455" s="81"/>
      <c r="I1455" s="81"/>
      <c r="J1455" s="81"/>
      <c r="K1455" s="81"/>
      <c r="L1455" s="81"/>
      <c r="M1455" s="81"/>
      <c r="N1455" s="81"/>
      <c r="O1455" s="205"/>
    </row>
    <row r="1456" spans="1:15" s="25" customFormat="1">
      <c r="A1456" s="71"/>
      <c r="B1456" s="28"/>
      <c r="D1456" s="48"/>
      <c r="E1456" s="53"/>
      <c r="F1456" s="91"/>
      <c r="H1456" s="81"/>
      <c r="I1456" s="81"/>
      <c r="J1456" s="81"/>
      <c r="K1456" s="81"/>
      <c r="L1456" s="81"/>
      <c r="M1456" s="81"/>
      <c r="N1456" s="81"/>
      <c r="O1456" s="205"/>
    </row>
    <row r="1457" spans="1:15" s="25" customFormat="1">
      <c r="A1457" s="71"/>
      <c r="B1457" s="28"/>
      <c r="D1457" s="48"/>
      <c r="E1457" s="53"/>
      <c r="F1457" s="91"/>
      <c r="H1457" s="81"/>
      <c r="I1457" s="81"/>
      <c r="J1457" s="81"/>
      <c r="K1457" s="81"/>
      <c r="L1457" s="81"/>
      <c r="M1457" s="81"/>
      <c r="N1457" s="81"/>
      <c r="O1457" s="205"/>
    </row>
    <row r="1458" spans="1:15" s="25" customFormat="1">
      <c r="A1458" s="71"/>
      <c r="B1458" s="28"/>
      <c r="D1458" s="48"/>
      <c r="E1458" s="53"/>
      <c r="F1458" s="91"/>
      <c r="H1458" s="81"/>
      <c r="I1458" s="81"/>
      <c r="J1458" s="81"/>
      <c r="K1458" s="81"/>
      <c r="L1458" s="81"/>
      <c r="M1458" s="81"/>
      <c r="N1458" s="81"/>
      <c r="O1458" s="205"/>
    </row>
    <row r="1459" spans="1:15" s="25" customFormat="1">
      <c r="A1459" s="71"/>
      <c r="B1459" s="28"/>
      <c r="D1459" s="48"/>
      <c r="E1459" s="53"/>
      <c r="F1459" s="91"/>
      <c r="H1459" s="81"/>
      <c r="I1459" s="81"/>
      <c r="J1459" s="81"/>
      <c r="K1459" s="81"/>
      <c r="L1459" s="81"/>
      <c r="M1459" s="81"/>
      <c r="N1459" s="81"/>
      <c r="O1459" s="205"/>
    </row>
    <row r="1460" spans="1:15" s="25" customFormat="1">
      <c r="A1460" s="71"/>
      <c r="B1460" s="28"/>
      <c r="D1460" s="48"/>
      <c r="E1460" s="53"/>
      <c r="F1460" s="91"/>
      <c r="H1460" s="81"/>
      <c r="I1460" s="81"/>
      <c r="J1460" s="81"/>
      <c r="K1460" s="81"/>
      <c r="L1460" s="81"/>
      <c r="M1460" s="81"/>
      <c r="N1460" s="81"/>
      <c r="O1460" s="205"/>
    </row>
    <row r="1461" spans="1:15" s="25" customFormat="1">
      <c r="A1461" s="71"/>
      <c r="B1461" s="28"/>
      <c r="D1461" s="48"/>
      <c r="E1461" s="53"/>
      <c r="F1461" s="91"/>
      <c r="H1461" s="81"/>
      <c r="I1461" s="81"/>
      <c r="J1461" s="81"/>
      <c r="K1461" s="81"/>
      <c r="L1461" s="81"/>
      <c r="M1461" s="81"/>
      <c r="N1461" s="81"/>
      <c r="O1461" s="205"/>
    </row>
    <row r="1462" spans="1:15" s="25" customFormat="1">
      <c r="A1462" s="71"/>
      <c r="B1462" s="28"/>
      <c r="D1462" s="48"/>
      <c r="E1462" s="53"/>
      <c r="F1462" s="91"/>
      <c r="H1462" s="81"/>
      <c r="I1462" s="81"/>
      <c r="J1462" s="81"/>
      <c r="K1462" s="81"/>
      <c r="L1462" s="81"/>
      <c r="M1462" s="81"/>
      <c r="N1462" s="81"/>
      <c r="O1462" s="205"/>
    </row>
    <row r="1463" spans="1:15" s="25" customFormat="1">
      <c r="A1463" s="71"/>
      <c r="B1463" s="28"/>
      <c r="D1463" s="48"/>
      <c r="E1463" s="53"/>
      <c r="F1463" s="91"/>
      <c r="H1463" s="81"/>
      <c r="I1463" s="81"/>
      <c r="J1463" s="81"/>
      <c r="K1463" s="81"/>
      <c r="L1463" s="81"/>
      <c r="M1463" s="81"/>
      <c r="N1463" s="81"/>
      <c r="O1463" s="205"/>
    </row>
    <row r="1464" spans="1:15" s="25" customFormat="1">
      <c r="A1464" s="71"/>
      <c r="B1464" s="28"/>
      <c r="D1464" s="48"/>
      <c r="E1464" s="53"/>
      <c r="F1464" s="91"/>
      <c r="H1464" s="81"/>
      <c r="I1464" s="81"/>
      <c r="J1464" s="81"/>
      <c r="K1464" s="81"/>
      <c r="L1464" s="81"/>
      <c r="M1464" s="81"/>
      <c r="N1464" s="81"/>
      <c r="O1464" s="205"/>
    </row>
    <row r="1465" spans="1:15" s="25" customFormat="1">
      <c r="A1465" s="71"/>
      <c r="B1465" s="28"/>
      <c r="D1465" s="48"/>
      <c r="E1465" s="53"/>
      <c r="F1465" s="91"/>
      <c r="H1465" s="81"/>
      <c r="I1465" s="81"/>
      <c r="J1465" s="81"/>
      <c r="K1465" s="81"/>
      <c r="L1465" s="81"/>
      <c r="M1465" s="81"/>
      <c r="N1465" s="81"/>
      <c r="O1465" s="205"/>
    </row>
    <row r="1466" spans="1:15" s="25" customFormat="1">
      <c r="A1466" s="71"/>
      <c r="B1466" s="28"/>
      <c r="D1466" s="48"/>
      <c r="E1466" s="53"/>
      <c r="F1466" s="91"/>
      <c r="H1466" s="81"/>
      <c r="I1466" s="81"/>
      <c r="J1466" s="81"/>
      <c r="K1466" s="81"/>
      <c r="L1466" s="81"/>
      <c r="M1466" s="81"/>
      <c r="N1466" s="81"/>
      <c r="O1466" s="205"/>
    </row>
    <row r="1467" spans="1:15" s="25" customFormat="1">
      <c r="A1467" s="71"/>
      <c r="B1467" s="28"/>
      <c r="D1467" s="48"/>
      <c r="E1467" s="53"/>
      <c r="F1467" s="91"/>
      <c r="H1467" s="81"/>
      <c r="I1467" s="81"/>
      <c r="J1467" s="81"/>
      <c r="K1467" s="81"/>
      <c r="L1467" s="81"/>
      <c r="M1467" s="81"/>
      <c r="N1467" s="81"/>
      <c r="O1467" s="205"/>
    </row>
    <row r="1468" spans="1:15" s="25" customFormat="1">
      <c r="A1468" s="71"/>
      <c r="B1468" s="28"/>
      <c r="D1468" s="48"/>
      <c r="E1468" s="53"/>
      <c r="F1468" s="91"/>
      <c r="H1468" s="81"/>
      <c r="I1468" s="81"/>
      <c r="J1468" s="81"/>
      <c r="K1468" s="81"/>
      <c r="L1468" s="81"/>
      <c r="M1468" s="81"/>
      <c r="N1468" s="81"/>
      <c r="O1468" s="205"/>
    </row>
    <row r="1469" spans="1:15" s="25" customFormat="1">
      <c r="A1469" s="71"/>
      <c r="B1469" s="28"/>
      <c r="D1469" s="48"/>
      <c r="E1469" s="53"/>
      <c r="F1469" s="91"/>
      <c r="H1469" s="81"/>
      <c r="I1469" s="81"/>
      <c r="J1469" s="81"/>
      <c r="K1469" s="81"/>
      <c r="L1469" s="81"/>
      <c r="M1469" s="81"/>
      <c r="N1469" s="81"/>
      <c r="O1469" s="205"/>
    </row>
    <row r="1470" spans="1:15" s="25" customFormat="1">
      <c r="A1470" s="71"/>
      <c r="B1470" s="28"/>
      <c r="D1470" s="48"/>
      <c r="E1470" s="53"/>
      <c r="F1470" s="91"/>
      <c r="H1470" s="81"/>
      <c r="I1470" s="81"/>
      <c r="J1470" s="81"/>
      <c r="K1470" s="81"/>
      <c r="L1470" s="81"/>
      <c r="M1470" s="81"/>
      <c r="N1470" s="81"/>
      <c r="O1470" s="205"/>
    </row>
    <row r="1471" spans="1:15" s="25" customFormat="1">
      <c r="A1471" s="71"/>
      <c r="B1471" s="28"/>
      <c r="D1471" s="48"/>
      <c r="E1471" s="53"/>
      <c r="F1471" s="91"/>
      <c r="H1471" s="81"/>
      <c r="I1471" s="81"/>
      <c r="J1471" s="81"/>
      <c r="K1471" s="81"/>
      <c r="L1471" s="81"/>
      <c r="M1471" s="81"/>
      <c r="N1471" s="81"/>
      <c r="O1471" s="205"/>
    </row>
    <row r="1472" spans="1:15" s="25" customFormat="1">
      <c r="A1472" s="71"/>
      <c r="B1472" s="28"/>
      <c r="D1472" s="48"/>
      <c r="E1472" s="53"/>
      <c r="F1472" s="91"/>
      <c r="H1472" s="81"/>
      <c r="I1472" s="81"/>
      <c r="J1472" s="81"/>
      <c r="K1472" s="81"/>
      <c r="L1472" s="81"/>
      <c r="M1472" s="81"/>
      <c r="N1472" s="81"/>
      <c r="O1472" s="205"/>
    </row>
    <row r="1473" spans="1:15" s="25" customFormat="1">
      <c r="A1473" s="71"/>
      <c r="B1473" s="28"/>
      <c r="D1473" s="48"/>
      <c r="E1473" s="53"/>
      <c r="F1473" s="91"/>
      <c r="H1473" s="81"/>
      <c r="I1473" s="81"/>
      <c r="J1473" s="81"/>
      <c r="K1473" s="81"/>
      <c r="L1473" s="81"/>
      <c r="M1473" s="81"/>
      <c r="N1473" s="81"/>
      <c r="O1473" s="205"/>
    </row>
    <row r="1474" spans="1:15" s="25" customFormat="1">
      <c r="A1474" s="71"/>
      <c r="B1474" s="28"/>
      <c r="D1474" s="48"/>
      <c r="E1474" s="53"/>
      <c r="F1474" s="91"/>
      <c r="H1474" s="81"/>
      <c r="I1474" s="81"/>
      <c r="J1474" s="81"/>
      <c r="K1474" s="81"/>
      <c r="L1474" s="81"/>
      <c r="M1474" s="81"/>
      <c r="N1474" s="81"/>
      <c r="O1474" s="205"/>
    </row>
    <row r="1475" spans="1:15" s="25" customFormat="1">
      <c r="A1475" s="71"/>
      <c r="B1475" s="28"/>
      <c r="D1475" s="48"/>
      <c r="E1475" s="53"/>
      <c r="F1475" s="91"/>
      <c r="H1475" s="81"/>
      <c r="I1475" s="81"/>
      <c r="J1475" s="81"/>
      <c r="K1475" s="81"/>
      <c r="L1475" s="81"/>
      <c r="M1475" s="81"/>
      <c r="N1475" s="81"/>
      <c r="O1475" s="205"/>
    </row>
    <row r="1476" spans="1:15" s="25" customFormat="1">
      <c r="A1476" s="71"/>
      <c r="B1476" s="28"/>
      <c r="D1476" s="48"/>
      <c r="E1476" s="53"/>
      <c r="F1476" s="91"/>
      <c r="H1476" s="81"/>
      <c r="I1476" s="81"/>
      <c r="J1476" s="81"/>
      <c r="K1476" s="81"/>
      <c r="L1476" s="81"/>
      <c r="M1476" s="81"/>
      <c r="N1476" s="81"/>
      <c r="O1476" s="205"/>
    </row>
    <row r="1477" spans="1:15" s="25" customFormat="1">
      <c r="A1477" s="71"/>
      <c r="B1477" s="28"/>
      <c r="D1477" s="48"/>
      <c r="E1477" s="53"/>
      <c r="F1477" s="91"/>
      <c r="H1477" s="81"/>
      <c r="I1477" s="81"/>
      <c r="J1477" s="81"/>
      <c r="K1477" s="81"/>
      <c r="L1477" s="81"/>
      <c r="M1477" s="81"/>
      <c r="N1477" s="81"/>
      <c r="O1477" s="205"/>
    </row>
    <row r="1478" spans="1:15" s="25" customFormat="1">
      <c r="A1478" s="71"/>
      <c r="B1478" s="28"/>
      <c r="D1478" s="48"/>
      <c r="E1478" s="53"/>
      <c r="F1478" s="91"/>
      <c r="H1478" s="81"/>
      <c r="I1478" s="81"/>
      <c r="J1478" s="81"/>
      <c r="K1478" s="81"/>
      <c r="L1478" s="81"/>
      <c r="M1478" s="81"/>
      <c r="N1478" s="81"/>
      <c r="O1478" s="205"/>
    </row>
    <row r="1479" spans="1:15" s="25" customFormat="1">
      <c r="A1479" s="71"/>
      <c r="B1479" s="28"/>
      <c r="D1479" s="48"/>
      <c r="E1479" s="53"/>
      <c r="F1479" s="91"/>
      <c r="H1479" s="81"/>
      <c r="I1479" s="81"/>
      <c r="J1479" s="81"/>
      <c r="K1479" s="81"/>
      <c r="L1479" s="81"/>
      <c r="M1479" s="81"/>
      <c r="N1479" s="81"/>
      <c r="O1479" s="205"/>
    </row>
    <row r="1480" spans="1:15" s="25" customFormat="1">
      <c r="A1480" s="71"/>
      <c r="B1480" s="28"/>
      <c r="D1480" s="48"/>
      <c r="E1480" s="53"/>
      <c r="F1480" s="91"/>
      <c r="H1480" s="81"/>
      <c r="I1480" s="81"/>
      <c r="J1480" s="81"/>
      <c r="K1480" s="81"/>
      <c r="L1480" s="81"/>
      <c r="M1480" s="81"/>
      <c r="N1480" s="81"/>
      <c r="O1480" s="205"/>
    </row>
    <row r="1481" spans="1:15" s="25" customFormat="1">
      <c r="A1481" s="71"/>
      <c r="B1481" s="28"/>
      <c r="D1481" s="48"/>
      <c r="E1481" s="53"/>
      <c r="F1481" s="91"/>
      <c r="H1481" s="81"/>
      <c r="I1481" s="81"/>
      <c r="J1481" s="81"/>
      <c r="K1481" s="81"/>
      <c r="L1481" s="81"/>
      <c r="M1481" s="81"/>
      <c r="N1481" s="81"/>
      <c r="O1481" s="205"/>
    </row>
    <row r="1482" spans="1:15" s="25" customFormat="1">
      <c r="A1482" s="71"/>
      <c r="B1482" s="28"/>
      <c r="D1482" s="48"/>
      <c r="E1482" s="53"/>
      <c r="F1482" s="91"/>
      <c r="H1482" s="81"/>
      <c r="I1482" s="81"/>
      <c r="J1482" s="81"/>
      <c r="K1482" s="81"/>
      <c r="L1482" s="81"/>
      <c r="M1482" s="81"/>
      <c r="N1482" s="81"/>
      <c r="O1482" s="205"/>
    </row>
    <row r="1483" spans="1:15" s="25" customFormat="1">
      <c r="A1483" s="71"/>
      <c r="B1483" s="28"/>
      <c r="D1483" s="48"/>
      <c r="E1483" s="53"/>
      <c r="F1483" s="91"/>
      <c r="H1483" s="81"/>
      <c r="I1483" s="81"/>
      <c r="J1483" s="81"/>
      <c r="K1483" s="81"/>
      <c r="L1483" s="81"/>
      <c r="M1483" s="81"/>
      <c r="N1483" s="81"/>
      <c r="O1483" s="205"/>
    </row>
    <row r="1484" spans="1:15" s="25" customFormat="1">
      <c r="A1484" s="71"/>
      <c r="B1484" s="28"/>
      <c r="D1484" s="48"/>
      <c r="E1484" s="53"/>
      <c r="F1484" s="91"/>
      <c r="H1484" s="81"/>
      <c r="I1484" s="81"/>
      <c r="J1484" s="81"/>
      <c r="K1484" s="81"/>
      <c r="L1484" s="81"/>
      <c r="M1484" s="81"/>
      <c r="N1484" s="81"/>
      <c r="O1484" s="205"/>
    </row>
    <row r="1485" spans="1:15" s="25" customFormat="1">
      <c r="A1485" s="71"/>
      <c r="B1485" s="28"/>
      <c r="D1485" s="48"/>
      <c r="E1485" s="53"/>
      <c r="F1485" s="91"/>
      <c r="H1485" s="81"/>
      <c r="I1485" s="81"/>
      <c r="J1485" s="81"/>
      <c r="K1485" s="81"/>
      <c r="L1485" s="81"/>
      <c r="M1485" s="81"/>
      <c r="N1485" s="81"/>
      <c r="O1485" s="205"/>
    </row>
    <row r="1486" spans="1:15" s="25" customFormat="1">
      <c r="A1486" s="71"/>
      <c r="B1486" s="28"/>
      <c r="D1486" s="48"/>
      <c r="E1486" s="53"/>
      <c r="F1486" s="91"/>
      <c r="H1486" s="81"/>
      <c r="I1486" s="81"/>
      <c r="J1486" s="81"/>
      <c r="K1486" s="81"/>
      <c r="L1486" s="81"/>
      <c r="M1486" s="81"/>
      <c r="N1486" s="81"/>
      <c r="O1486" s="205"/>
    </row>
    <row r="1487" spans="1:15" s="25" customFormat="1">
      <c r="A1487" s="71"/>
      <c r="B1487" s="28"/>
      <c r="D1487" s="48"/>
      <c r="E1487" s="53"/>
      <c r="F1487" s="91"/>
      <c r="H1487" s="81"/>
      <c r="I1487" s="81"/>
      <c r="J1487" s="81"/>
      <c r="K1487" s="81"/>
      <c r="L1487" s="81"/>
      <c r="M1487" s="81"/>
      <c r="N1487" s="81"/>
      <c r="O1487" s="205"/>
    </row>
    <row r="1488" spans="1:15" s="25" customFormat="1">
      <c r="A1488" s="71"/>
      <c r="B1488" s="28"/>
      <c r="D1488" s="48"/>
      <c r="E1488" s="53"/>
      <c r="F1488" s="91"/>
      <c r="H1488" s="81"/>
      <c r="I1488" s="81"/>
      <c r="J1488" s="81"/>
      <c r="K1488" s="81"/>
      <c r="L1488" s="81"/>
      <c r="M1488" s="81"/>
      <c r="N1488" s="81"/>
      <c r="O1488" s="205"/>
    </row>
    <row r="1489" spans="1:15" s="25" customFormat="1">
      <c r="A1489" s="71"/>
      <c r="B1489" s="28"/>
      <c r="D1489" s="48"/>
      <c r="E1489" s="53"/>
      <c r="F1489" s="91"/>
      <c r="H1489" s="81"/>
      <c r="I1489" s="81"/>
      <c r="J1489" s="81"/>
      <c r="K1489" s="81"/>
      <c r="L1489" s="81"/>
      <c r="M1489" s="81"/>
      <c r="N1489" s="81"/>
      <c r="O1489" s="205"/>
    </row>
    <row r="1490" spans="1:15" s="25" customFormat="1">
      <c r="A1490" s="71"/>
      <c r="B1490" s="28"/>
      <c r="D1490" s="48"/>
      <c r="E1490" s="53"/>
      <c r="F1490" s="91"/>
      <c r="H1490" s="81"/>
      <c r="I1490" s="81"/>
      <c r="J1490" s="81"/>
      <c r="K1490" s="81"/>
      <c r="L1490" s="81"/>
      <c r="M1490" s="81"/>
      <c r="N1490" s="81"/>
      <c r="O1490" s="205"/>
    </row>
    <row r="1491" spans="1:15" s="25" customFormat="1">
      <c r="A1491" s="71"/>
      <c r="B1491" s="28"/>
      <c r="D1491" s="48"/>
      <c r="E1491" s="53"/>
      <c r="F1491" s="91"/>
      <c r="H1491" s="81"/>
      <c r="I1491" s="81"/>
      <c r="J1491" s="81"/>
      <c r="K1491" s="81"/>
      <c r="L1491" s="81"/>
      <c r="M1491" s="81"/>
      <c r="N1491" s="81"/>
      <c r="O1491" s="205"/>
    </row>
    <row r="1492" spans="1:15" s="25" customFormat="1">
      <c r="A1492" s="71"/>
      <c r="B1492" s="28"/>
      <c r="D1492" s="48"/>
      <c r="E1492" s="53"/>
      <c r="F1492" s="91"/>
      <c r="H1492" s="81"/>
      <c r="I1492" s="81"/>
      <c r="J1492" s="81"/>
      <c r="K1492" s="81"/>
      <c r="L1492" s="81"/>
      <c r="M1492" s="81"/>
      <c r="N1492" s="81"/>
      <c r="O1492" s="205"/>
    </row>
    <row r="1493" spans="1:15" s="25" customFormat="1">
      <c r="A1493" s="71"/>
      <c r="B1493" s="28"/>
      <c r="D1493" s="48"/>
      <c r="E1493" s="53"/>
      <c r="F1493" s="91"/>
      <c r="H1493" s="81"/>
      <c r="I1493" s="81"/>
      <c r="J1493" s="81"/>
      <c r="K1493" s="81"/>
      <c r="L1493" s="81"/>
      <c r="M1493" s="81"/>
      <c r="N1493" s="81"/>
      <c r="O1493" s="205"/>
    </row>
    <row r="1494" spans="1:15" s="25" customFormat="1">
      <c r="A1494" s="71"/>
      <c r="B1494" s="28"/>
      <c r="D1494" s="48"/>
      <c r="E1494" s="53"/>
      <c r="F1494" s="91"/>
      <c r="H1494" s="81"/>
      <c r="I1494" s="81"/>
      <c r="J1494" s="81"/>
      <c r="K1494" s="81"/>
      <c r="L1494" s="81"/>
      <c r="M1494" s="81"/>
      <c r="N1494" s="81"/>
      <c r="O1494" s="205"/>
    </row>
    <row r="1495" spans="1:15" s="25" customFormat="1">
      <c r="A1495" s="71"/>
      <c r="B1495" s="28"/>
      <c r="D1495" s="48"/>
      <c r="E1495" s="53"/>
      <c r="F1495" s="91"/>
      <c r="H1495" s="81"/>
      <c r="I1495" s="81"/>
      <c r="J1495" s="81"/>
      <c r="K1495" s="81"/>
      <c r="L1495" s="81"/>
      <c r="M1495" s="81"/>
      <c r="N1495" s="81"/>
      <c r="O1495" s="205"/>
    </row>
    <row r="1496" spans="1:15" s="25" customFormat="1">
      <c r="A1496" s="71"/>
      <c r="B1496" s="28"/>
      <c r="D1496" s="48"/>
      <c r="E1496" s="53"/>
      <c r="F1496" s="91"/>
      <c r="H1496" s="81"/>
      <c r="I1496" s="81"/>
      <c r="J1496" s="81"/>
      <c r="K1496" s="81"/>
      <c r="L1496" s="81"/>
      <c r="M1496" s="81"/>
      <c r="N1496" s="81"/>
      <c r="O1496" s="205"/>
    </row>
    <row r="1497" spans="1:15" s="25" customFormat="1">
      <c r="A1497" s="71"/>
      <c r="B1497" s="28"/>
      <c r="D1497" s="48"/>
      <c r="E1497" s="53"/>
      <c r="F1497" s="91"/>
      <c r="H1497" s="81"/>
      <c r="I1497" s="81"/>
      <c r="J1497" s="81"/>
      <c r="K1497" s="81"/>
      <c r="L1497" s="81"/>
      <c r="M1497" s="81"/>
      <c r="N1497" s="81"/>
      <c r="O1497" s="205"/>
    </row>
    <row r="1498" spans="1:15" s="25" customFormat="1">
      <c r="A1498" s="71"/>
      <c r="B1498" s="28"/>
      <c r="D1498" s="48"/>
      <c r="E1498" s="53"/>
      <c r="F1498" s="91"/>
      <c r="H1498" s="81"/>
      <c r="I1498" s="81"/>
      <c r="J1498" s="81"/>
      <c r="K1498" s="81"/>
      <c r="L1498" s="81"/>
      <c r="M1498" s="81"/>
      <c r="N1498" s="81"/>
      <c r="O1498" s="205"/>
    </row>
    <row r="1499" spans="1:15" s="25" customFormat="1">
      <c r="A1499" s="71"/>
      <c r="B1499" s="28"/>
      <c r="D1499" s="48"/>
      <c r="E1499" s="53"/>
      <c r="F1499" s="91"/>
      <c r="H1499" s="81"/>
      <c r="I1499" s="81"/>
      <c r="J1499" s="81"/>
      <c r="K1499" s="81"/>
      <c r="L1499" s="81"/>
      <c r="M1499" s="81"/>
      <c r="N1499" s="81"/>
      <c r="O1499" s="205"/>
    </row>
    <row r="1500" spans="1:15" s="25" customFormat="1">
      <c r="A1500" s="71"/>
      <c r="B1500" s="28"/>
      <c r="D1500" s="48"/>
      <c r="E1500" s="53"/>
      <c r="F1500" s="91"/>
      <c r="H1500" s="81"/>
      <c r="I1500" s="81"/>
      <c r="J1500" s="81"/>
      <c r="K1500" s="81"/>
      <c r="L1500" s="81"/>
      <c r="M1500" s="81"/>
      <c r="N1500" s="81"/>
      <c r="O1500" s="205"/>
    </row>
    <row r="1501" spans="1:15" s="25" customFormat="1">
      <c r="A1501" s="71"/>
      <c r="B1501" s="28"/>
      <c r="D1501" s="48"/>
      <c r="E1501" s="53"/>
      <c r="F1501" s="91"/>
      <c r="H1501" s="81"/>
      <c r="I1501" s="81"/>
      <c r="J1501" s="81"/>
      <c r="K1501" s="81"/>
      <c r="L1501" s="81"/>
      <c r="M1501" s="81"/>
      <c r="N1501" s="81"/>
      <c r="O1501" s="205"/>
    </row>
    <row r="1502" spans="1:15" s="25" customFormat="1">
      <c r="A1502" s="71"/>
      <c r="B1502" s="28"/>
      <c r="D1502" s="48"/>
      <c r="E1502" s="53"/>
      <c r="F1502" s="91"/>
      <c r="H1502" s="81"/>
      <c r="I1502" s="81"/>
      <c r="J1502" s="81"/>
      <c r="K1502" s="81"/>
      <c r="L1502" s="81"/>
      <c r="M1502" s="81"/>
      <c r="N1502" s="81"/>
      <c r="O1502" s="205"/>
    </row>
    <row r="1503" spans="1:15" s="25" customFormat="1">
      <c r="A1503" s="71"/>
      <c r="B1503" s="28"/>
      <c r="D1503" s="48"/>
      <c r="E1503" s="53"/>
      <c r="F1503" s="91"/>
      <c r="H1503" s="81"/>
      <c r="I1503" s="81"/>
      <c r="J1503" s="81"/>
      <c r="K1503" s="81"/>
      <c r="L1503" s="81"/>
      <c r="M1503" s="81"/>
      <c r="N1503" s="81"/>
      <c r="O1503" s="205"/>
    </row>
    <row r="1504" spans="1:15" s="25" customFormat="1">
      <c r="A1504" s="71"/>
      <c r="B1504" s="28"/>
      <c r="D1504" s="48"/>
      <c r="E1504" s="53"/>
      <c r="F1504" s="91"/>
      <c r="H1504" s="81"/>
      <c r="I1504" s="81"/>
      <c r="J1504" s="81"/>
      <c r="K1504" s="81"/>
      <c r="L1504" s="81"/>
      <c r="M1504" s="81"/>
      <c r="N1504" s="81"/>
      <c r="O1504" s="205"/>
    </row>
    <row r="1505" spans="1:15" s="25" customFormat="1">
      <c r="A1505" s="71"/>
      <c r="B1505" s="28"/>
      <c r="D1505" s="48"/>
      <c r="E1505" s="53"/>
      <c r="F1505" s="91"/>
      <c r="H1505" s="81"/>
      <c r="I1505" s="81"/>
      <c r="J1505" s="81"/>
      <c r="K1505" s="81"/>
      <c r="L1505" s="81"/>
      <c r="M1505" s="81"/>
      <c r="N1505" s="81"/>
      <c r="O1505" s="205"/>
    </row>
    <row r="1506" spans="1:15" s="25" customFormat="1">
      <c r="A1506" s="71"/>
      <c r="B1506" s="28"/>
      <c r="D1506" s="48"/>
      <c r="E1506" s="53"/>
      <c r="F1506" s="91"/>
      <c r="H1506" s="81"/>
      <c r="I1506" s="81"/>
      <c r="J1506" s="81"/>
      <c r="K1506" s="81"/>
      <c r="L1506" s="81"/>
      <c r="M1506" s="81"/>
      <c r="N1506" s="81"/>
      <c r="O1506" s="205"/>
    </row>
    <row r="1507" spans="1:15" s="25" customFormat="1">
      <c r="A1507" s="71"/>
      <c r="B1507" s="28"/>
      <c r="D1507" s="48"/>
      <c r="E1507" s="53"/>
      <c r="F1507" s="91"/>
      <c r="H1507" s="81"/>
      <c r="I1507" s="81"/>
      <c r="J1507" s="81"/>
      <c r="K1507" s="81"/>
      <c r="L1507" s="81"/>
      <c r="M1507" s="81"/>
      <c r="N1507" s="81"/>
      <c r="O1507" s="205"/>
    </row>
    <row r="1508" spans="1:15" s="25" customFormat="1">
      <c r="A1508" s="71"/>
      <c r="B1508" s="28"/>
      <c r="D1508" s="48"/>
      <c r="E1508" s="53"/>
      <c r="F1508" s="91"/>
      <c r="H1508" s="81"/>
      <c r="I1508" s="81"/>
      <c r="J1508" s="81"/>
      <c r="K1508" s="81"/>
      <c r="L1508" s="81"/>
      <c r="M1508" s="81"/>
      <c r="N1508" s="81"/>
      <c r="O1508" s="205"/>
    </row>
    <row r="1509" spans="1:15" s="25" customFormat="1">
      <c r="A1509" s="71"/>
      <c r="B1509" s="28"/>
      <c r="D1509" s="48"/>
      <c r="E1509" s="53"/>
      <c r="F1509" s="91"/>
      <c r="H1509" s="81"/>
      <c r="I1509" s="81"/>
      <c r="J1509" s="81"/>
      <c r="K1509" s="81"/>
      <c r="L1509" s="81"/>
      <c r="M1509" s="81"/>
      <c r="N1509" s="81"/>
      <c r="O1509" s="205"/>
    </row>
    <row r="1510" spans="1:15" s="25" customFormat="1">
      <c r="A1510" s="71"/>
      <c r="B1510" s="28"/>
      <c r="D1510" s="48"/>
      <c r="E1510" s="53"/>
      <c r="F1510" s="91"/>
      <c r="H1510" s="81"/>
      <c r="I1510" s="81"/>
      <c r="J1510" s="81"/>
      <c r="K1510" s="81"/>
      <c r="L1510" s="81"/>
      <c r="M1510" s="81"/>
      <c r="N1510" s="81"/>
      <c r="O1510" s="205"/>
    </row>
    <row r="1511" spans="1:15" s="25" customFormat="1">
      <c r="A1511" s="71"/>
      <c r="B1511" s="28"/>
      <c r="D1511" s="48"/>
      <c r="E1511" s="53"/>
      <c r="F1511" s="91"/>
      <c r="H1511" s="81"/>
      <c r="I1511" s="81"/>
      <c r="J1511" s="81"/>
      <c r="K1511" s="81"/>
      <c r="L1511" s="81"/>
      <c r="M1511" s="81"/>
      <c r="N1511" s="81"/>
      <c r="O1511" s="205"/>
    </row>
    <row r="1512" spans="1:15" s="25" customFormat="1">
      <c r="A1512" s="71"/>
      <c r="B1512" s="28"/>
      <c r="D1512" s="48"/>
      <c r="E1512" s="53"/>
      <c r="F1512" s="91"/>
      <c r="H1512" s="81"/>
      <c r="I1512" s="81"/>
      <c r="J1512" s="81"/>
      <c r="K1512" s="81"/>
      <c r="L1512" s="81"/>
      <c r="M1512" s="81"/>
      <c r="N1512" s="81"/>
      <c r="O1512" s="205"/>
    </row>
    <row r="1513" spans="1:15" s="25" customFormat="1">
      <c r="A1513" s="71"/>
      <c r="B1513" s="28"/>
      <c r="D1513" s="48"/>
      <c r="E1513" s="53"/>
      <c r="F1513" s="91"/>
      <c r="H1513" s="81"/>
      <c r="I1513" s="81"/>
      <c r="J1513" s="81"/>
      <c r="K1513" s="81"/>
      <c r="L1513" s="81"/>
      <c r="M1513" s="81"/>
      <c r="N1513" s="81"/>
      <c r="O1513" s="205"/>
    </row>
    <row r="1514" spans="1:15" s="25" customFormat="1">
      <c r="A1514" s="71"/>
      <c r="B1514" s="28"/>
      <c r="D1514" s="48"/>
      <c r="E1514" s="53"/>
      <c r="F1514" s="91"/>
      <c r="H1514" s="81"/>
      <c r="I1514" s="81"/>
      <c r="J1514" s="81"/>
      <c r="K1514" s="81"/>
      <c r="L1514" s="81"/>
      <c r="M1514" s="81"/>
      <c r="N1514" s="81"/>
      <c r="O1514" s="205"/>
    </row>
    <row r="1515" spans="1:15" s="25" customFormat="1">
      <c r="A1515" s="71"/>
      <c r="B1515" s="28"/>
      <c r="D1515" s="48"/>
      <c r="E1515" s="53"/>
      <c r="F1515" s="91"/>
      <c r="H1515" s="81"/>
      <c r="I1515" s="81"/>
      <c r="J1515" s="81"/>
      <c r="K1515" s="81"/>
      <c r="L1515" s="81"/>
      <c r="M1515" s="81"/>
      <c r="N1515" s="81"/>
      <c r="O1515" s="205"/>
    </row>
    <row r="1516" spans="1:15" s="25" customFormat="1">
      <c r="A1516" s="71"/>
      <c r="B1516" s="28"/>
      <c r="D1516" s="48"/>
      <c r="E1516" s="53"/>
      <c r="F1516" s="91"/>
      <c r="H1516" s="81"/>
      <c r="I1516" s="81"/>
      <c r="J1516" s="81"/>
      <c r="K1516" s="81"/>
      <c r="L1516" s="81"/>
      <c r="M1516" s="81"/>
      <c r="N1516" s="81"/>
      <c r="O1516" s="205"/>
    </row>
    <row r="1517" spans="1:15" s="25" customFormat="1">
      <c r="A1517" s="71"/>
      <c r="B1517" s="28"/>
      <c r="D1517" s="48"/>
      <c r="E1517" s="53"/>
      <c r="F1517" s="91"/>
      <c r="H1517" s="81"/>
      <c r="I1517" s="81"/>
      <c r="J1517" s="81"/>
      <c r="K1517" s="81"/>
      <c r="L1517" s="81"/>
      <c r="M1517" s="81"/>
      <c r="N1517" s="81"/>
      <c r="O1517" s="205"/>
    </row>
    <row r="1518" spans="1:15" s="25" customFormat="1">
      <c r="A1518" s="71"/>
      <c r="B1518" s="28"/>
      <c r="D1518" s="48"/>
      <c r="E1518" s="53"/>
      <c r="F1518" s="91"/>
      <c r="H1518" s="81"/>
      <c r="I1518" s="81"/>
      <c r="J1518" s="81"/>
      <c r="K1518" s="81"/>
      <c r="L1518" s="81"/>
      <c r="M1518" s="81"/>
      <c r="N1518" s="81"/>
      <c r="O1518" s="205"/>
    </row>
    <row r="1519" spans="1:15" s="25" customFormat="1">
      <c r="A1519" s="71"/>
      <c r="B1519" s="28"/>
      <c r="D1519" s="48"/>
      <c r="E1519" s="53"/>
      <c r="F1519" s="91"/>
      <c r="H1519" s="81"/>
      <c r="I1519" s="81"/>
      <c r="J1519" s="81"/>
      <c r="K1519" s="81"/>
      <c r="L1519" s="81"/>
      <c r="M1519" s="81"/>
      <c r="N1519" s="81"/>
      <c r="O1519" s="205"/>
    </row>
    <row r="1520" spans="1:15" s="25" customFormat="1">
      <c r="A1520" s="71"/>
      <c r="B1520" s="28"/>
      <c r="D1520" s="48"/>
      <c r="E1520" s="53"/>
      <c r="F1520" s="91"/>
      <c r="H1520" s="81"/>
      <c r="I1520" s="81"/>
      <c r="J1520" s="81"/>
      <c r="K1520" s="81"/>
      <c r="L1520" s="81"/>
      <c r="M1520" s="81"/>
      <c r="N1520" s="81"/>
      <c r="O1520" s="205"/>
    </row>
    <row r="1521" spans="1:15" s="25" customFormat="1">
      <c r="A1521" s="71"/>
      <c r="B1521" s="28"/>
      <c r="D1521" s="48"/>
      <c r="E1521" s="53"/>
      <c r="F1521" s="91"/>
      <c r="H1521" s="81"/>
      <c r="I1521" s="81"/>
      <c r="J1521" s="81"/>
      <c r="K1521" s="81"/>
      <c r="L1521" s="81"/>
      <c r="M1521" s="81"/>
      <c r="N1521" s="81"/>
      <c r="O1521" s="205"/>
    </row>
    <row r="1522" spans="1:15" s="25" customFormat="1">
      <c r="A1522" s="71"/>
      <c r="B1522" s="28"/>
      <c r="D1522" s="48"/>
      <c r="E1522" s="53"/>
      <c r="F1522" s="91"/>
      <c r="H1522" s="81"/>
      <c r="I1522" s="81"/>
      <c r="J1522" s="81"/>
      <c r="K1522" s="81"/>
      <c r="L1522" s="81"/>
      <c r="M1522" s="81"/>
      <c r="N1522" s="81"/>
      <c r="O1522" s="205"/>
    </row>
    <row r="1523" spans="1:15" s="25" customFormat="1">
      <c r="A1523" s="71"/>
      <c r="B1523" s="28"/>
      <c r="D1523" s="48"/>
      <c r="E1523" s="53"/>
      <c r="F1523" s="91"/>
      <c r="H1523" s="81"/>
      <c r="I1523" s="81"/>
      <c r="J1523" s="81"/>
      <c r="K1523" s="81"/>
      <c r="L1523" s="81"/>
      <c r="M1523" s="81"/>
      <c r="N1523" s="81"/>
      <c r="O1523" s="205"/>
    </row>
    <row r="1524" spans="1:15" s="25" customFormat="1">
      <c r="A1524" s="71"/>
      <c r="B1524" s="28"/>
      <c r="D1524" s="48"/>
      <c r="E1524" s="53"/>
      <c r="F1524" s="91"/>
      <c r="H1524" s="81"/>
      <c r="I1524" s="81"/>
      <c r="J1524" s="81"/>
      <c r="K1524" s="81"/>
      <c r="L1524" s="81"/>
      <c r="M1524" s="81"/>
      <c r="N1524" s="81"/>
      <c r="O1524" s="205"/>
    </row>
    <row r="1525" spans="1:15" s="25" customFormat="1">
      <c r="A1525" s="71"/>
      <c r="B1525" s="28"/>
      <c r="D1525" s="48"/>
      <c r="E1525" s="53"/>
      <c r="F1525" s="91"/>
      <c r="H1525" s="81"/>
      <c r="I1525" s="81"/>
      <c r="J1525" s="81"/>
      <c r="K1525" s="81"/>
      <c r="L1525" s="81"/>
      <c r="M1525" s="81"/>
      <c r="N1525" s="81"/>
      <c r="O1525" s="205"/>
    </row>
    <row r="1526" spans="1:15" s="25" customFormat="1">
      <c r="A1526" s="71"/>
      <c r="B1526" s="28"/>
      <c r="D1526" s="48"/>
      <c r="E1526" s="53"/>
      <c r="F1526" s="91"/>
      <c r="H1526" s="81"/>
      <c r="I1526" s="81"/>
      <c r="J1526" s="81"/>
      <c r="K1526" s="81"/>
      <c r="L1526" s="81"/>
      <c r="M1526" s="81"/>
      <c r="N1526" s="81"/>
      <c r="O1526" s="205"/>
    </row>
    <row r="1527" spans="1:15" s="25" customFormat="1">
      <c r="A1527" s="71"/>
      <c r="B1527" s="28"/>
      <c r="D1527" s="48"/>
      <c r="E1527" s="53"/>
      <c r="F1527" s="91"/>
      <c r="H1527" s="81"/>
      <c r="I1527" s="81"/>
      <c r="J1527" s="81"/>
      <c r="K1527" s="81"/>
      <c r="L1527" s="81"/>
      <c r="M1527" s="81"/>
      <c r="N1527" s="81"/>
      <c r="O1527" s="205"/>
    </row>
    <row r="1528" spans="1:15" s="25" customFormat="1">
      <c r="A1528" s="71"/>
      <c r="B1528" s="28"/>
      <c r="D1528" s="48"/>
      <c r="E1528" s="53"/>
      <c r="F1528" s="91"/>
      <c r="H1528" s="81"/>
      <c r="I1528" s="81"/>
      <c r="J1528" s="81"/>
      <c r="K1528" s="81"/>
      <c r="L1528" s="81"/>
      <c r="M1528" s="81"/>
      <c r="N1528" s="81"/>
      <c r="O1528" s="205"/>
    </row>
    <row r="1529" spans="1:15" s="25" customFormat="1">
      <c r="A1529" s="71"/>
      <c r="B1529" s="28"/>
      <c r="D1529" s="48"/>
      <c r="E1529" s="53"/>
      <c r="F1529" s="91"/>
      <c r="H1529" s="81"/>
      <c r="I1529" s="81"/>
      <c r="J1529" s="81"/>
      <c r="K1529" s="81"/>
      <c r="L1529" s="81"/>
      <c r="M1529" s="81"/>
      <c r="N1529" s="81"/>
      <c r="O1529" s="205"/>
    </row>
    <row r="1530" spans="1:15" s="25" customFormat="1">
      <c r="A1530" s="71"/>
      <c r="B1530" s="28"/>
      <c r="D1530" s="48"/>
      <c r="E1530" s="53"/>
      <c r="F1530" s="91"/>
      <c r="H1530" s="81"/>
      <c r="I1530" s="81"/>
      <c r="J1530" s="81"/>
      <c r="K1530" s="81"/>
      <c r="L1530" s="81"/>
      <c r="M1530" s="81"/>
      <c r="N1530" s="81"/>
      <c r="O1530" s="205"/>
    </row>
    <row r="1531" spans="1:15" s="25" customFormat="1">
      <c r="A1531" s="71"/>
      <c r="B1531" s="28"/>
      <c r="D1531" s="48"/>
      <c r="E1531" s="53"/>
      <c r="F1531" s="91"/>
      <c r="H1531" s="81"/>
      <c r="I1531" s="81"/>
      <c r="J1531" s="81"/>
      <c r="K1531" s="81"/>
      <c r="L1531" s="81"/>
      <c r="M1531" s="81"/>
      <c r="N1531" s="81"/>
      <c r="O1531" s="205"/>
    </row>
    <row r="1532" spans="1:15" s="25" customFormat="1">
      <c r="A1532" s="71"/>
      <c r="B1532" s="28"/>
      <c r="D1532" s="48"/>
      <c r="E1532" s="53"/>
      <c r="F1532" s="91"/>
      <c r="H1532" s="81"/>
      <c r="I1532" s="81"/>
      <c r="J1532" s="81"/>
      <c r="K1532" s="81"/>
      <c r="L1532" s="81"/>
      <c r="M1532" s="81"/>
      <c r="N1532" s="81"/>
      <c r="O1532" s="205"/>
    </row>
    <row r="1533" spans="1:15" s="25" customFormat="1">
      <c r="A1533" s="71"/>
      <c r="B1533" s="28"/>
      <c r="D1533" s="48"/>
      <c r="E1533" s="53"/>
      <c r="F1533" s="91"/>
      <c r="H1533" s="81"/>
      <c r="I1533" s="81"/>
      <c r="J1533" s="81"/>
      <c r="K1533" s="81"/>
      <c r="L1533" s="81"/>
      <c r="M1533" s="81"/>
      <c r="N1533" s="81"/>
      <c r="O1533" s="205"/>
    </row>
    <row r="1534" spans="1:15" s="25" customFormat="1">
      <c r="A1534" s="71"/>
      <c r="B1534" s="28"/>
      <c r="D1534" s="48"/>
      <c r="E1534" s="53"/>
      <c r="F1534" s="91"/>
      <c r="H1534" s="81"/>
      <c r="I1534" s="81"/>
      <c r="J1534" s="81"/>
      <c r="K1534" s="81"/>
      <c r="L1534" s="81"/>
      <c r="M1534" s="81"/>
      <c r="N1534" s="81"/>
      <c r="O1534" s="205"/>
    </row>
    <row r="1535" spans="1:15" s="25" customFormat="1">
      <c r="A1535" s="71"/>
      <c r="B1535" s="28"/>
      <c r="D1535" s="48"/>
      <c r="E1535" s="53"/>
      <c r="F1535" s="91"/>
      <c r="H1535" s="81"/>
      <c r="I1535" s="81"/>
      <c r="J1535" s="81"/>
      <c r="K1535" s="81"/>
      <c r="L1535" s="81"/>
      <c r="M1535" s="81"/>
      <c r="N1535" s="81"/>
      <c r="O1535" s="205"/>
    </row>
    <row r="1536" spans="1:15" s="25" customFormat="1">
      <c r="A1536" s="71"/>
      <c r="B1536" s="28"/>
      <c r="D1536" s="48"/>
      <c r="E1536" s="53"/>
      <c r="F1536" s="91"/>
      <c r="H1536" s="81"/>
      <c r="I1536" s="81"/>
      <c r="J1536" s="81"/>
      <c r="K1536" s="81"/>
      <c r="L1536" s="81"/>
      <c r="M1536" s="81"/>
      <c r="N1536" s="81"/>
      <c r="O1536" s="205"/>
    </row>
    <row r="1537" spans="1:15" s="25" customFormat="1">
      <c r="A1537" s="71"/>
      <c r="B1537" s="28"/>
      <c r="D1537" s="48"/>
      <c r="E1537" s="53"/>
      <c r="F1537" s="91"/>
      <c r="H1537" s="81"/>
      <c r="I1537" s="81"/>
      <c r="J1537" s="81"/>
      <c r="K1537" s="81"/>
      <c r="L1537" s="81"/>
      <c r="M1537" s="81"/>
      <c r="N1537" s="81"/>
      <c r="O1537" s="205"/>
    </row>
    <row r="1538" spans="1:15" s="25" customFormat="1">
      <c r="A1538" s="71"/>
      <c r="B1538" s="28"/>
      <c r="D1538" s="48"/>
      <c r="E1538" s="53"/>
      <c r="F1538" s="91"/>
      <c r="H1538" s="81"/>
      <c r="I1538" s="81"/>
      <c r="J1538" s="81"/>
      <c r="K1538" s="81"/>
      <c r="L1538" s="81"/>
      <c r="M1538" s="81"/>
      <c r="N1538" s="81"/>
      <c r="O1538" s="205"/>
    </row>
    <row r="1539" spans="1:15" s="25" customFormat="1">
      <c r="A1539" s="71"/>
      <c r="B1539" s="28"/>
      <c r="D1539" s="48"/>
      <c r="E1539" s="53"/>
      <c r="F1539" s="91"/>
      <c r="H1539" s="81"/>
      <c r="I1539" s="81"/>
      <c r="J1539" s="81"/>
      <c r="K1539" s="81"/>
      <c r="L1539" s="81"/>
      <c r="M1539" s="81"/>
      <c r="N1539" s="81"/>
      <c r="O1539" s="205"/>
    </row>
    <row r="1540" spans="1:15" s="25" customFormat="1">
      <c r="A1540" s="71"/>
      <c r="B1540" s="28"/>
      <c r="D1540" s="48"/>
      <c r="E1540" s="53"/>
      <c r="F1540" s="91"/>
      <c r="H1540" s="81"/>
      <c r="I1540" s="81"/>
      <c r="J1540" s="81"/>
      <c r="K1540" s="81"/>
      <c r="L1540" s="81"/>
      <c r="M1540" s="81"/>
      <c r="N1540" s="81"/>
      <c r="O1540" s="205"/>
    </row>
    <row r="1541" spans="1:15" s="25" customFormat="1">
      <c r="A1541" s="71"/>
      <c r="B1541" s="28"/>
      <c r="D1541" s="48"/>
      <c r="E1541" s="53"/>
      <c r="F1541" s="91"/>
      <c r="H1541" s="81"/>
      <c r="I1541" s="81"/>
      <c r="J1541" s="81"/>
      <c r="K1541" s="81"/>
      <c r="L1541" s="81"/>
      <c r="M1541" s="81"/>
      <c r="N1541" s="81"/>
      <c r="O1541" s="205"/>
    </row>
    <row r="1542" spans="1:15" s="25" customFormat="1">
      <c r="A1542" s="71"/>
      <c r="B1542" s="28"/>
      <c r="D1542" s="48"/>
      <c r="E1542" s="53"/>
      <c r="F1542" s="91"/>
      <c r="H1542" s="81"/>
      <c r="I1542" s="81"/>
      <c r="J1542" s="81"/>
      <c r="K1542" s="81"/>
      <c r="L1542" s="81"/>
      <c r="M1542" s="81"/>
      <c r="N1542" s="81"/>
      <c r="O1542" s="205"/>
    </row>
    <row r="1543" spans="1:15" s="25" customFormat="1">
      <c r="A1543" s="71"/>
      <c r="B1543" s="28"/>
      <c r="D1543" s="48"/>
      <c r="E1543" s="53"/>
      <c r="F1543" s="91"/>
      <c r="H1543" s="81"/>
      <c r="I1543" s="81"/>
      <c r="J1543" s="81"/>
      <c r="K1543" s="81"/>
      <c r="L1543" s="81"/>
      <c r="M1543" s="81"/>
      <c r="N1543" s="81"/>
      <c r="O1543" s="205"/>
    </row>
    <row r="1544" spans="1:15" s="25" customFormat="1">
      <c r="A1544" s="71"/>
      <c r="B1544" s="28"/>
      <c r="D1544" s="48"/>
      <c r="E1544" s="53"/>
      <c r="F1544" s="91"/>
      <c r="H1544" s="81"/>
      <c r="I1544" s="81"/>
      <c r="J1544" s="81"/>
      <c r="K1544" s="81"/>
      <c r="L1544" s="81"/>
      <c r="M1544" s="81"/>
      <c r="N1544" s="81"/>
      <c r="O1544" s="205"/>
    </row>
    <row r="1545" spans="1:15" s="25" customFormat="1">
      <c r="A1545" s="71"/>
      <c r="B1545" s="28"/>
      <c r="D1545" s="48"/>
      <c r="E1545" s="53"/>
      <c r="F1545" s="91"/>
      <c r="H1545" s="81"/>
      <c r="I1545" s="81"/>
      <c r="J1545" s="81"/>
      <c r="K1545" s="81"/>
      <c r="L1545" s="81"/>
      <c r="M1545" s="81"/>
      <c r="N1545" s="81"/>
      <c r="O1545" s="205"/>
    </row>
    <row r="1546" spans="1:15" s="25" customFormat="1">
      <c r="A1546" s="71"/>
      <c r="B1546" s="28"/>
      <c r="D1546" s="48"/>
      <c r="E1546" s="53"/>
      <c r="F1546" s="91"/>
      <c r="H1546" s="81"/>
      <c r="I1546" s="81"/>
      <c r="J1546" s="81"/>
      <c r="K1546" s="81"/>
      <c r="L1546" s="81"/>
      <c r="M1546" s="81"/>
      <c r="N1546" s="81"/>
      <c r="O1546" s="205"/>
    </row>
    <row r="1547" spans="1:15" s="25" customFormat="1">
      <c r="A1547" s="71"/>
      <c r="B1547" s="28"/>
      <c r="D1547" s="48"/>
      <c r="E1547" s="53"/>
      <c r="F1547" s="91"/>
      <c r="H1547" s="81"/>
      <c r="I1547" s="81"/>
      <c r="J1547" s="81"/>
      <c r="K1547" s="81"/>
      <c r="L1547" s="81"/>
      <c r="M1547" s="81"/>
      <c r="N1547" s="81"/>
      <c r="O1547" s="205"/>
    </row>
    <row r="1548" spans="1:15" s="25" customFormat="1">
      <c r="A1548" s="71"/>
      <c r="B1548" s="28"/>
      <c r="D1548" s="48"/>
      <c r="E1548" s="53"/>
      <c r="F1548" s="91"/>
      <c r="H1548" s="81"/>
      <c r="I1548" s="81"/>
      <c r="J1548" s="81"/>
      <c r="K1548" s="81"/>
      <c r="L1548" s="81"/>
      <c r="M1548" s="81"/>
      <c r="N1548" s="81"/>
      <c r="O1548" s="205"/>
    </row>
    <row r="1549" spans="1:15" s="25" customFormat="1">
      <c r="A1549" s="71"/>
      <c r="B1549" s="28"/>
      <c r="D1549" s="48"/>
      <c r="E1549" s="53"/>
      <c r="F1549" s="91"/>
      <c r="H1549" s="81"/>
      <c r="I1549" s="81"/>
      <c r="J1549" s="81"/>
      <c r="K1549" s="81"/>
      <c r="L1549" s="81"/>
      <c r="M1549" s="81"/>
      <c r="N1549" s="81"/>
      <c r="O1549" s="205"/>
    </row>
    <row r="1550" spans="1:15" s="25" customFormat="1">
      <c r="A1550" s="71"/>
      <c r="B1550" s="28"/>
      <c r="D1550" s="48"/>
      <c r="E1550" s="53"/>
      <c r="F1550" s="91"/>
      <c r="H1550" s="81"/>
      <c r="I1550" s="81"/>
      <c r="J1550" s="81"/>
      <c r="K1550" s="81"/>
      <c r="L1550" s="81"/>
      <c r="M1550" s="81"/>
      <c r="N1550" s="81"/>
      <c r="O1550" s="205"/>
    </row>
    <row r="1551" spans="1:15" s="25" customFormat="1">
      <c r="A1551" s="71"/>
      <c r="B1551" s="28"/>
      <c r="D1551" s="48"/>
      <c r="E1551" s="53"/>
      <c r="F1551" s="91"/>
      <c r="H1551" s="81"/>
      <c r="I1551" s="81"/>
      <c r="J1551" s="81"/>
      <c r="K1551" s="81"/>
      <c r="L1551" s="81"/>
      <c r="M1551" s="81"/>
      <c r="N1551" s="81"/>
      <c r="O1551" s="205"/>
    </row>
    <row r="1552" spans="1:15" s="25" customFormat="1">
      <c r="A1552" s="71"/>
      <c r="B1552" s="28"/>
      <c r="D1552" s="48"/>
      <c r="E1552" s="53"/>
      <c r="F1552" s="91"/>
      <c r="H1552" s="81"/>
      <c r="I1552" s="81"/>
      <c r="J1552" s="81"/>
      <c r="K1552" s="81"/>
      <c r="L1552" s="81"/>
      <c r="M1552" s="81"/>
      <c r="N1552" s="81"/>
      <c r="O1552" s="205"/>
    </row>
    <row r="1553" spans="1:15" s="25" customFormat="1">
      <c r="A1553" s="71"/>
      <c r="B1553" s="28"/>
      <c r="D1553" s="48"/>
      <c r="E1553" s="53"/>
      <c r="F1553" s="91"/>
      <c r="H1553" s="81"/>
      <c r="I1553" s="81"/>
      <c r="J1553" s="81"/>
      <c r="K1553" s="81"/>
      <c r="L1553" s="81"/>
      <c r="M1553" s="81"/>
      <c r="N1553" s="81"/>
      <c r="O1553" s="205"/>
    </row>
    <row r="1554" spans="1:15" s="25" customFormat="1">
      <c r="A1554" s="71"/>
      <c r="B1554" s="28"/>
      <c r="D1554" s="48"/>
      <c r="E1554" s="53"/>
      <c r="F1554" s="91"/>
      <c r="H1554" s="81"/>
      <c r="I1554" s="81"/>
      <c r="J1554" s="81"/>
      <c r="K1554" s="81"/>
      <c r="L1554" s="81"/>
      <c r="M1554" s="81"/>
      <c r="N1554" s="81"/>
      <c r="O1554" s="205"/>
    </row>
    <row r="1555" spans="1:15" s="25" customFormat="1">
      <c r="A1555" s="71"/>
      <c r="B1555" s="28"/>
      <c r="D1555" s="48"/>
      <c r="E1555" s="53"/>
      <c r="F1555" s="91"/>
      <c r="H1555" s="81"/>
      <c r="I1555" s="81"/>
      <c r="J1555" s="81"/>
      <c r="K1555" s="81"/>
      <c r="L1555" s="81"/>
      <c r="M1555" s="81"/>
      <c r="N1555" s="81"/>
      <c r="O1555" s="205"/>
    </row>
    <row r="1556" spans="1:15" s="25" customFormat="1">
      <c r="A1556" s="71"/>
      <c r="B1556" s="28"/>
      <c r="D1556" s="48"/>
      <c r="E1556" s="53"/>
      <c r="F1556" s="91"/>
      <c r="H1556" s="81"/>
      <c r="I1556" s="81"/>
      <c r="J1556" s="81"/>
      <c r="K1556" s="81"/>
      <c r="L1556" s="81"/>
      <c r="M1556" s="81"/>
      <c r="N1556" s="81"/>
      <c r="O1556" s="205"/>
    </row>
    <row r="1557" spans="1:15" s="25" customFormat="1">
      <c r="A1557" s="71"/>
      <c r="B1557" s="28"/>
      <c r="D1557" s="48"/>
      <c r="E1557" s="53"/>
      <c r="F1557" s="91"/>
      <c r="H1557" s="81"/>
      <c r="I1557" s="81"/>
      <c r="J1557" s="81"/>
      <c r="K1557" s="81"/>
      <c r="L1557" s="81"/>
      <c r="M1557" s="81"/>
      <c r="N1557" s="81"/>
      <c r="O1557" s="205"/>
    </row>
    <row r="1558" spans="1:15" s="25" customFormat="1">
      <c r="A1558" s="71"/>
      <c r="B1558" s="28"/>
      <c r="D1558" s="48"/>
      <c r="E1558" s="53"/>
      <c r="F1558" s="91"/>
      <c r="H1558" s="81"/>
      <c r="I1558" s="81"/>
      <c r="J1558" s="81"/>
      <c r="K1558" s="81"/>
      <c r="L1558" s="81"/>
      <c r="M1558" s="81"/>
      <c r="N1558" s="81"/>
      <c r="O1558" s="205"/>
    </row>
    <row r="1559" spans="1:15" s="25" customFormat="1">
      <c r="A1559" s="71"/>
      <c r="B1559" s="28"/>
      <c r="D1559" s="48"/>
      <c r="E1559" s="53"/>
      <c r="F1559" s="91"/>
      <c r="H1559" s="81"/>
      <c r="I1559" s="81"/>
      <c r="J1559" s="81"/>
      <c r="K1559" s="81"/>
      <c r="L1559" s="81"/>
      <c r="M1559" s="81"/>
      <c r="N1559" s="81"/>
      <c r="O1559" s="205"/>
    </row>
    <row r="1560" spans="1:15" s="25" customFormat="1">
      <c r="A1560" s="71"/>
      <c r="B1560" s="28"/>
      <c r="D1560" s="48"/>
      <c r="E1560" s="53"/>
      <c r="F1560" s="91"/>
      <c r="H1560" s="81"/>
      <c r="I1560" s="81"/>
      <c r="J1560" s="81"/>
      <c r="K1560" s="81"/>
      <c r="L1560" s="81"/>
      <c r="M1560" s="81"/>
      <c r="N1560" s="81"/>
      <c r="O1560" s="205"/>
    </row>
    <row r="1561" spans="1:15" s="25" customFormat="1">
      <c r="A1561" s="71"/>
      <c r="B1561" s="28"/>
      <c r="D1561" s="48"/>
      <c r="E1561" s="53"/>
      <c r="F1561" s="91"/>
      <c r="H1561" s="81"/>
      <c r="I1561" s="81"/>
      <c r="J1561" s="81"/>
      <c r="K1561" s="81"/>
      <c r="L1561" s="81"/>
      <c r="M1561" s="81"/>
      <c r="N1561" s="81"/>
      <c r="O1561" s="205"/>
    </row>
    <row r="1562" spans="1:15" s="25" customFormat="1">
      <c r="A1562" s="71"/>
      <c r="B1562" s="28"/>
      <c r="D1562" s="48"/>
      <c r="E1562" s="53"/>
      <c r="F1562" s="91"/>
      <c r="H1562" s="81"/>
      <c r="I1562" s="81"/>
      <c r="J1562" s="81"/>
      <c r="K1562" s="81"/>
      <c r="L1562" s="81"/>
      <c r="M1562" s="81"/>
      <c r="N1562" s="81"/>
      <c r="O1562" s="205"/>
    </row>
    <row r="1563" spans="1:15" s="25" customFormat="1">
      <c r="A1563" s="71"/>
      <c r="B1563" s="28"/>
      <c r="D1563" s="48"/>
      <c r="E1563" s="53"/>
      <c r="F1563" s="91"/>
      <c r="H1563" s="81"/>
      <c r="I1563" s="81"/>
      <c r="J1563" s="81"/>
      <c r="K1563" s="81"/>
      <c r="L1563" s="81"/>
      <c r="M1563" s="81"/>
      <c r="N1563" s="81"/>
      <c r="O1563" s="205"/>
    </row>
    <row r="1564" spans="1:15" s="25" customFormat="1">
      <c r="A1564" s="71"/>
      <c r="B1564" s="28"/>
      <c r="D1564" s="48"/>
      <c r="E1564" s="53"/>
      <c r="F1564" s="91"/>
      <c r="H1564" s="81"/>
      <c r="I1564" s="81"/>
      <c r="J1564" s="81"/>
      <c r="K1564" s="81"/>
      <c r="L1564" s="81"/>
      <c r="M1564" s="81"/>
      <c r="N1564" s="81"/>
      <c r="O1564" s="205"/>
    </row>
    <row r="1565" spans="1:15" s="25" customFormat="1">
      <c r="A1565" s="71"/>
      <c r="B1565" s="28"/>
      <c r="D1565" s="48"/>
      <c r="E1565" s="53"/>
      <c r="F1565" s="91"/>
      <c r="H1565" s="81"/>
      <c r="I1565" s="81"/>
      <c r="J1565" s="81"/>
      <c r="K1565" s="81"/>
      <c r="L1565" s="81"/>
      <c r="M1565" s="81"/>
      <c r="N1565" s="81"/>
      <c r="O1565" s="205"/>
    </row>
    <row r="1566" spans="1:15" s="25" customFormat="1">
      <c r="A1566" s="71"/>
      <c r="B1566" s="28"/>
      <c r="D1566" s="48"/>
      <c r="E1566" s="53"/>
      <c r="F1566" s="91"/>
      <c r="H1566" s="81"/>
      <c r="I1566" s="81"/>
      <c r="J1566" s="81"/>
      <c r="K1566" s="81"/>
      <c r="L1566" s="81"/>
      <c r="M1566" s="81"/>
      <c r="N1566" s="81"/>
      <c r="O1566" s="205"/>
    </row>
    <row r="1567" spans="1:15" s="25" customFormat="1">
      <c r="A1567" s="71"/>
      <c r="B1567" s="28"/>
      <c r="D1567" s="48"/>
      <c r="E1567" s="53"/>
      <c r="F1567" s="91"/>
      <c r="H1567" s="81"/>
      <c r="I1567" s="81"/>
      <c r="J1567" s="81"/>
      <c r="K1567" s="81"/>
      <c r="L1567" s="81"/>
      <c r="M1567" s="81"/>
      <c r="N1567" s="81"/>
      <c r="O1567" s="205"/>
    </row>
    <row r="1568" spans="1:15" s="25" customFormat="1">
      <c r="A1568" s="71"/>
      <c r="B1568" s="28"/>
      <c r="D1568" s="48"/>
      <c r="E1568" s="53"/>
      <c r="F1568" s="91"/>
      <c r="H1568" s="81"/>
      <c r="I1568" s="81"/>
      <c r="J1568" s="81"/>
      <c r="K1568" s="81"/>
      <c r="L1568" s="81"/>
      <c r="M1568" s="81"/>
      <c r="N1568" s="81"/>
      <c r="O1568" s="205"/>
    </row>
    <row r="1569" spans="1:15" s="25" customFormat="1">
      <c r="A1569" s="71"/>
      <c r="B1569" s="28"/>
      <c r="D1569" s="48"/>
      <c r="E1569" s="53"/>
      <c r="F1569" s="91"/>
      <c r="H1569" s="81"/>
      <c r="I1569" s="81"/>
      <c r="J1569" s="81"/>
      <c r="K1569" s="81"/>
      <c r="L1569" s="81"/>
      <c r="M1569" s="81"/>
      <c r="N1569" s="81"/>
      <c r="O1569" s="205"/>
    </row>
    <row r="1570" spans="1:15" s="25" customFormat="1">
      <c r="A1570" s="71"/>
      <c r="B1570" s="28"/>
      <c r="D1570" s="48"/>
      <c r="E1570" s="53"/>
      <c r="F1570" s="91"/>
      <c r="H1570" s="81"/>
      <c r="I1570" s="81"/>
      <c r="J1570" s="81"/>
      <c r="K1570" s="81"/>
      <c r="L1570" s="81"/>
      <c r="M1570" s="81"/>
      <c r="N1570" s="81"/>
      <c r="O1570" s="205"/>
    </row>
    <row r="1571" spans="1:15" s="25" customFormat="1">
      <c r="A1571" s="71"/>
      <c r="B1571" s="28"/>
      <c r="D1571" s="48"/>
      <c r="E1571" s="53"/>
      <c r="F1571" s="91"/>
      <c r="H1571" s="81"/>
      <c r="I1571" s="81"/>
      <c r="J1571" s="81"/>
      <c r="K1571" s="81"/>
      <c r="L1571" s="81"/>
      <c r="M1571" s="81"/>
      <c r="N1571" s="81"/>
      <c r="O1571" s="205"/>
    </row>
    <row r="1572" spans="1:15" s="25" customFormat="1">
      <c r="A1572" s="71"/>
      <c r="B1572" s="28"/>
      <c r="D1572" s="48"/>
      <c r="E1572" s="53"/>
      <c r="F1572" s="91"/>
      <c r="H1572" s="81"/>
      <c r="I1572" s="81"/>
      <c r="J1572" s="81"/>
      <c r="K1572" s="81"/>
      <c r="L1572" s="81"/>
      <c r="M1572" s="81"/>
      <c r="N1572" s="81"/>
      <c r="O1572" s="205"/>
    </row>
    <row r="1573" spans="1:15" s="25" customFormat="1">
      <c r="A1573" s="71"/>
      <c r="B1573" s="28"/>
      <c r="D1573" s="48"/>
      <c r="E1573" s="53"/>
      <c r="F1573" s="91"/>
      <c r="H1573" s="81"/>
      <c r="I1573" s="81"/>
      <c r="J1573" s="81"/>
      <c r="K1573" s="81"/>
      <c r="L1573" s="81"/>
      <c r="M1573" s="81"/>
      <c r="N1573" s="81"/>
      <c r="O1573" s="205"/>
    </row>
    <row r="1574" spans="1:15" s="25" customFormat="1">
      <c r="A1574" s="71"/>
      <c r="B1574" s="28"/>
      <c r="D1574" s="48"/>
      <c r="E1574" s="53"/>
      <c r="F1574" s="91"/>
      <c r="H1574" s="81"/>
      <c r="I1574" s="81"/>
      <c r="J1574" s="81"/>
      <c r="K1574" s="81"/>
      <c r="L1574" s="81"/>
      <c r="M1574" s="81"/>
      <c r="N1574" s="81"/>
      <c r="O1574" s="205"/>
    </row>
    <row r="1575" spans="1:15" s="25" customFormat="1">
      <c r="A1575" s="71"/>
      <c r="B1575" s="28"/>
      <c r="D1575" s="48"/>
      <c r="E1575" s="53"/>
      <c r="F1575" s="91"/>
      <c r="H1575" s="81"/>
      <c r="I1575" s="81"/>
      <c r="J1575" s="81"/>
      <c r="K1575" s="81"/>
      <c r="L1575" s="81"/>
      <c r="M1575" s="81"/>
      <c r="N1575" s="81"/>
      <c r="O1575" s="205"/>
    </row>
    <row r="1576" spans="1:15" s="25" customFormat="1">
      <c r="A1576" s="71"/>
      <c r="B1576" s="28"/>
      <c r="D1576" s="48"/>
      <c r="E1576" s="53"/>
      <c r="F1576" s="91"/>
      <c r="H1576" s="81"/>
      <c r="I1576" s="81"/>
      <c r="J1576" s="81"/>
      <c r="K1576" s="81"/>
      <c r="L1576" s="81"/>
      <c r="M1576" s="81"/>
      <c r="N1576" s="81"/>
      <c r="O1576" s="205"/>
    </row>
    <row r="1577" spans="1:15" s="25" customFormat="1">
      <c r="A1577" s="71"/>
      <c r="B1577" s="28"/>
      <c r="D1577" s="48"/>
      <c r="E1577" s="53"/>
      <c r="F1577" s="91"/>
      <c r="H1577" s="81"/>
      <c r="I1577" s="81"/>
      <c r="J1577" s="81"/>
      <c r="K1577" s="81"/>
      <c r="L1577" s="81"/>
      <c r="M1577" s="81"/>
      <c r="N1577" s="81"/>
      <c r="O1577" s="205"/>
    </row>
    <row r="1578" spans="1:15" s="25" customFormat="1">
      <c r="A1578" s="71"/>
      <c r="B1578" s="28"/>
      <c r="D1578" s="48"/>
      <c r="E1578" s="53"/>
      <c r="F1578" s="91"/>
      <c r="H1578" s="81"/>
      <c r="I1578" s="81"/>
      <c r="J1578" s="81"/>
      <c r="K1578" s="81"/>
      <c r="L1578" s="81"/>
      <c r="M1578" s="81"/>
      <c r="N1578" s="81"/>
      <c r="O1578" s="205"/>
    </row>
    <row r="1579" spans="1:15" s="25" customFormat="1">
      <c r="A1579" s="71"/>
      <c r="B1579" s="28"/>
      <c r="D1579" s="48"/>
      <c r="E1579" s="53"/>
      <c r="F1579" s="91"/>
      <c r="H1579" s="81"/>
      <c r="I1579" s="81"/>
      <c r="J1579" s="81"/>
      <c r="K1579" s="81"/>
      <c r="L1579" s="81"/>
      <c r="M1579" s="81"/>
      <c r="N1579" s="81"/>
      <c r="O1579" s="205"/>
    </row>
    <row r="1580" spans="1:15" s="25" customFormat="1">
      <c r="A1580" s="71"/>
      <c r="B1580" s="28"/>
      <c r="D1580" s="48"/>
      <c r="E1580" s="53"/>
      <c r="F1580" s="91"/>
      <c r="H1580" s="81"/>
      <c r="I1580" s="81"/>
      <c r="J1580" s="81"/>
      <c r="K1580" s="81"/>
      <c r="L1580" s="81"/>
      <c r="M1580" s="81"/>
      <c r="N1580" s="81"/>
      <c r="O1580" s="205"/>
    </row>
    <row r="1581" spans="1:15" s="25" customFormat="1">
      <c r="A1581" s="71"/>
      <c r="B1581" s="28"/>
      <c r="D1581" s="48"/>
      <c r="E1581" s="53"/>
      <c r="F1581" s="91"/>
      <c r="H1581" s="81"/>
      <c r="I1581" s="81"/>
      <c r="J1581" s="81"/>
      <c r="K1581" s="81"/>
      <c r="L1581" s="81"/>
      <c r="M1581" s="81"/>
      <c r="N1581" s="81"/>
      <c r="O1581" s="205"/>
    </row>
    <row r="1582" spans="1:15" s="25" customFormat="1">
      <c r="A1582" s="71"/>
      <c r="B1582" s="28"/>
      <c r="D1582" s="48"/>
      <c r="E1582" s="53"/>
      <c r="F1582" s="91"/>
      <c r="H1582" s="81"/>
      <c r="I1582" s="81"/>
      <c r="J1582" s="81"/>
      <c r="K1582" s="81"/>
      <c r="L1582" s="81"/>
      <c r="M1582" s="81"/>
      <c r="N1582" s="81"/>
      <c r="O1582" s="205"/>
    </row>
    <row r="1583" spans="1:15" s="25" customFormat="1">
      <c r="A1583" s="71"/>
      <c r="B1583" s="28"/>
      <c r="D1583" s="48"/>
      <c r="E1583" s="53"/>
      <c r="F1583" s="91"/>
      <c r="H1583" s="81"/>
      <c r="I1583" s="81"/>
      <c r="J1583" s="81"/>
      <c r="K1583" s="81"/>
      <c r="L1583" s="81"/>
      <c r="M1583" s="81"/>
      <c r="N1583" s="81"/>
      <c r="O1583" s="205"/>
    </row>
    <row r="1584" spans="1:15" s="25" customFormat="1">
      <c r="A1584" s="71"/>
      <c r="B1584" s="28"/>
      <c r="D1584" s="48"/>
      <c r="E1584" s="53"/>
      <c r="F1584" s="91"/>
      <c r="H1584" s="81"/>
      <c r="I1584" s="81"/>
      <c r="J1584" s="81"/>
      <c r="K1584" s="81"/>
      <c r="L1584" s="81"/>
      <c r="M1584" s="81"/>
      <c r="N1584" s="81"/>
      <c r="O1584" s="205"/>
    </row>
    <row r="1585" spans="1:15" s="25" customFormat="1">
      <c r="A1585" s="71"/>
      <c r="B1585" s="28"/>
      <c r="D1585" s="48"/>
      <c r="E1585" s="53"/>
      <c r="F1585" s="91"/>
      <c r="H1585" s="81"/>
      <c r="I1585" s="81"/>
      <c r="J1585" s="81"/>
      <c r="K1585" s="81"/>
      <c r="L1585" s="81"/>
      <c r="M1585" s="81"/>
      <c r="N1585" s="81"/>
      <c r="O1585" s="205"/>
    </row>
    <row r="1586" spans="1:15" s="25" customFormat="1">
      <c r="A1586" s="71"/>
      <c r="B1586" s="28"/>
      <c r="D1586" s="48"/>
      <c r="E1586" s="53"/>
      <c r="F1586" s="91"/>
      <c r="H1586" s="81"/>
      <c r="I1586" s="81"/>
      <c r="J1586" s="81"/>
      <c r="K1586" s="81"/>
      <c r="L1586" s="81"/>
      <c r="M1586" s="81"/>
      <c r="N1586" s="81"/>
      <c r="O1586" s="205"/>
    </row>
    <row r="1587" spans="1:15" s="25" customFormat="1">
      <c r="A1587" s="71"/>
      <c r="B1587" s="28"/>
      <c r="D1587" s="48"/>
      <c r="E1587" s="53"/>
      <c r="F1587" s="91"/>
      <c r="H1587" s="81"/>
      <c r="I1587" s="81"/>
      <c r="J1587" s="81"/>
      <c r="K1587" s="81"/>
      <c r="L1587" s="81"/>
      <c r="M1587" s="81"/>
      <c r="N1587" s="81"/>
      <c r="O1587" s="205"/>
    </row>
    <row r="1588" spans="1:15" s="25" customFormat="1">
      <c r="A1588" s="71"/>
      <c r="B1588" s="28"/>
      <c r="D1588" s="48"/>
      <c r="E1588" s="53"/>
      <c r="F1588" s="91"/>
      <c r="H1588" s="81"/>
      <c r="I1588" s="81"/>
      <c r="J1588" s="81"/>
      <c r="K1588" s="81"/>
      <c r="L1588" s="81"/>
      <c r="M1588" s="81"/>
      <c r="N1588" s="81"/>
      <c r="O1588" s="205"/>
    </row>
    <row r="1589" spans="1:15" s="25" customFormat="1">
      <c r="A1589" s="71"/>
      <c r="B1589" s="28"/>
      <c r="D1589" s="48"/>
      <c r="E1589" s="53"/>
      <c r="F1589" s="91"/>
      <c r="H1589" s="81"/>
      <c r="I1589" s="81"/>
      <c r="J1589" s="81"/>
      <c r="K1589" s="81"/>
      <c r="L1589" s="81"/>
      <c r="M1589" s="81"/>
      <c r="N1589" s="81"/>
      <c r="O1589" s="205"/>
    </row>
    <row r="1590" spans="1:15" s="25" customFormat="1">
      <c r="A1590" s="71"/>
      <c r="B1590" s="28"/>
      <c r="D1590" s="48"/>
      <c r="E1590" s="53"/>
      <c r="F1590" s="91"/>
      <c r="H1590" s="81"/>
      <c r="I1590" s="81"/>
      <c r="J1590" s="81"/>
      <c r="K1590" s="81"/>
      <c r="L1590" s="81"/>
      <c r="M1590" s="81"/>
      <c r="N1590" s="81"/>
      <c r="O1590" s="205"/>
    </row>
    <row r="1591" spans="1:15" s="25" customFormat="1">
      <c r="A1591" s="71"/>
      <c r="B1591" s="28"/>
      <c r="D1591" s="48"/>
      <c r="E1591" s="53"/>
      <c r="F1591" s="91"/>
      <c r="H1591" s="81"/>
      <c r="I1591" s="81"/>
      <c r="J1591" s="81"/>
      <c r="K1591" s="81"/>
      <c r="L1591" s="81"/>
      <c r="M1591" s="81"/>
      <c r="N1591" s="81"/>
      <c r="O1591" s="205"/>
    </row>
    <row r="1592" spans="1:15" s="25" customFormat="1">
      <c r="A1592" s="71"/>
      <c r="B1592" s="28"/>
      <c r="D1592" s="48"/>
      <c r="E1592" s="53"/>
      <c r="F1592" s="91"/>
      <c r="H1592" s="81"/>
      <c r="I1592" s="81"/>
      <c r="J1592" s="81"/>
      <c r="K1592" s="81"/>
      <c r="L1592" s="81"/>
      <c r="M1592" s="81"/>
      <c r="N1592" s="81"/>
      <c r="O1592" s="205"/>
    </row>
    <row r="1593" spans="1:15" s="25" customFormat="1">
      <c r="A1593" s="71"/>
      <c r="B1593" s="28"/>
      <c r="D1593" s="48"/>
      <c r="E1593" s="53"/>
      <c r="F1593" s="91"/>
      <c r="H1593" s="81"/>
      <c r="I1593" s="81"/>
      <c r="J1593" s="81"/>
      <c r="K1593" s="81"/>
      <c r="L1593" s="81"/>
      <c r="M1593" s="81"/>
      <c r="N1593" s="81"/>
      <c r="O1593" s="205"/>
    </row>
    <row r="1594" spans="1:15" s="25" customFormat="1">
      <c r="A1594" s="71"/>
      <c r="B1594" s="28"/>
      <c r="D1594" s="48"/>
      <c r="E1594" s="53"/>
      <c r="F1594" s="91"/>
      <c r="H1594" s="81"/>
      <c r="I1594" s="81"/>
      <c r="J1594" s="81"/>
      <c r="K1594" s="81"/>
      <c r="L1594" s="81"/>
      <c r="M1594" s="81"/>
      <c r="N1594" s="81"/>
      <c r="O1594" s="205"/>
    </row>
    <row r="1595" spans="1:15" s="25" customFormat="1">
      <c r="A1595" s="71"/>
      <c r="B1595" s="28"/>
      <c r="D1595" s="48"/>
      <c r="E1595" s="53"/>
      <c r="F1595" s="91"/>
      <c r="H1595" s="81"/>
      <c r="I1595" s="81"/>
      <c r="J1595" s="81"/>
      <c r="K1595" s="81"/>
      <c r="L1595" s="81"/>
      <c r="M1595" s="81"/>
      <c r="N1595" s="81"/>
      <c r="O1595" s="205"/>
    </row>
    <row r="1596" spans="1:15" s="25" customFormat="1">
      <c r="A1596" s="71"/>
      <c r="B1596" s="28"/>
      <c r="D1596" s="48"/>
      <c r="E1596" s="53"/>
      <c r="F1596" s="91"/>
      <c r="H1596" s="81"/>
      <c r="I1596" s="81"/>
      <c r="J1596" s="81"/>
      <c r="K1596" s="81"/>
      <c r="L1596" s="81"/>
      <c r="M1596" s="81"/>
      <c r="N1596" s="81"/>
      <c r="O1596" s="205"/>
    </row>
    <row r="1597" spans="1:15" s="25" customFormat="1">
      <c r="A1597" s="71"/>
      <c r="B1597" s="28"/>
      <c r="D1597" s="48"/>
      <c r="E1597" s="53"/>
      <c r="F1597" s="91"/>
      <c r="H1597" s="81"/>
      <c r="I1597" s="81"/>
      <c r="J1597" s="81"/>
      <c r="K1597" s="81"/>
      <c r="L1597" s="81"/>
      <c r="M1597" s="81"/>
      <c r="N1597" s="81"/>
      <c r="O1597" s="205"/>
    </row>
    <row r="1598" spans="1:15" s="25" customFormat="1">
      <c r="A1598" s="71"/>
      <c r="B1598" s="28"/>
      <c r="D1598" s="48"/>
      <c r="E1598" s="53"/>
      <c r="F1598" s="91"/>
      <c r="H1598" s="81"/>
      <c r="I1598" s="81"/>
      <c r="J1598" s="81"/>
      <c r="K1598" s="81"/>
      <c r="L1598" s="81"/>
      <c r="M1598" s="81"/>
      <c r="N1598" s="81"/>
      <c r="O1598" s="205"/>
    </row>
    <row r="1599" spans="1:15" s="25" customFormat="1">
      <c r="A1599" s="71"/>
      <c r="B1599" s="28"/>
      <c r="D1599" s="48"/>
      <c r="E1599" s="53"/>
      <c r="F1599" s="91"/>
      <c r="H1599" s="81"/>
      <c r="I1599" s="81"/>
      <c r="J1599" s="81"/>
      <c r="K1599" s="81"/>
      <c r="L1599" s="81"/>
      <c r="M1599" s="81"/>
      <c r="N1599" s="81"/>
      <c r="O1599" s="205"/>
    </row>
    <row r="1600" spans="1:15" s="25" customFormat="1">
      <c r="A1600" s="71"/>
      <c r="B1600" s="28"/>
      <c r="D1600" s="48"/>
      <c r="E1600" s="53"/>
      <c r="F1600" s="91"/>
      <c r="H1600" s="81"/>
      <c r="I1600" s="81"/>
      <c r="J1600" s="81"/>
      <c r="K1600" s="81"/>
      <c r="L1600" s="81"/>
      <c r="M1600" s="81"/>
      <c r="N1600" s="81"/>
      <c r="O1600" s="205"/>
    </row>
    <row r="1601" spans="1:15" s="25" customFormat="1">
      <c r="A1601" s="71"/>
      <c r="B1601" s="28"/>
      <c r="D1601" s="48"/>
      <c r="E1601" s="53"/>
      <c r="F1601" s="91"/>
      <c r="H1601" s="81"/>
      <c r="I1601" s="81"/>
      <c r="J1601" s="81"/>
      <c r="K1601" s="81"/>
      <c r="L1601" s="81"/>
      <c r="M1601" s="81"/>
      <c r="N1601" s="81"/>
      <c r="O1601" s="205"/>
    </row>
    <row r="1602" spans="1:15" s="25" customFormat="1">
      <c r="A1602" s="71"/>
      <c r="B1602" s="28"/>
      <c r="D1602" s="48"/>
      <c r="E1602" s="53"/>
      <c r="F1602" s="91"/>
      <c r="H1602" s="81"/>
      <c r="I1602" s="81"/>
      <c r="J1602" s="81"/>
      <c r="K1602" s="81"/>
      <c r="L1602" s="81"/>
      <c r="M1602" s="81"/>
      <c r="N1602" s="81"/>
      <c r="O1602" s="205"/>
    </row>
    <row r="1603" spans="1:15" s="25" customFormat="1">
      <c r="A1603" s="71"/>
      <c r="B1603" s="28"/>
      <c r="D1603" s="48"/>
      <c r="E1603" s="53"/>
      <c r="F1603" s="91"/>
      <c r="H1603" s="81"/>
      <c r="I1603" s="81"/>
      <c r="J1603" s="81"/>
      <c r="K1603" s="81"/>
      <c r="L1603" s="81"/>
      <c r="M1603" s="81"/>
      <c r="N1603" s="81"/>
      <c r="O1603" s="205"/>
    </row>
    <row r="1604" spans="1:15" s="25" customFormat="1">
      <c r="A1604" s="71"/>
      <c r="B1604" s="28"/>
      <c r="D1604" s="48"/>
      <c r="E1604" s="53"/>
      <c r="F1604" s="91"/>
      <c r="H1604" s="81"/>
      <c r="I1604" s="81"/>
      <c r="J1604" s="81"/>
      <c r="K1604" s="81"/>
      <c r="L1604" s="81"/>
      <c r="M1604" s="81"/>
      <c r="N1604" s="81"/>
      <c r="O1604" s="205"/>
    </row>
    <row r="1605" spans="1:15" s="25" customFormat="1">
      <c r="A1605" s="71"/>
      <c r="B1605" s="28"/>
      <c r="D1605" s="48"/>
      <c r="E1605" s="53"/>
      <c r="F1605" s="91"/>
      <c r="H1605" s="81"/>
      <c r="I1605" s="81"/>
      <c r="J1605" s="81"/>
      <c r="K1605" s="81"/>
      <c r="L1605" s="81"/>
      <c r="M1605" s="81"/>
      <c r="N1605" s="81"/>
      <c r="O1605" s="205"/>
    </row>
    <row r="1606" spans="1:15" s="25" customFormat="1">
      <c r="A1606" s="71"/>
      <c r="B1606" s="28"/>
      <c r="D1606" s="48"/>
      <c r="E1606" s="53"/>
      <c r="F1606" s="91"/>
      <c r="H1606" s="81"/>
      <c r="I1606" s="81"/>
      <c r="J1606" s="81"/>
      <c r="K1606" s="81"/>
      <c r="L1606" s="81"/>
      <c r="M1606" s="81"/>
      <c r="N1606" s="81"/>
      <c r="O1606" s="205"/>
    </row>
    <row r="1607" spans="1:15" s="25" customFormat="1">
      <c r="A1607" s="71"/>
      <c r="B1607" s="28"/>
      <c r="D1607" s="48"/>
      <c r="E1607" s="53"/>
      <c r="F1607" s="91"/>
      <c r="H1607" s="81"/>
      <c r="I1607" s="81"/>
      <c r="J1607" s="81"/>
      <c r="K1607" s="81"/>
      <c r="L1607" s="81"/>
      <c r="M1607" s="81"/>
      <c r="N1607" s="81"/>
      <c r="O1607" s="205"/>
    </row>
    <row r="1608" spans="1:15" s="25" customFormat="1">
      <c r="A1608" s="71"/>
      <c r="B1608" s="28"/>
      <c r="D1608" s="48"/>
      <c r="E1608" s="53"/>
      <c r="F1608" s="91"/>
      <c r="H1608" s="81"/>
      <c r="I1608" s="81"/>
      <c r="J1608" s="81"/>
      <c r="K1608" s="81"/>
      <c r="L1608" s="81"/>
      <c r="M1608" s="81"/>
      <c r="N1608" s="81"/>
      <c r="O1608" s="205"/>
    </row>
    <row r="1609" spans="1:15" s="25" customFormat="1">
      <c r="A1609" s="71"/>
      <c r="B1609" s="28"/>
      <c r="D1609" s="48"/>
      <c r="E1609" s="53"/>
      <c r="F1609" s="91"/>
      <c r="H1609" s="81"/>
      <c r="I1609" s="81"/>
      <c r="J1609" s="81"/>
      <c r="K1609" s="81"/>
      <c r="L1609" s="81"/>
      <c r="M1609" s="81"/>
      <c r="N1609" s="81"/>
      <c r="O1609" s="205"/>
    </row>
    <row r="1610" spans="1:15" s="25" customFormat="1">
      <c r="A1610" s="71"/>
      <c r="B1610" s="28"/>
      <c r="D1610" s="48"/>
      <c r="E1610" s="53"/>
      <c r="F1610" s="91"/>
      <c r="H1610" s="81"/>
      <c r="I1610" s="81"/>
      <c r="J1610" s="81"/>
      <c r="K1610" s="81"/>
      <c r="L1610" s="81"/>
      <c r="M1610" s="81"/>
      <c r="N1610" s="81"/>
      <c r="O1610" s="205"/>
    </row>
    <row r="1611" spans="1:15" s="25" customFormat="1">
      <c r="A1611" s="71"/>
      <c r="B1611" s="28"/>
      <c r="D1611" s="48"/>
      <c r="E1611" s="53"/>
      <c r="F1611" s="91"/>
      <c r="H1611" s="81"/>
      <c r="I1611" s="81"/>
      <c r="J1611" s="81"/>
      <c r="K1611" s="81"/>
      <c r="L1611" s="81"/>
      <c r="M1611" s="81"/>
      <c r="N1611" s="81"/>
      <c r="O1611" s="205"/>
    </row>
    <row r="1612" spans="1:15" s="25" customFormat="1">
      <c r="A1612" s="71"/>
      <c r="B1612" s="28"/>
      <c r="D1612" s="48"/>
      <c r="E1612" s="53"/>
      <c r="F1612" s="91"/>
      <c r="H1612" s="81"/>
      <c r="I1612" s="81"/>
      <c r="J1612" s="81"/>
      <c r="K1612" s="81"/>
      <c r="L1612" s="81"/>
      <c r="M1612" s="81"/>
      <c r="N1612" s="81"/>
      <c r="O1612" s="205"/>
    </row>
    <row r="1613" spans="1:15" s="25" customFormat="1">
      <c r="A1613" s="71"/>
      <c r="B1613" s="28"/>
      <c r="D1613" s="48"/>
      <c r="E1613" s="53"/>
      <c r="F1613" s="91"/>
      <c r="H1613" s="81"/>
      <c r="I1613" s="81"/>
      <c r="J1613" s="81"/>
      <c r="K1613" s="81"/>
      <c r="L1613" s="81"/>
      <c r="M1613" s="81"/>
      <c r="N1613" s="81"/>
      <c r="O1613" s="205"/>
    </row>
    <row r="1614" spans="1:15" s="25" customFormat="1">
      <c r="A1614" s="71"/>
      <c r="B1614" s="28"/>
      <c r="D1614" s="48"/>
      <c r="E1614" s="53"/>
      <c r="F1614" s="91"/>
      <c r="H1614" s="81"/>
      <c r="I1614" s="81"/>
      <c r="J1614" s="81"/>
      <c r="K1614" s="81"/>
      <c r="L1614" s="81"/>
      <c r="M1614" s="81"/>
      <c r="N1614" s="81"/>
      <c r="O1614" s="205"/>
    </row>
    <row r="1615" spans="1:15" s="25" customFormat="1">
      <c r="A1615" s="71"/>
      <c r="B1615" s="28"/>
      <c r="D1615" s="48"/>
      <c r="E1615" s="53"/>
      <c r="F1615" s="91"/>
      <c r="H1615" s="81"/>
      <c r="I1615" s="81"/>
      <c r="J1615" s="81"/>
      <c r="K1615" s="81"/>
      <c r="L1615" s="81"/>
      <c r="M1615" s="81"/>
      <c r="N1615" s="81"/>
      <c r="O1615" s="205"/>
    </row>
    <row r="1616" spans="1:15" s="25" customFormat="1">
      <c r="A1616" s="71"/>
      <c r="B1616" s="28"/>
      <c r="D1616" s="48"/>
      <c r="E1616" s="53"/>
      <c r="F1616" s="91"/>
      <c r="H1616" s="81"/>
      <c r="I1616" s="81"/>
      <c r="J1616" s="81"/>
      <c r="K1616" s="81"/>
      <c r="L1616" s="81"/>
      <c r="M1616" s="81"/>
      <c r="N1616" s="81"/>
      <c r="O1616" s="205"/>
    </row>
    <row r="1617" spans="1:15" s="25" customFormat="1">
      <c r="A1617" s="71"/>
      <c r="B1617" s="28"/>
      <c r="D1617" s="48"/>
      <c r="E1617" s="53"/>
      <c r="F1617" s="91"/>
      <c r="H1617" s="81"/>
      <c r="I1617" s="81"/>
      <c r="J1617" s="81"/>
      <c r="K1617" s="81"/>
      <c r="L1617" s="81"/>
      <c r="M1617" s="81"/>
      <c r="N1617" s="81"/>
      <c r="O1617" s="205"/>
    </row>
    <row r="1618" spans="1:15" s="25" customFormat="1">
      <c r="A1618" s="71"/>
      <c r="B1618" s="28"/>
      <c r="D1618" s="48"/>
      <c r="E1618" s="53"/>
      <c r="F1618" s="91"/>
      <c r="H1618" s="81"/>
      <c r="I1618" s="81"/>
      <c r="J1618" s="81"/>
      <c r="K1618" s="81"/>
      <c r="L1618" s="81"/>
      <c r="M1618" s="81"/>
      <c r="N1618" s="81"/>
      <c r="O1618" s="205"/>
    </row>
    <row r="1619" spans="1:15" s="25" customFormat="1">
      <c r="A1619" s="71"/>
      <c r="B1619" s="28"/>
      <c r="D1619" s="48"/>
      <c r="E1619" s="53"/>
      <c r="F1619" s="91"/>
      <c r="H1619" s="81"/>
      <c r="I1619" s="81"/>
      <c r="J1619" s="81"/>
      <c r="K1619" s="81"/>
      <c r="L1619" s="81"/>
      <c r="M1619" s="81"/>
      <c r="N1619" s="81"/>
      <c r="O1619" s="205"/>
    </row>
    <row r="1620" spans="1:15" s="25" customFormat="1">
      <c r="A1620" s="71"/>
      <c r="B1620" s="28"/>
      <c r="D1620" s="48"/>
      <c r="E1620" s="53"/>
      <c r="F1620" s="91"/>
      <c r="H1620" s="81"/>
      <c r="I1620" s="81"/>
      <c r="J1620" s="81"/>
      <c r="K1620" s="81"/>
      <c r="L1620" s="81"/>
      <c r="M1620" s="81"/>
      <c r="N1620" s="81"/>
      <c r="O1620" s="205"/>
    </row>
    <row r="1621" spans="1:15" s="25" customFormat="1">
      <c r="A1621" s="71"/>
      <c r="B1621" s="28"/>
      <c r="D1621" s="48"/>
      <c r="E1621" s="53"/>
      <c r="F1621" s="91"/>
      <c r="H1621" s="81"/>
      <c r="I1621" s="81"/>
      <c r="J1621" s="81"/>
      <c r="K1621" s="81"/>
      <c r="L1621" s="81"/>
      <c r="M1621" s="81"/>
      <c r="N1621" s="81"/>
      <c r="O1621" s="205"/>
    </row>
    <row r="1622" spans="1:15" s="25" customFormat="1">
      <c r="A1622" s="71"/>
      <c r="B1622" s="28"/>
      <c r="D1622" s="48"/>
      <c r="E1622" s="53"/>
      <c r="F1622" s="91"/>
      <c r="H1622" s="81"/>
      <c r="I1622" s="81"/>
      <c r="J1622" s="81"/>
      <c r="K1622" s="81"/>
      <c r="L1622" s="81"/>
      <c r="M1622" s="81"/>
      <c r="N1622" s="81"/>
      <c r="O1622" s="205"/>
    </row>
    <row r="1623" spans="1:15" s="25" customFormat="1">
      <c r="A1623" s="71"/>
      <c r="B1623" s="28"/>
      <c r="D1623" s="48"/>
      <c r="E1623" s="53"/>
      <c r="F1623" s="91"/>
      <c r="H1623" s="81"/>
      <c r="I1623" s="81"/>
      <c r="J1623" s="81"/>
      <c r="K1623" s="81"/>
      <c r="L1623" s="81"/>
      <c r="M1623" s="81"/>
      <c r="N1623" s="81"/>
      <c r="O1623" s="205"/>
    </row>
    <row r="1624" spans="1:15" s="25" customFormat="1">
      <c r="A1624" s="71"/>
      <c r="B1624" s="28"/>
      <c r="D1624" s="48"/>
      <c r="E1624" s="53"/>
      <c r="F1624" s="91"/>
      <c r="H1624" s="81"/>
      <c r="I1624" s="81"/>
      <c r="J1624" s="81"/>
      <c r="K1624" s="81"/>
      <c r="L1624" s="81"/>
      <c r="M1624" s="81"/>
      <c r="N1624" s="81"/>
      <c r="O1624" s="205"/>
    </row>
    <row r="1625" spans="1:15" s="25" customFormat="1">
      <c r="A1625" s="71"/>
      <c r="B1625" s="28"/>
      <c r="D1625" s="48"/>
      <c r="E1625" s="53"/>
      <c r="F1625" s="91"/>
      <c r="H1625" s="81"/>
      <c r="I1625" s="81"/>
      <c r="J1625" s="81"/>
      <c r="K1625" s="81"/>
      <c r="L1625" s="81"/>
      <c r="M1625" s="81"/>
      <c r="N1625" s="81"/>
      <c r="O1625" s="205"/>
    </row>
    <row r="1626" spans="1:15" s="25" customFormat="1">
      <c r="A1626" s="71"/>
      <c r="B1626" s="28"/>
      <c r="D1626" s="48"/>
      <c r="E1626" s="53"/>
      <c r="F1626" s="91"/>
      <c r="H1626" s="81"/>
      <c r="I1626" s="81"/>
      <c r="J1626" s="81"/>
      <c r="K1626" s="81"/>
      <c r="L1626" s="81"/>
      <c r="M1626" s="81"/>
      <c r="N1626" s="81"/>
      <c r="O1626" s="205"/>
    </row>
    <row r="1627" spans="1:15" s="25" customFormat="1">
      <c r="A1627" s="71"/>
      <c r="B1627" s="28"/>
      <c r="D1627" s="48"/>
      <c r="E1627" s="53"/>
      <c r="F1627" s="91"/>
      <c r="H1627" s="81"/>
      <c r="I1627" s="81"/>
      <c r="J1627" s="81"/>
      <c r="K1627" s="81"/>
      <c r="L1627" s="81"/>
      <c r="M1627" s="81"/>
      <c r="N1627" s="81"/>
      <c r="O1627" s="205"/>
    </row>
    <row r="1628" spans="1:15" s="25" customFormat="1">
      <c r="A1628" s="71"/>
      <c r="B1628" s="28"/>
      <c r="D1628" s="48"/>
      <c r="E1628" s="53"/>
      <c r="F1628" s="91"/>
      <c r="H1628" s="81"/>
      <c r="I1628" s="81"/>
      <c r="J1628" s="81"/>
      <c r="K1628" s="81"/>
      <c r="L1628" s="81"/>
      <c r="M1628" s="81"/>
      <c r="N1628" s="81"/>
      <c r="O1628" s="205"/>
    </row>
    <row r="1629" spans="1:15" s="25" customFormat="1">
      <c r="A1629" s="71"/>
      <c r="B1629" s="28"/>
      <c r="D1629" s="48"/>
      <c r="E1629" s="53"/>
      <c r="F1629" s="91"/>
      <c r="H1629" s="81"/>
      <c r="I1629" s="81"/>
      <c r="J1629" s="81"/>
      <c r="K1629" s="81"/>
      <c r="L1629" s="81"/>
      <c r="M1629" s="81"/>
      <c r="N1629" s="81"/>
      <c r="O1629" s="205"/>
    </row>
    <row r="1630" spans="1:15" s="25" customFormat="1">
      <c r="A1630" s="71"/>
      <c r="B1630" s="28"/>
      <c r="D1630" s="48"/>
      <c r="E1630" s="53"/>
      <c r="F1630" s="91"/>
      <c r="H1630" s="81"/>
      <c r="I1630" s="81"/>
      <c r="J1630" s="81"/>
      <c r="K1630" s="81"/>
      <c r="L1630" s="81"/>
      <c r="M1630" s="81"/>
      <c r="N1630" s="81"/>
      <c r="O1630" s="205"/>
    </row>
    <row r="1631" spans="1:15" s="25" customFormat="1">
      <c r="A1631" s="71"/>
      <c r="B1631" s="28"/>
      <c r="D1631" s="48"/>
      <c r="E1631" s="53"/>
      <c r="F1631" s="91"/>
      <c r="H1631" s="81"/>
      <c r="I1631" s="81"/>
      <c r="J1631" s="81"/>
      <c r="K1631" s="81"/>
      <c r="L1631" s="81"/>
      <c r="M1631" s="81"/>
      <c r="N1631" s="81"/>
      <c r="O1631" s="205"/>
    </row>
    <row r="1632" spans="1:15" s="25" customFormat="1">
      <c r="A1632" s="71"/>
      <c r="B1632" s="28"/>
      <c r="D1632" s="48"/>
      <c r="E1632" s="53"/>
      <c r="F1632" s="91"/>
      <c r="H1632" s="81"/>
      <c r="I1632" s="81"/>
      <c r="J1632" s="81"/>
      <c r="K1632" s="81"/>
      <c r="L1632" s="81"/>
      <c r="M1632" s="81"/>
      <c r="N1632" s="81"/>
      <c r="O1632" s="205"/>
    </row>
    <row r="1633" spans="1:15" s="25" customFormat="1">
      <c r="A1633" s="71"/>
      <c r="B1633" s="28"/>
      <c r="D1633" s="48"/>
      <c r="E1633" s="53"/>
      <c r="F1633" s="91"/>
      <c r="H1633" s="81"/>
      <c r="I1633" s="81"/>
      <c r="J1633" s="81"/>
      <c r="K1633" s="81"/>
      <c r="L1633" s="81"/>
      <c r="M1633" s="81"/>
      <c r="N1633" s="81"/>
      <c r="O1633" s="205"/>
    </row>
    <row r="1634" spans="1:15" s="25" customFormat="1">
      <c r="A1634" s="71"/>
      <c r="B1634" s="28"/>
      <c r="D1634" s="48"/>
      <c r="E1634" s="53"/>
      <c r="F1634" s="91"/>
      <c r="H1634" s="81"/>
      <c r="I1634" s="81"/>
      <c r="J1634" s="81"/>
      <c r="K1634" s="81"/>
      <c r="L1634" s="81"/>
      <c r="M1634" s="81"/>
      <c r="N1634" s="81"/>
      <c r="O1634" s="205"/>
    </row>
    <row r="1635" spans="1:15" s="25" customFormat="1">
      <c r="A1635" s="71"/>
      <c r="B1635" s="28"/>
      <c r="D1635" s="48"/>
      <c r="E1635" s="53"/>
      <c r="F1635" s="91"/>
      <c r="H1635" s="81"/>
      <c r="I1635" s="81"/>
      <c r="J1635" s="81"/>
      <c r="K1635" s="81"/>
      <c r="L1635" s="81"/>
      <c r="M1635" s="81"/>
      <c r="N1635" s="81"/>
      <c r="O1635" s="205"/>
    </row>
    <row r="1636" spans="1:15" s="25" customFormat="1">
      <c r="A1636" s="71"/>
      <c r="B1636" s="28"/>
      <c r="D1636" s="48"/>
      <c r="E1636" s="53"/>
      <c r="F1636" s="91"/>
      <c r="H1636" s="81"/>
      <c r="I1636" s="81"/>
      <c r="J1636" s="81"/>
      <c r="K1636" s="81"/>
      <c r="L1636" s="81"/>
      <c r="M1636" s="81"/>
      <c r="N1636" s="81"/>
      <c r="O1636" s="205"/>
    </row>
    <row r="1637" spans="1:15" s="25" customFormat="1">
      <c r="A1637" s="71"/>
      <c r="B1637" s="28"/>
      <c r="D1637" s="48"/>
      <c r="E1637" s="53"/>
      <c r="F1637" s="91"/>
      <c r="H1637" s="81"/>
      <c r="I1637" s="81"/>
      <c r="J1637" s="81"/>
      <c r="K1637" s="81"/>
      <c r="L1637" s="81"/>
      <c r="M1637" s="81"/>
      <c r="N1637" s="81"/>
      <c r="O1637" s="205"/>
    </row>
    <row r="1638" spans="1:15" s="25" customFormat="1">
      <c r="A1638" s="71"/>
      <c r="B1638" s="28"/>
      <c r="D1638" s="48"/>
      <c r="E1638" s="53"/>
      <c r="F1638" s="91"/>
      <c r="H1638" s="81"/>
      <c r="I1638" s="81"/>
      <c r="J1638" s="81"/>
      <c r="K1638" s="81"/>
      <c r="L1638" s="81"/>
      <c r="M1638" s="81"/>
      <c r="N1638" s="81"/>
      <c r="O1638" s="205"/>
    </row>
    <row r="1639" spans="1:15" s="25" customFormat="1">
      <c r="A1639" s="71"/>
      <c r="B1639" s="28"/>
      <c r="D1639" s="48"/>
      <c r="E1639" s="53"/>
      <c r="F1639" s="91"/>
      <c r="H1639" s="81"/>
      <c r="I1639" s="81"/>
      <c r="J1639" s="81"/>
      <c r="K1639" s="81"/>
      <c r="L1639" s="81"/>
      <c r="M1639" s="81"/>
      <c r="N1639" s="81"/>
      <c r="O1639" s="205"/>
    </row>
    <row r="1640" spans="1:15" s="25" customFormat="1">
      <c r="A1640" s="71"/>
      <c r="B1640" s="28"/>
      <c r="D1640" s="48"/>
      <c r="E1640" s="53"/>
      <c r="F1640" s="91"/>
      <c r="H1640" s="81"/>
      <c r="I1640" s="81"/>
      <c r="J1640" s="81"/>
      <c r="K1640" s="81"/>
      <c r="L1640" s="81"/>
      <c r="M1640" s="81"/>
      <c r="N1640" s="81"/>
      <c r="O1640" s="205"/>
    </row>
    <row r="1641" spans="1:15" s="25" customFormat="1">
      <c r="A1641" s="71"/>
      <c r="B1641" s="28"/>
      <c r="D1641" s="48"/>
      <c r="E1641" s="53"/>
      <c r="F1641" s="91"/>
      <c r="H1641" s="81"/>
      <c r="I1641" s="81"/>
      <c r="J1641" s="81"/>
      <c r="K1641" s="81"/>
      <c r="L1641" s="81"/>
      <c r="M1641" s="81"/>
      <c r="N1641" s="81"/>
      <c r="O1641" s="205"/>
    </row>
    <row r="1642" spans="1:15" s="25" customFormat="1">
      <c r="A1642" s="71"/>
      <c r="B1642" s="28"/>
      <c r="D1642" s="48"/>
      <c r="E1642" s="53"/>
      <c r="F1642" s="91"/>
      <c r="H1642" s="81"/>
      <c r="I1642" s="81"/>
      <c r="J1642" s="81"/>
      <c r="K1642" s="81"/>
      <c r="L1642" s="81"/>
      <c r="M1642" s="81"/>
      <c r="N1642" s="81"/>
      <c r="O1642" s="205"/>
    </row>
    <row r="1643" spans="1:15" s="25" customFormat="1">
      <c r="A1643" s="71"/>
      <c r="B1643" s="28"/>
      <c r="D1643" s="48"/>
      <c r="E1643" s="53"/>
      <c r="F1643" s="91"/>
      <c r="H1643" s="81"/>
      <c r="I1643" s="81"/>
      <c r="J1643" s="81"/>
      <c r="K1643" s="81"/>
      <c r="L1643" s="81"/>
      <c r="M1643" s="81"/>
      <c r="N1643" s="81"/>
      <c r="O1643" s="205"/>
    </row>
    <row r="1644" spans="1:15" s="25" customFormat="1">
      <c r="A1644" s="71"/>
      <c r="B1644" s="28"/>
      <c r="D1644" s="48"/>
      <c r="E1644" s="53"/>
      <c r="F1644" s="91"/>
      <c r="H1644" s="81"/>
      <c r="I1644" s="81"/>
      <c r="J1644" s="81"/>
      <c r="K1644" s="81"/>
      <c r="L1644" s="81"/>
      <c r="M1644" s="81"/>
      <c r="N1644" s="81"/>
      <c r="O1644" s="205"/>
    </row>
    <row r="1645" spans="1:15" s="25" customFormat="1">
      <c r="A1645" s="71"/>
      <c r="B1645" s="28"/>
      <c r="D1645" s="48"/>
      <c r="E1645" s="53"/>
      <c r="F1645" s="91"/>
      <c r="H1645" s="81"/>
      <c r="I1645" s="81"/>
      <c r="J1645" s="81"/>
      <c r="K1645" s="81"/>
      <c r="L1645" s="81"/>
      <c r="M1645" s="81"/>
      <c r="N1645" s="81"/>
      <c r="O1645" s="205"/>
    </row>
    <row r="1646" spans="1:15" s="25" customFormat="1">
      <c r="A1646" s="71"/>
      <c r="B1646" s="28"/>
      <c r="D1646" s="48"/>
      <c r="E1646" s="53"/>
      <c r="F1646" s="91"/>
      <c r="H1646" s="81"/>
      <c r="I1646" s="81"/>
      <c r="J1646" s="81"/>
      <c r="K1646" s="81"/>
      <c r="L1646" s="81"/>
      <c r="M1646" s="81"/>
      <c r="N1646" s="81"/>
      <c r="O1646" s="205"/>
    </row>
    <row r="1647" spans="1:15" s="25" customFormat="1">
      <c r="A1647" s="71"/>
      <c r="B1647" s="28"/>
      <c r="D1647" s="48"/>
      <c r="E1647" s="53"/>
      <c r="F1647" s="91"/>
      <c r="H1647" s="81"/>
      <c r="I1647" s="81"/>
      <c r="J1647" s="81"/>
      <c r="K1647" s="81"/>
      <c r="L1647" s="81"/>
      <c r="M1647" s="81"/>
      <c r="N1647" s="81"/>
      <c r="O1647" s="205"/>
    </row>
    <row r="1648" spans="1:15" s="25" customFormat="1">
      <c r="A1648" s="71"/>
      <c r="B1648" s="28"/>
      <c r="D1648" s="48"/>
      <c r="E1648" s="53"/>
      <c r="F1648" s="91"/>
      <c r="H1648" s="81"/>
      <c r="I1648" s="81"/>
      <c r="J1648" s="81"/>
      <c r="K1648" s="81"/>
      <c r="L1648" s="81"/>
      <c r="M1648" s="81"/>
      <c r="N1648" s="81"/>
      <c r="O1648" s="205"/>
    </row>
    <row r="1649" spans="1:15" s="25" customFormat="1">
      <c r="A1649" s="71"/>
      <c r="B1649" s="28"/>
      <c r="D1649" s="48"/>
      <c r="E1649" s="53"/>
      <c r="F1649" s="91"/>
      <c r="H1649" s="81"/>
      <c r="I1649" s="81"/>
      <c r="J1649" s="81"/>
      <c r="K1649" s="81"/>
      <c r="L1649" s="81"/>
      <c r="M1649" s="81"/>
      <c r="N1649" s="81"/>
      <c r="O1649" s="205"/>
    </row>
    <row r="1650" spans="1:15" s="25" customFormat="1">
      <c r="A1650" s="71"/>
      <c r="B1650" s="28"/>
      <c r="D1650" s="48"/>
      <c r="E1650" s="53"/>
      <c r="F1650" s="91"/>
      <c r="H1650" s="81"/>
      <c r="I1650" s="81"/>
      <c r="J1650" s="81"/>
      <c r="K1650" s="81"/>
      <c r="L1650" s="81"/>
      <c r="M1650" s="81"/>
      <c r="N1650" s="81"/>
      <c r="O1650" s="205"/>
    </row>
    <row r="1651" spans="1:15" s="25" customFormat="1">
      <c r="A1651" s="71"/>
      <c r="B1651" s="28"/>
      <c r="D1651" s="48"/>
      <c r="E1651" s="53"/>
      <c r="F1651" s="91"/>
      <c r="H1651" s="81"/>
      <c r="I1651" s="81"/>
      <c r="J1651" s="81"/>
      <c r="K1651" s="81"/>
      <c r="L1651" s="81"/>
      <c r="M1651" s="81"/>
      <c r="N1651" s="81"/>
      <c r="O1651" s="205"/>
    </row>
    <row r="1652" spans="1:15" s="25" customFormat="1">
      <c r="A1652" s="71"/>
      <c r="B1652" s="28"/>
      <c r="D1652" s="48"/>
      <c r="E1652" s="53"/>
      <c r="F1652" s="91"/>
      <c r="H1652" s="81"/>
      <c r="I1652" s="81"/>
      <c r="J1652" s="81"/>
      <c r="K1652" s="81"/>
      <c r="L1652" s="81"/>
      <c r="M1652" s="81"/>
      <c r="N1652" s="81"/>
      <c r="O1652" s="205"/>
    </row>
    <row r="1653" spans="1:15" s="25" customFormat="1">
      <c r="A1653" s="71"/>
      <c r="B1653" s="28"/>
      <c r="D1653" s="48"/>
      <c r="E1653" s="53"/>
      <c r="F1653" s="91"/>
      <c r="H1653" s="81"/>
      <c r="I1653" s="81"/>
      <c r="J1653" s="81"/>
      <c r="K1653" s="81"/>
      <c r="L1653" s="81"/>
      <c r="M1653" s="81"/>
      <c r="N1653" s="81"/>
      <c r="O1653" s="205"/>
    </row>
    <row r="1654" spans="1:15" s="25" customFormat="1">
      <c r="A1654" s="71"/>
      <c r="B1654" s="28"/>
      <c r="D1654" s="48"/>
      <c r="E1654" s="53"/>
      <c r="F1654" s="91"/>
      <c r="H1654" s="81"/>
      <c r="I1654" s="81"/>
      <c r="J1654" s="81"/>
      <c r="K1654" s="81"/>
      <c r="L1654" s="81"/>
      <c r="M1654" s="81"/>
      <c r="N1654" s="81"/>
      <c r="O1654" s="205"/>
    </row>
    <row r="1655" spans="1:15" s="25" customFormat="1">
      <c r="A1655" s="71"/>
      <c r="B1655" s="28"/>
      <c r="D1655" s="48"/>
      <c r="E1655" s="53"/>
      <c r="F1655" s="91"/>
      <c r="H1655" s="81"/>
      <c r="I1655" s="81"/>
      <c r="J1655" s="81"/>
      <c r="K1655" s="81"/>
      <c r="L1655" s="81"/>
      <c r="M1655" s="81"/>
      <c r="N1655" s="81"/>
      <c r="O1655" s="205"/>
    </row>
    <row r="1656" spans="1:15" s="25" customFormat="1">
      <c r="A1656" s="71"/>
      <c r="B1656" s="28"/>
      <c r="D1656" s="48"/>
      <c r="E1656" s="53"/>
      <c r="F1656" s="91"/>
      <c r="H1656" s="81"/>
      <c r="I1656" s="81"/>
      <c r="J1656" s="81"/>
      <c r="K1656" s="81"/>
      <c r="L1656" s="81"/>
      <c r="M1656" s="81"/>
      <c r="N1656" s="81"/>
      <c r="O1656" s="205"/>
    </row>
    <row r="1657" spans="1:15" s="25" customFormat="1">
      <c r="A1657" s="71"/>
      <c r="B1657" s="28"/>
      <c r="D1657" s="48"/>
      <c r="E1657" s="53"/>
      <c r="F1657" s="91"/>
      <c r="H1657" s="81"/>
      <c r="I1657" s="81"/>
      <c r="J1657" s="81"/>
      <c r="K1657" s="81"/>
      <c r="L1657" s="81"/>
      <c r="M1657" s="81"/>
      <c r="N1657" s="81"/>
      <c r="O1657" s="205"/>
    </row>
    <row r="1658" spans="1:15" s="25" customFormat="1">
      <c r="A1658" s="71"/>
      <c r="B1658" s="28"/>
      <c r="D1658" s="48"/>
      <c r="E1658" s="53"/>
      <c r="F1658" s="91"/>
      <c r="H1658" s="81"/>
      <c r="I1658" s="81"/>
      <c r="J1658" s="81"/>
      <c r="K1658" s="81"/>
      <c r="L1658" s="81"/>
      <c r="M1658" s="81"/>
      <c r="N1658" s="81"/>
      <c r="O1658" s="205"/>
    </row>
    <row r="1659" spans="1:15" s="25" customFormat="1">
      <c r="A1659" s="71"/>
      <c r="B1659" s="28"/>
      <c r="D1659" s="48"/>
      <c r="E1659" s="53"/>
      <c r="F1659" s="91"/>
      <c r="H1659" s="81"/>
      <c r="I1659" s="81"/>
      <c r="J1659" s="81"/>
      <c r="K1659" s="81"/>
      <c r="L1659" s="81"/>
      <c r="M1659" s="81"/>
      <c r="N1659" s="81"/>
      <c r="O1659" s="205"/>
    </row>
    <row r="1660" spans="1:15" s="25" customFormat="1">
      <c r="A1660" s="71"/>
      <c r="B1660" s="28"/>
      <c r="D1660" s="48"/>
      <c r="E1660" s="53"/>
      <c r="F1660" s="91"/>
      <c r="H1660" s="81"/>
      <c r="I1660" s="81"/>
      <c r="J1660" s="81"/>
      <c r="K1660" s="81"/>
      <c r="L1660" s="81"/>
      <c r="M1660" s="81"/>
      <c r="N1660" s="81"/>
      <c r="O1660" s="205"/>
    </row>
    <row r="1661" spans="1:15" s="25" customFormat="1">
      <c r="A1661" s="71"/>
      <c r="B1661" s="28"/>
      <c r="D1661" s="48"/>
      <c r="E1661" s="53"/>
      <c r="F1661" s="91"/>
      <c r="H1661" s="81"/>
      <c r="I1661" s="81"/>
      <c r="J1661" s="81"/>
      <c r="K1661" s="81"/>
      <c r="L1661" s="81"/>
      <c r="M1661" s="81"/>
      <c r="N1661" s="81"/>
      <c r="O1661" s="205"/>
    </row>
    <row r="1662" spans="1:15" s="25" customFormat="1">
      <c r="A1662" s="71"/>
      <c r="B1662" s="28"/>
      <c r="D1662" s="48"/>
      <c r="E1662" s="53"/>
      <c r="F1662" s="91"/>
      <c r="H1662" s="81"/>
      <c r="I1662" s="81"/>
      <c r="J1662" s="81"/>
      <c r="K1662" s="81"/>
      <c r="L1662" s="81"/>
      <c r="M1662" s="81"/>
      <c r="N1662" s="81"/>
      <c r="O1662" s="205"/>
    </row>
    <row r="1663" spans="1:15" s="25" customFormat="1">
      <c r="A1663" s="71"/>
      <c r="B1663" s="28"/>
      <c r="D1663" s="48"/>
      <c r="E1663" s="53"/>
      <c r="F1663" s="91"/>
      <c r="H1663" s="81"/>
      <c r="I1663" s="81"/>
      <c r="J1663" s="81"/>
      <c r="K1663" s="81"/>
      <c r="L1663" s="81"/>
      <c r="M1663" s="81"/>
      <c r="N1663" s="81"/>
      <c r="O1663" s="205"/>
    </row>
    <row r="1664" spans="1:15" s="25" customFormat="1">
      <c r="A1664" s="71"/>
      <c r="B1664" s="28"/>
      <c r="D1664" s="48"/>
      <c r="E1664" s="53"/>
      <c r="F1664" s="91"/>
      <c r="H1664" s="81"/>
      <c r="I1664" s="81"/>
      <c r="J1664" s="81"/>
      <c r="K1664" s="81"/>
      <c r="L1664" s="81"/>
      <c r="M1664" s="81"/>
      <c r="N1664" s="81"/>
      <c r="O1664" s="205"/>
    </row>
    <row r="1665" spans="1:15" s="25" customFormat="1">
      <c r="A1665" s="71"/>
      <c r="B1665" s="28"/>
      <c r="D1665" s="48"/>
      <c r="E1665" s="53"/>
      <c r="F1665" s="91"/>
      <c r="H1665" s="81"/>
      <c r="I1665" s="81"/>
      <c r="J1665" s="81"/>
      <c r="K1665" s="81"/>
      <c r="L1665" s="81"/>
      <c r="M1665" s="81"/>
      <c r="N1665" s="81"/>
      <c r="O1665" s="205"/>
    </row>
    <row r="1666" spans="1:15" s="25" customFormat="1">
      <c r="A1666" s="71"/>
      <c r="B1666" s="28"/>
      <c r="D1666" s="48"/>
      <c r="E1666" s="53"/>
      <c r="F1666" s="91"/>
      <c r="H1666" s="81"/>
      <c r="I1666" s="81"/>
      <c r="J1666" s="81"/>
      <c r="K1666" s="81"/>
      <c r="L1666" s="81"/>
      <c r="M1666" s="81"/>
      <c r="N1666" s="81"/>
      <c r="O1666" s="205"/>
    </row>
    <row r="1667" spans="1:15" s="25" customFormat="1">
      <c r="A1667" s="71"/>
      <c r="B1667" s="28"/>
      <c r="D1667" s="48"/>
      <c r="E1667" s="53"/>
      <c r="F1667" s="91"/>
      <c r="H1667" s="81"/>
      <c r="I1667" s="81"/>
      <c r="J1667" s="81"/>
      <c r="K1667" s="81"/>
      <c r="L1667" s="81"/>
      <c r="M1667" s="81"/>
      <c r="N1667" s="81"/>
      <c r="O1667" s="205"/>
    </row>
    <row r="1668" spans="1:15" s="25" customFormat="1">
      <c r="A1668" s="71"/>
      <c r="B1668" s="28"/>
      <c r="D1668" s="48"/>
      <c r="E1668" s="53"/>
      <c r="F1668" s="91"/>
      <c r="H1668" s="81"/>
      <c r="I1668" s="81"/>
      <c r="J1668" s="81"/>
      <c r="K1668" s="81"/>
      <c r="L1668" s="81"/>
      <c r="M1668" s="81"/>
      <c r="N1668" s="81"/>
      <c r="O1668" s="205"/>
    </row>
    <row r="1669" spans="1:15" s="25" customFormat="1">
      <c r="A1669" s="71"/>
      <c r="B1669" s="28"/>
      <c r="D1669" s="48"/>
      <c r="E1669" s="53"/>
      <c r="F1669" s="91"/>
      <c r="H1669" s="81"/>
      <c r="I1669" s="81"/>
      <c r="J1669" s="81"/>
      <c r="K1669" s="81"/>
      <c r="L1669" s="81"/>
      <c r="M1669" s="81"/>
      <c r="N1669" s="81"/>
      <c r="O1669" s="205"/>
    </row>
    <row r="1670" spans="1:15" s="25" customFormat="1">
      <c r="A1670" s="71"/>
      <c r="B1670" s="28"/>
      <c r="D1670" s="48"/>
      <c r="E1670" s="53"/>
      <c r="F1670" s="91"/>
      <c r="H1670" s="81"/>
      <c r="I1670" s="81"/>
      <c r="J1670" s="81"/>
      <c r="K1670" s="81"/>
      <c r="L1670" s="81"/>
      <c r="M1670" s="81"/>
      <c r="N1670" s="81"/>
      <c r="O1670" s="205"/>
    </row>
    <row r="1671" spans="1:15" s="25" customFormat="1">
      <c r="A1671" s="71"/>
      <c r="B1671" s="28"/>
      <c r="D1671" s="48"/>
      <c r="E1671" s="53"/>
      <c r="F1671" s="91"/>
      <c r="H1671" s="81"/>
      <c r="I1671" s="81"/>
      <c r="J1671" s="81"/>
      <c r="K1671" s="81"/>
      <c r="L1671" s="81"/>
      <c r="M1671" s="81"/>
      <c r="N1671" s="81"/>
      <c r="O1671" s="205"/>
    </row>
    <row r="1672" spans="1:15" s="25" customFormat="1">
      <c r="A1672" s="71"/>
      <c r="B1672" s="28"/>
      <c r="D1672" s="48"/>
      <c r="E1672" s="53"/>
      <c r="F1672" s="91"/>
      <c r="H1672" s="81"/>
      <c r="I1672" s="81"/>
      <c r="J1672" s="81"/>
      <c r="K1672" s="81"/>
      <c r="L1672" s="81"/>
      <c r="M1672" s="81"/>
      <c r="N1672" s="81"/>
      <c r="O1672" s="205"/>
    </row>
    <row r="1673" spans="1:15" s="25" customFormat="1">
      <c r="A1673" s="71"/>
      <c r="B1673" s="28"/>
      <c r="D1673" s="48"/>
      <c r="E1673" s="53"/>
      <c r="F1673" s="91"/>
      <c r="H1673" s="81"/>
      <c r="I1673" s="81"/>
      <c r="J1673" s="81"/>
      <c r="K1673" s="81"/>
      <c r="L1673" s="81"/>
      <c r="M1673" s="81"/>
      <c r="N1673" s="81"/>
      <c r="O1673" s="205"/>
    </row>
    <row r="1674" spans="1:15" s="25" customFormat="1">
      <c r="A1674" s="71"/>
      <c r="B1674" s="28"/>
      <c r="D1674" s="48"/>
      <c r="E1674" s="53"/>
      <c r="F1674" s="91"/>
      <c r="H1674" s="81"/>
      <c r="I1674" s="81"/>
      <c r="J1674" s="81"/>
      <c r="K1674" s="81"/>
      <c r="L1674" s="81"/>
      <c r="M1674" s="81"/>
      <c r="N1674" s="81"/>
      <c r="O1674" s="205"/>
    </row>
    <row r="1675" spans="1:15" s="25" customFormat="1">
      <c r="A1675" s="71"/>
      <c r="B1675" s="28"/>
      <c r="D1675" s="48"/>
      <c r="E1675" s="53"/>
      <c r="F1675" s="91"/>
      <c r="H1675" s="81"/>
      <c r="I1675" s="81"/>
      <c r="J1675" s="81"/>
      <c r="K1675" s="81"/>
      <c r="L1675" s="81"/>
      <c r="M1675" s="81"/>
      <c r="N1675" s="81"/>
      <c r="O1675" s="205"/>
    </row>
    <row r="1676" spans="1:15" s="25" customFormat="1">
      <c r="A1676" s="71"/>
      <c r="B1676" s="28"/>
      <c r="D1676" s="48"/>
      <c r="E1676" s="53"/>
      <c r="F1676" s="91"/>
      <c r="H1676" s="81"/>
      <c r="I1676" s="81"/>
      <c r="J1676" s="81"/>
      <c r="K1676" s="81"/>
      <c r="L1676" s="81"/>
      <c r="M1676" s="81"/>
      <c r="N1676" s="81"/>
      <c r="O1676" s="205"/>
    </row>
    <row r="1677" spans="1:15" s="25" customFormat="1">
      <c r="A1677" s="71"/>
      <c r="B1677" s="28"/>
      <c r="D1677" s="48"/>
      <c r="E1677" s="53"/>
      <c r="F1677" s="91"/>
      <c r="H1677" s="81"/>
      <c r="I1677" s="81"/>
      <c r="J1677" s="81"/>
      <c r="K1677" s="81"/>
      <c r="L1677" s="81"/>
      <c r="M1677" s="81"/>
      <c r="N1677" s="81"/>
      <c r="O1677" s="205"/>
    </row>
    <row r="1678" spans="1:15" s="25" customFormat="1">
      <c r="A1678" s="71"/>
      <c r="B1678" s="28"/>
      <c r="D1678" s="48"/>
      <c r="E1678" s="53"/>
      <c r="F1678" s="91"/>
      <c r="H1678" s="81"/>
      <c r="I1678" s="81"/>
      <c r="J1678" s="81"/>
      <c r="K1678" s="81"/>
      <c r="L1678" s="81"/>
      <c r="M1678" s="81"/>
      <c r="N1678" s="81"/>
      <c r="O1678" s="205"/>
    </row>
    <row r="1679" spans="1:15" s="25" customFormat="1">
      <c r="A1679" s="71"/>
      <c r="B1679" s="28"/>
      <c r="D1679" s="48"/>
      <c r="E1679" s="53"/>
      <c r="F1679" s="91"/>
      <c r="H1679" s="81"/>
      <c r="I1679" s="81"/>
      <c r="J1679" s="81"/>
      <c r="K1679" s="81"/>
      <c r="L1679" s="81"/>
      <c r="M1679" s="81"/>
      <c r="N1679" s="81"/>
      <c r="O1679" s="205"/>
    </row>
    <row r="1680" spans="1:15" s="25" customFormat="1">
      <c r="A1680" s="71"/>
      <c r="B1680" s="28"/>
      <c r="D1680" s="48"/>
      <c r="E1680" s="53"/>
      <c r="F1680" s="91"/>
      <c r="H1680" s="81"/>
      <c r="I1680" s="81"/>
      <c r="J1680" s="81"/>
      <c r="K1680" s="81"/>
      <c r="L1680" s="81"/>
      <c r="M1680" s="81"/>
      <c r="N1680" s="81"/>
      <c r="O1680" s="205"/>
    </row>
    <row r="1681" spans="1:15" s="25" customFormat="1">
      <c r="A1681" s="71"/>
      <c r="B1681" s="28"/>
      <c r="D1681" s="48"/>
      <c r="E1681" s="53"/>
      <c r="F1681" s="91"/>
      <c r="H1681" s="81"/>
      <c r="I1681" s="81"/>
      <c r="J1681" s="81"/>
      <c r="K1681" s="81"/>
      <c r="L1681" s="81"/>
      <c r="M1681" s="81"/>
      <c r="N1681" s="81"/>
      <c r="O1681" s="205"/>
    </row>
    <row r="1682" spans="1:15" s="25" customFormat="1">
      <c r="A1682" s="71"/>
      <c r="B1682" s="28"/>
      <c r="D1682" s="48"/>
      <c r="E1682" s="53"/>
      <c r="F1682" s="91"/>
      <c r="H1682" s="81"/>
      <c r="I1682" s="81"/>
      <c r="J1682" s="81"/>
      <c r="K1682" s="81"/>
      <c r="L1682" s="81"/>
      <c r="M1682" s="81"/>
      <c r="N1682" s="81"/>
      <c r="O1682" s="205"/>
    </row>
    <row r="1683" spans="1:15" s="25" customFormat="1">
      <c r="A1683" s="71"/>
      <c r="B1683" s="28"/>
      <c r="D1683" s="48"/>
      <c r="E1683" s="53"/>
      <c r="F1683" s="91"/>
      <c r="H1683" s="81"/>
      <c r="I1683" s="81"/>
      <c r="J1683" s="81"/>
      <c r="K1683" s="81"/>
      <c r="L1683" s="81"/>
      <c r="M1683" s="81"/>
      <c r="N1683" s="81"/>
      <c r="O1683" s="205"/>
    </row>
    <row r="1684" spans="1:15" s="25" customFormat="1">
      <c r="A1684" s="71"/>
      <c r="B1684" s="28"/>
      <c r="D1684" s="48"/>
      <c r="E1684" s="53"/>
      <c r="F1684" s="91"/>
      <c r="H1684" s="81"/>
      <c r="I1684" s="81"/>
      <c r="J1684" s="81"/>
      <c r="K1684" s="81"/>
      <c r="L1684" s="81"/>
      <c r="M1684" s="81"/>
      <c r="N1684" s="81"/>
      <c r="O1684" s="205"/>
    </row>
    <row r="1685" spans="1:15" s="25" customFormat="1">
      <c r="A1685" s="71"/>
      <c r="B1685" s="28"/>
      <c r="D1685" s="48"/>
      <c r="E1685" s="53"/>
      <c r="F1685" s="91"/>
      <c r="H1685" s="81"/>
      <c r="I1685" s="81"/>
      <c r="J1685" s="81"/>
      <c r="K1685" s="81"/>
      <c r="L1685" s="81"/>
      <c r="M1685" s="81"/>
      <c r="N1685" s="81"/>
      <c r="O1685" s="205"/>
    </row>
    <row r="1686" spans="1:15" s="25" customFormat="1">
      <c r="A1686" s="71"/>
      <c r="B1686" s="28"/>
      <c r="D1686" s="48"/>
      <c r="E1686" s="53"/>
      <c r="F1686" s="91"/>
      <c r="H1686" s="81"/>
      <c r="I1686" s="81"/>
      <c r="J1686" s="81"/>
      <c r="K1686" s="81"/>
      <c r="L1686" s="81"/>
      <c r="M1686" s="81"/>
      <c r="N1686" s="81"/>
      <c r="O1686" s="205"/>
    </row>
    <row r="1687" spans="1:15" s="25" customFormat="1">
      <c r="A1687" s="71"/>
      <c r="B1687" s="28"/>
      <c r="D1687" s="48"/>
      <c r="E1687" s="53"/>
      <c r="F1687" s="91"/>
      <c r="H1687" s="81"/>
      <c r="I1687" s="81"/>
      <c r="J1687" s="81"/>
      <c r="K1687" s="81"/>
      <c r="L1687" s="81"/>
      <c r="M1687" s="81"/>
      <c r="N1687" s="81"/>
      <c r="O1687" s="205"/>
    </row>
    <row r="1688" spans="1:15" s="25" customFormat="1">
      <c r="A1688" s="71"/>
      <c r="B1688" s="28"/>
      <c r="D1688" s="48"/>
      <c r="E1688" s="53"/>
      <c r="F1688" s="91"/>
      <c r="H1688" s="81"/>
      <c r="I1688" s="81"/>
      <c r="J1688" s="81"/>
      <c r="K1688" s="81"/>
      <c r="L1688" s="81"/>
      <c r="M1688" s="81"/>
      <c r="N1688" s="81"/>
      <c r="O1688" s="205"/>
    </row>
    <row r="1689" spans="1:15" s="25" customFormat="1">
      <c r="A1689" s="71"/>
      <c r="B1689" s="28"/>
      <c r="D1689" s="48"/>
      <c r="E1689" s="53"/>
      <c r="F1689" s="91"/>
      <c r="H1689" s="81"/>
      <c r="I1689" s="81"/>
      <c r="J1689" s="81"/>
      <c r="K1689" s="81"/>
      <c r="L1689" s="81"/>
      <c r="M1689" s="81"/>
      <c r="N1689" s="81"/>
      <c r="O1689" s="205"/>
    </row>
    <row r="1690" spans="1:15" s="25" customFormat="1">
      <c r="A1690" s="71"/>
      <c r="B1690" s="28"/>
      <c r="D1690" s="48"/>
      <c r="E1690" s="53"/>
      <c r="F1690" s="91"/>
      <c r="H1690" s="81"/>
      <c r="I1690" s="81"/>
      <c r="J1690" s="81"/>
      <c r="K1690" s="81"/>
      <c r="L1690" s="81"/>
      <c r="M1690" s="81"/>
      <c r="N1690" s="81"/>
      <c r="O1690" s="205"/>
    </row>
    <row r="1691" spans="1:15" s="25" customFormat="1">
      <c r="A1691" s="71"/>
      <c r="B1691" s="28"/>
      <c r="D1691" s="48"/>
      <c r="E1691" s="53"/>
      <c r="F1691" s="91"/>
      <c r="H1691" s="81"/>
      <c r="I1691" s="81"/>
      <c r="J1691" s="81"/>
      <c r="K1691" s="81"/>
      <c r="L1691" s="81"/>
      <c r="M1691" s="81"/>
      <c r="N1691" s="81"/>
      <c r="O1691" s="205"/>
    </row>
    <row r="1692" spans="1:15" s="25" customFormat="1">
      <c r="A1692" s="71"/>
      <c r="B1692" s="28"/>
      <c r="D1692" s="48"/>
      <c r="E1692" s="53"/>
      <c r="F1692" s="91"/>
      <c r="H1692" s="81"/>
      <c r="I1692" s="81"/>
      <c r="J1692" s="81"/>
      <c r="K1692" s="81"/>
      <c r="L1692" s="81"/>
      <c r="M1692" s="81"/>
      <c r="N1692" s="81"/>
      <c r="O1692" s="205"/>
    </row>
    <row r="1693" spans="1:15" s="25" customFormat="1">
      <c r="A1693" s="71"/>
      <c r="B1693" s="28"/>
      <c r="D1693" s="48"/>
      <c r="E1693" s="53"/>
      <c r="F1693" s="91"/>
      <c r="H1693" s="81"/>
      <c r="I1693" s="81"/>
      <c r="J1693" s="81"/>
      <c r="K1693" s="81"/>
      <c r="L1693" s="81"/>
      <c r="M1693" s="81"/>
      <c r="N1693" s="81"/>
      <c r="O1693" s="205"/>
    </row>
    <row r="1694" spans="1:15" s="25" customFormat="1">
      <c r="A1694" s="71"/>
      <c r="B1694" s="28"/>
      <c r="D1694" s="48"/>
      <c r="E1694" s="53"/>
      <c r="F1694" s="91"/>
      <c r="H1694" s="81"/>
      <c r="I1694" s="81"/>
      <c r="J1694" s="81"/>
      <c r="K1694" s="81"/>
      <c r="L1694" s="81"/>
      <c r="M1694" s="81"/>
      <c r="N1694" s="81"/>
      <c r="O1694" s="205"/>
    </row>
    <row r="1695" spans="1:15" s="25" customFormat="1">
      <c r="A1695" s="71"/>
      <c r="B1695" s="28"/>
      <c r="D1695" s="48"/>
      <c r="E1695" s="53"/>
      <c r="F1695" s="91"/>
      <c r="H1695" s="81"/>
      <c r="I1695" s="81"/>
      <c r="J1695" s="81"/>
      <c r="K1695" s="81"/>
      <c r="L1695" s="81"/>
      <c r="M1695" s="81"/>
      <c r="N1695" s="81"/>
      <c r="O1695" s="205"/>
    </row>
    <row r="1696" spans="1:15" s="25" customFormat="1">
      <c r="A1696" s="71"/>
      <c r="B1696" s="28"/>
      <c r="D1696" s="48"/>
      <c r="E1696" s="53"/>
      <c r="F1696" s="91"/>
      <c r="H1696" s="81"/>
      <c r="I1696" s="81"/>
      <c r="J1696" s="81"/>
      <c r="K1696" s="81"/>
      <c r="L1696" s="81"/>
      <c r="M1696" s="81"/>
      <c r="N1696" s="81"/>
      <c r="O1696" s="205"/>
    </row>
    <row r="1697" spans="1:15" s="25" customFormat="1">
      <c r="A1697" s="71"/>
      <c r="B1697" s="28"/>
      <c r="D1697" s="48"/>
      <c r="E1697" s="53"/>
      <c r="F1697" s="91"/>
      <c r="H1697" s="81"/>
      <c r="I1697" s="81"/>
      <c r="J1697" s="81"/>
      <c r="K1697" s="81"/>
      <c r="L1697" s="81"/>
      <c r="M1697" s="81"/>
      <c r="N1697" s="81"/>
      <c r="O1697" s="205"/>
    </row>
    <row r="1698" spans="1:15" s="25" customFormat="1">
      <c r="A1698" s="71"/>
      <c r="B1698" s="28"/>
      <c r="D1698" s="48"/>
      <c r="E1698" s="53"/>
      <c r="F1698" s="91"/>
      <c r="H1698" s="81"/>
      <c r="I1698" s="81"/>
      <c r="J1698" s="81"/>
      <c r="K1698" s="81"/>
      <c r="L1698" s="81"/>
      <c r="M1698" s="81"/>
      <c r="N1698" s="81"/>
      <c r="O1698" s="205"/>
    </row>
    <row r="1699" spans="1:15" s="25" customFormat="1">
      <c r="A1699" s="71"/>
      <c r="B1699" s="28"/>
      <c r="D1699" s="48"/>
      <c r="E1699" s="53"/>
      <c r="F1699" s="91"/>
      <c r="H1699" s="81"/>
      <c r="I1699" s="81"/>
      <c r="J1699" s="81"/>
      <c r="K1699" s="81"/>
      <c r="L1699" s="81"/>
      <c r="M1699" s="81"/>
      <c r="N1699" s="81"/>
      <c r="O1699" s="205"/>
    </row>
    <row r="1700" spans="1:15" s="25" customFormat="1">
      <c r="A1700" s="71"/>
      <c r="B1700" s="28"/>
      <c r="D1700" s="48"/>
      <c r="E1700" s="53"/>
      <c r="F1700" s="91"/>
      <c r="H1700" s="81"/>
      <c r="I1700" s="81"/>
      <c r="J1700" s="81"/>
      <c r="K1700" s="81"/>
      <c r="L1700" s="81"/>
      <c r="M1700" s="81"/>
      <c r="N1700" s="81"/>
      <c r="O1700" s="205"/>
    </row>
    <row r="1701" spans="1:15" s="25" customFormat="1">
      <c r="A1701" s="71"/>
      <c r="B1701" s="28"/>
      <c r="D1701" s="48"/>
      <c r="E1701" s="53"/>
      <c r="F1701" s="91"/>
      <c r="H1701" s="81"/>
      <c r="I1701" s="81"/>
      <c r="J1701" s="81"/>
      <c r="K1701" s="81"/>
      <c r="L1701" s="81"/>
      <c r="M1701" s="81"/>
      <c r="N1701" s="81"/>
      <c r="O1701" s="205"/>
    </row>
    <row r="1702" spans="1:15" s="25" customFormat="1">
      <c r="A1702" s="71"/>
      <c r="B1702" s="28"/>
      <c r="D1702" s="48"/>
      <c r="E1702" s="53"/>
      <c r="F1702" s="91"/>
      <c r="H1702" s="81"/>
      <c r="I1702" s="81"/>
      <c r="J1702" s="81"/>
      <c r="K1702" s="81"/>
      <c r="L1702" s="81"/>
      <c r="M1702" s="81"/>
      <c r="N1702" s="81"/>
      <c r="O1702" s="205"/>
    </row>
    <row r="1703" spans="1:15" s="25" customFormat="1">
      <c r="A1703" s="71"/>
      <c r="B1703" s="28"/>
      <c r="D1703" s="48"/>
      <c r="E1703" s="53"/>
      <c r="F1703" s="91"/>
      <c r="H1703" s="81"/>
      <c r="I1703" s="81"/>
      <c r="J1703" s="81"/>
      <c r="K1703" s="81"/>
      <c r="L1703" s="81"/>
      <c r="M1703" s="81"/>
      <c r="N1703" s="81"/>
      <c r="O1703" s="205"/>
    </row>
    <row r="1704" spans="1:15" s="25" customFormat="1">
      <c r="A1704" s="71"/>
      <c r="B1704" s="28"/>
      <c r="D1704" s="48"/>
      <c r="E1704" s="53"/>
      <c r="F1704" s="91"/>
      <c r="H1704" s="81"/>
      <c r="I1704" s="81"/>
      <c r="J1704" s="81"/>
      <c r="K1704" s="81"/>
      <c r="L1704" s="81"/>
      <c r="M1704" s="81"/>
      <c r="N1704" s="81"/>
      <c r="O1704" s="205"/>
    </row>
    <row r="1705" spans="1:15" s="25" customFormat="1">
      <c r="A1705" s="71"/>
      <c r="B1705" s="28"/>
      <c r="D1705" s="48"/>
      <c r="E1705" s="53"/>
      <c r="F1705" s="91"/>
      <c r="H1705" s="81"/>
      <c r="I1705" s="81"/>
      <c r="J1705" s="81"/>
      <c r="K1705" s="81"/>
      <c r="L1705" s="81"/>
      <c r="M1705" s="81"/>
      <c r="N1705" s="81"/>
      <c r="O1705" s="205"/>
    </row>
    <row r="1706" spans="1:15" s="25" customFormat="1">
      <c r="A1706" s="71"/>
      <c r="B1706" s="28"/>
      <c r="D1706" s="48"/>
      <c r="E1706" s="53"/>
      <c r="F1706" s="91"/>
      <c r="H1706" s="81"/>
      <c r="I1706" s="81"/>
      <c r="J1706" s="81"/>
      <c r="K1706" s="81"/>
      <c r="L1706" s="81"/>
      <c r="M1706" s="81"/>
      <c r="N1706" s="81"/>
      <c r="O1706" s="205"/>
    </row>
    <row r="1707" spans="1:15" s="25" customFormat="1">
      <c r="A1707" s="71"/>
      <c r="B1707" s="28"/>
      <c r="D1707" s="48"/>
      <c r="E1707" s="53"/>
      <c r="F1707" s="91"/>
      <c r="H1707" s="81"/>
      <c r="I1707" s="81"/>
      <c r="J1707" s="81"/>
      <c r="K1707" s="81"/>
      <c r="L1707" s="81"/>
      <c r="M1707" s="81"/>
      <c r="N1707" s="81"/>
      <c r="O1707" s="205"/>
    </row>
    <row r="1708" spans="1:15" s="25" customFormat="1">
      <c r="A1708" s="71"/>
      <c r="B1708" s="28"/>
      <c r="D1708" s="48"/>
      <c r="E1708" s="53"/>
      <c r="F1708" s="91"/>
      <c r="H1708" s="81"/>
      <c r="I1708" s="81"/>
      <c r="J1708" s="81"/>
      <c r="K1708" s="81"/>
      <c r="L1708" s="81"/>
      <c r="M1708" s="81"/>
      <c r="N1708" s="81"/>
      <c r="O1708" s="205"/>
    </row>
    <row r="1709" spans="1:15" s="25" customFormat="1">
      <c r="A1709" s="71"/>
      <c r="B1709" s="28"/>
      <c r="D1709" s="48"/>
      <c r="E1709" s="53"/>
      <c r="F1709" s="91"/>
      <c r="H1709" s="81"/>
      <c r="I1709" s="81"/>
      <c r="J1709" s="81"/>
      <c r="K1709" s="81"/>
      <c r="L1709" s="81"/>
      <c r="M1709" s="81"/>
      <c r="N1709" s="81"/>
      <c r="O1709" s="205"/>
    </row>
    <row r="1710" spans="1:15" s="25" customFormat="1">
      <c r="A1710" s="71"/>
      <c r="B1710" s="28"/>
      <c r="D1710" s="48"/>
      <c r="E1710" s="53"/>
      <c r="F1710" s="91"/>
      <c r="H1710" s="81"/>
      <c r="I1710" s="81"/>
      <c r="J1710" s="81"/>
      <c r="K1710" s="81"/>
      <c r="L1710" s="81"/>
      <c r="M1710" s="81"/>
      <c r="N1710" s="81"/>
      <c r="O1710" s="205"/>
    </row>
    <row r="1711" spans="1:15" s="25" customFormat="1">
      <c r="A1711" s="71"/>
      <c r="B1711" s="28"/>
      <c r="D1711" s="48"/>
      <c r="E1711" s="53"/>
      <c r="F1711" s="91"/>
      <c r="H1711" s="81"/>
      <c r="I1711" s="81"/>
      <c r="J1711" s="81"/>
      <c r="K1711" s="81"/>
      <c r="L1711" s="81"/>
      <c r="M1711" s="81"/>
      <c r="N1711" s="81"/>
      <c r="O1711" s="205"/>
    </row>
    <row r="1712" spans="1:15" s="25" customFormat="1">
      <c r="A1712" s="71"/>
      <c r="B1712" s="28"/>
      <c r="D1712" s="48"/>
      <c r="E1712" s="53"/>
      <c r="F1712" s="91"/>
      <c r="H1712" s="81"/>
      <c r="I1712" s="81"/>
      <c r="J1712" s="81"/>
      <c r="K1712" s="81"/>
      <c r="L1712" s="81"/>
      <c r="M1712" s="81"/>
      <c r="N1712" s="81"/>
      <c r="O1712" s="205"/>
    </row>
    <row r="1713" spans="1:15" s="25" customFormat="1">
      <c r="A1713" s="71"/>
      <c r="B1713" s="28"/>
      <c r="D1713" s="48"/>
      <c r="E1713" s="53"/>
      <c r="F1713" s="91"/>
      <c r="H1713" s="81"/>
      <c r="I1713" s="81"/>
      <c r="J1713" s="81"/>
      <c r="K1713" s="81"/>
      <c r="L1713" s="81"/>
      <c r="M1713" s="81"/>
      <c r="N1713" s="81"/>
      <c r="O1713" s="205"/>
    </row>
    <row r="1714" spans="1:15" s="25" customFormat="1">
      <c r="A1714" s="71"/>
      <c r="B1714" s="28"/>
      <c r="D1714" s="48"/>
      <c r="E1714" s="53"/>
      <c r="F1714" s="91"/>
      <c r="H1714" s="81"/>
      <c r="I1714" s="81"/>
      <c r="J1714" s="81"/>
      <c r="K1714" s="81"/>
      <c r="L1714" s="81"/>
      <c r="M1714" s="81"/>
      <c r="N1714" s="81"/>
      <c r="O1714" s="205"/>
    </row>
    <row r="1715" spans="1:15" s="25" customFormat="1">
      <c r="A1715" s="71"/>
      <c r="B1715" s="28"/>
      <c r="D1715" s="48"/>
      <c r="E1715" s="53"/>
      <c r="F1715" s="91"/>
      <c r="H1715" s="81"/>
      <c r="I1715" s="81"/>
      <c r="J1715" s="81"/>
      <c r="K1715" s="81"/>
      <c r="L1715" s="81"/>
      <c r="M1715" s="81"/>
      <c r="N1715" s="81"/>
      <c r="O1715" s="205"/>
    </row>
    <row r="1716" spans="1:15" s="25" customFormat="1">
      <c r="A1716" s="71"/>
      <c r="B1716" s="28"/>
      <c r="D1716" s="48"/>
      <c r="E1716" s="53"/>
      <c r="F1716" s="91"/>
      <c r="H1716" s="81"/>
      <c r="I1716" s="81"/>
      <c r="J1716" s="81"/>
      <c r="K1716" s="81"/>
      <c r="L1716" s="81"/>
      <c r="M1716" s="81"/>
      <c r="N1716" s="81"/>
      <c r="O1716" s="205"/>
    </row>
    <row r="1717" spans="1:15" s="25" customFormat="1">
      <c r="A1717" s="71"/>
      <c r="B1717" s="28"/>
      <c r="D1717" s="48"/>
      <c r="E1717" s="53"/>
      <c r="F1717" s="91"/>
      <c r="H1717" s="81"/>
      <c r="I1717" s="81"/>
      <c r="J1717" s="81"/>
      <c r="K1717" s="81"/>
      <c r="L1717" s="81"/>
      <c r="M1717" s="81"/>
      <c r="N1717" s="81"/>
      <c r="O1717" s="205"/>
    </row>
    <row r="1718" spans="1:15" s="25" customFormat="1">
      <c r="A1718" s="71"/>
      <c r="B1718" s="28"/>
      <c r="D1718" s="48"/>
      <c r="E1718" s="53"/>
      <c r="F1718" s="91"/>
      <c r="H1718" s="81"/>
      <c r="I1718" s="81"/>
      <c r="J1718" s="81"/>
      <c r="K1718" s="81"/>
      <c r="L1718" s="81"/>
      <c r="M1718" s="81"/>
      <c r="N1718" s="81"/>
      <c r="O1718" s="205"/>
    </row>
    <row r="1719" spans="1:15" s="25" customFormat="1">
      <c r="A1719" s="71"/>
      <c r="B1719" s="28"/>
      <c r="D1719" s="48"/>
      <c r="E1719" s="53"/>
      <c r="F1719" s="91"/>
      <c r="H1719" s="81"/>
      <c r="I1719" s="81"/>
      <c r="J1719" s="81"/>
      <c r="K1719" s="81"/>
      <c r="L1719" s="81"/>
      <c r="M1719" s="81"/>
      <c r="N1719" s="81"/>
      <c r="O1719" s="205"/>
    </row>
    <row r="1720" spans="1:15" s="25" customFormat="1">
      <c r="A1720" s="71"/>
      <c r="B1720" s="28"/>
      <c r="D1720" s="48"/>
      <c r="E1720" s="53"/>
      <c r="F1720" s="91"/>
      <c r="H1720" s="81"/>
      <c r="I1720" s="81"/>
      <c r="J1720" s="81"/>
      <c r="K1720" s="81"/>
      <c r="L1720" s="81"/>
      <c r="M1720" s="81"/>
      <c r="N1720" s="81"/>
      <c r="O1720" s="205"/>
    </row>
    <row r="1721" spans="1:15" s="25" customFormat="1">
      <c r="A1721" s="71"/>
      <c r="B1721" s="28"/>
      <c r="D1721" s="48"/>
      <c r="E1721" s="53"/>
      <c r="F1721" s="91"/>
      <c r="H1721" s="81"/>
      <c r="I1721" s="81"/>
      <c r="J1721" s="81"/>
      <c r="K1721" s="81"/>
      <c r="L1721" s="81"/>
      <c r="M1721" s="81"/>
      <c r="N1721" s="81"/>
      <c r="O1721" s="205"/>
    </row>
    <row r="1722" spans="1:15" s="25" customFormat="1">
      <c r="A1722" s="71"/>
      <c r="B1722" s="28"/>
      <c r="D1722" s="48"/>
      <c r="E1722" s="53"/>
      <c r="F1722" s="91"/>
      <c r="H1722" s="81"/>
      <c r="I1722" s="81"/>
      <c r="J1722" s="81"/>
      <c r="K1722" s="81"/>
      <c r="L1722" s="81"/>
      <c r="M1722" s="81"/>
      <c r="N1722" s="81"/>
      <c r="O1722" s="205"/>
    </row>
    <row r="1723" spans="1:15" s="25" customFormat="1">
      <c r="A1723" s="71"/>
      <c r="B1723" s="28"/>
      <c r="D1723" s="48"/>
      <c r="E1723" s="53"/>
      <c r="F1723" s="91"/>
      <c r="H1723" s="81"/>
      <c r="I1723" s="81"/>
      <c r="J1723" s="81"/>
      <c r="K1723" s="81"/>
      <c r="L1723" s="81"/>
      <c r="M1723" s="81"/>
      <c r="N1723" s="81"/>
      <c r="O1723" s="205"/>
    </row>
    <row r="1724" spans="1:15" s="25" customFormat="1">
      <c r="A1724" s="71"/>
      <c r="B1724" s="28"/>
      <c r="D1724" s="48"/>
      <c r="E1724" s="53"/>
      <c r="F1724" s="91"/>
      <c r="H1724" s="81"/>
      <c r="I1724" s="81"/>
      <c r="J1724" s="81"/>
      <c r="K1724" s="81"/>
      <c r="L1724" s="81"/>
      <c r="M1724" s="81"/>
      <c r="N1724" s="81"/>
      <c r="O1724" s="205"/>
    </row>
    <row r="1725" spans="1:15" s="25" customFormat="1">
      <c r="A1725" s="71"/>
      <c r="B1725" s="28"/>
      <c r="D1725" s="48"/>
      <c r="E1725" s="53"/>
      <c r="F1725" s="91"/>
      <c r="H1725" s="81"/>
      <c r="I1725" s="81"/>
      <c r="J1725" s="81"/>
      <c r="K1725" s="81"/>
      <c r="L1725" s="81"/>
      <c r="M1725" s="81"/>
      <c r="N1725" s="81"/>
      <c r="O1725" s="205"/>
    </row>
    <row r="1726" spans="1:15" s="25" customFormat="1">
      <c r="A1726" s="71"/>
      <c r="B1726" s="28"/>
      <c r="D1726" s="48"/>
      <c r="E1726" s="53"/>
      <c r="F1726" s="91"/>
      <c r="H1726" s="81"/>
      <c r="I1726" s="81"/>
      <c r="J1726" s="81"/>
      <c r="K1726" s="81"/>
      <c r="L1726" s="81"/>
      <c r="M1726" s="81"/>
      <c r="N1726" s="81"/>
      <c r="O1726" s="205"/>
    </row>
    <row r="1727" spans="1:15" s="25" customFormat="1">
      <c r="A1727" s="71"/>
      <c r="B1727" s="28"/>
      <c r="D1727" s="48"/>
      <c r="E1727" s="53"/>
      <c r="F1727" s="91"/>
      <c r="H1727" s="81"/>
      <c r="I1727" s="81"/>
      <c r="J1727" s="81"/>
      <c r="K1727" s="81"/>
      <c r="L1727" s="81"/>
      <c r="M1727" s="81"/>
      <c r="N1727" s="81"/>
      <c r="O1727" s="205"/>
    </row>
    <row r="1728" spans="1:15" s="25" customFormat="1">
      <c r="A1728" s="71"/>
      <c r="B1728" s="28"/>
      <c r="D1728" s="48"/>
      <c r="E1728" s="53"/>
      <c r="F1728" s="91"/>
      <c r="H1728" s="81"/>
      <c r="I1728" s="81"/>
      <c r="J1728" s="81"/>
      <c r="K1728" s="81"/>
      <c r="L1728" s="81"/>
      <c r="M1728" s="81"/>
      <c r="N1728" s="81"/>
      <c r="O1728" s="205"/>
    </row>
    <row r="1729" spans="1:15" s="25" customFormat="1">
      <c r="A1729" s="71"/>
      <c r="B1729" s="28"/>
      <c r="D1729" s="48"/>
      <c r="E1729" s="53"/>
      <c r="F1729" s="91"/>
      <c r="H1729" s="81"/>
      <c r="I1729" s="81"/>
      <c r="J1729" s="81"/>
      <c r="K1729" s="81"/>
      <c r="L1729" s="81"/>
      <c r="M1729" s="81"/>
      <c r="N1729" s="81"/>
      <c r="O1729" s="205"/>
    </row>
    <row r="1730" spans="1:15" s="25" customFormat="1">
      <c r="A1730" s="71"/>
      <c r="B1730" s="28"/>
      <c r="D1730" s="48"/>
      <c r="E1730" s="53"/>
      <c r="F1730" s="91"/>
      <c r="H1730" s="81"/>
      <c r="I1730" s="81"/>
      <c r="J1730" s="81"/>
      <c r="K1730" s="81"/>
      <c r="L1730" s="81"/>
      <c r="M1730" s="81"/>
      <c r="N1730" s="81"/>
      <c r="O1730" s="205"/>
    </row>
    <row r="1731" spans="1:15" s="25" customFormat="1">
      <c r="A1731" s="71"/>
      <c r="B1731" s="28"/>
      <c r="D1731" s="48"/>
      <c r="E1731" s="53"/>
      <c r="F1731" s="91"/>
      <c r="H1731" s="81"/>
      <c r="I1731" s="81"/>
      <c r="J1731" s="81"/>
      <c r="K1731" s="81"/>
      <c r="L1731" s="81"/>
      <c r="M1731" s="81"/>
      <c r="N1731" s="81"/>
      <c r="O1731" s="205"/>
    </row>
    <row r="1732" spans="1:15" s="25" customFormat="1">
      <c r="A1732" s="71"/>
      <c r="B1732" s="28"/>
      <c r="D1732" s="48"/>
      <c r="E1732" s="53"/>
      <c r="F1732" s="91"/>
      <c r="H1732" s="81"/>
      <c r="I1732" s="81"/>
      <c r="J1732" s="81"/>
      <c r="K1732" s="81"/>
      <c r="L1732" s="81"/>
      <c r="M1732" s="81"/>
      <c r="N1732" s="81"/>
      <c r="O1732" s="205"/>
    </row>
    <row r="1733" spans="1:15" s="25" customFormat="1">
      <c r="A1733" s="71"/>
      <c r="B1733" s="28"/>
      <c r="D1733" s="48"/>
      <c r="E1733" s="53"/>
      <c r="F1733" s="91"/>
      <c r="H1733" s="81"/>
      <c r="I1733" s="81"/>
      <c r="J1733" s="81"/>
      <c r="K1733" s="81"/>
      <c r="L1733" s="81"/>
      <c r="M1733" s="81"/>
      <c r="N1733" s="81"/>
      <c r="O1733" s="205"/>
    </row>
    <row r="1734" spans="1:15" s="25" customFormat="1">
      <c r="A1734" s="71"/>
      <c r="B1734" s="28"/>
      <c r="D1734" s="48"/>
      <c r="E1734" s="53"/>
      <c r="F1734" s="91"/>
      <c r="H1734" s="81"/>
      <c r="I1734" s="81"/>
      <c r="J1734" s="81"/>
      <c r="K1734" s="81"/>
      <c r="L1734" s="81"/>
      <c r="M1734" s="81"/>
      <c r="N1734" s="81"/>
      <c r="O1734" s="205"/>
    </row>
    <row r="1735" spans="1:15" s="25" customFormat="1">
      <c r="A1735" s="71"/>
      <c r="B1735" s="28"/>
      <c r="D1735" s="48"/>
      <c r="E1735" s="53"/>
      <c r="F1735" s="91"/>
      <c r="H1735" s="81"/>
      <c r="I1735" s="81"/>
      <c r="J1735" s="81"/>
      <c r="K1735" s="81"/>
      <c r="L1735" s="81"/>
      <c r="M1735" s="81"/>
      <c r="N1735" s="81"/>
      <c r="O1735" s="205"/>
    </row>
    <row r="1736" spans="1:15" s="25" customFormat="1">
      <c r="A1736" s="71"/>
      <c r="B1736" s="28"/>
      <c r="D1736" s="48"/>
      <c r="E1736" s="53"/>
      <c r="F1736" s="91"/>
      <c r="H1736" s="81"/>
      <c r="I1736" s="81"/>
      <c r="J1736" s="81"/>
      <c r="K1736" s="81"/>
      <c r="L1736" s="81"/>
      <c r="M1736" s="81"/>
      <c r="N1736" s="81"/>
      <c r="O1736" s="205"/>
    </row>
    <row r="1737" spans="1:15" s="25" customFormat="1">
      <c r="A1737" s="71"/>
      <c r="B1737" s="28"/>
      <c r="D1737" s="48"/>
      <c r="E1737" s="53"/>
      <c r="F1737" s="91"/>
      <c r="H1737" s="81"/>
      <c r="I1737" s="81"/>
      <c r="J1737" s="81"/>
      <c r="K1737" s="81"/>
      <c r="L1737" s="81"/>
      <c r="M1737" s="81"/>
      <c r="N1737" s="81"/>
      <c r="O1737" s="205"/>
    </row>
    <row r="1738" spans="1:15" s="25" customFormat="1">
      <c r="A1738" s="71"/>
      <c r="B1738" s="28"/>
      <c r="D1738" s="48"/>
      <c r="E1738" s="53"/>
      <c r="F1738" s="91"/>
      <c r="H1738" s="81"/>
      <c r="I1738" s="81"/>
      <c r="J1738" s="81"/>
      <c r="K1738" s="81"/>
      <c r="L1738" s="81"/>
      <c r="M1738" s="81"/>
      <c r="N1738" s="81"/>
      <c r="O1738" s="205"/>
    </row>
    <row r="1739" spans="1:15" s="25" customFormat="1">
      <c r="A1739" s="71"/>
      <c r="B1739" s="28"/>
      <c r="D1739" s="48"/>
      <c r="E1739" s="53"/>
      <c r="F1739" s="91"/>
      <c r="H1739" s="81"/>
      <c r="I1739" s="81"/>
      <c r="J1739" s="81"/>
      <c r="K1739" s="81"/>
      <c r="L1739" s="81"/>
      <c r="M1739" s="81"/>
      <c r="N1739" s="81"/>
      <c r="O1739" s="205"/>
    </row>
    <row r="1740" spans="1:15" s="25" customFormat="1">
      <c r="A1740" s="71"/>
      <c r="B1740" s="28"/>
      <c r="D1740" s="48"/>
      <c r="E1740" s="53"/>
      <c r="F1740" s="91"/>
      <c r="H1740" s="81"/>
      <c r="I1740" s="81"/>
      <c r="J1740" s="81"/>
      <c r="K1740" s="81"/>
      <c r="L1740" s="81"/>
      <c r="M1740" s="81"/>
      <c r="N1740" s="81"/>
      <c r="O1740" s="205"/>
    </row>
    <row r="1741" spans="1:15" s="25" customFormat="1">
      <c r="A1741" s="71"/>
      <c r="B1741" s="28"/>
      <c r="D1741" s="48"/>
      <c r="E1741" s="53"/>
      <c r="F1741" s="91"/>
      <c r="H1741" s="81"/>
      <c r="I1741" s="81"/>
      <c r="J1741" s="81"/>
      <c r="K1741" s="81"/>
      <c r="L1741" s="81"/>
      <c r="M1741" s="81"/>
      <c r="N1741" s="81"/>
      <c r="O1741" s="205"/>
    </row>
    <row r="1742" spans="1:15" s="25" customFormat="1">
      <c r="A1742" s="71"/>
      <c r="B1742" s="28"/>
      <c r="D1742" s="48"/>
      <c r="E1742" s="53"/>
      <c r="F1742" s="91"/>
      <c r="H1742" s="81"/>
      <c r="I1742" s="81"/>
      <c r="J1742" s="81"/>
      <c r="K1742" s="81"/>
      <c r="L1742" s="81"/>
      <c r="M1742" s="81"/>
      <c r="N1742" s="81"/>
      <c r="O1742" s="205"/>
    </row>
    <row r="1743" spans="1:15" s="25" customFormat="1">
      <c r="A1743" s="71"/>
      <c r="B1743" s="28"/>
      <c r="D1743" s="48"/>
      <c r="E1743" s="53"/>
      <c r="F1743" s="91"/>
      <c r="H1743" s="81"/>
      <c r="I1743" s="81"/>
      <c r="J1743" s="81"/>
      <c r="K1743" s="81"/>
      <c r="L1743" s="81"/>
      <c r="M1743" s="81"/>
      <c r="N1743" s="81"/>
      <c r="O1743" s="205"/>
    </row>
    <row r="1744" spans="1:15" s="25" customFormat="1">
      <c r="A1744" s="71"/>
      <c r="B1744" s="28"/>
      <c r="D1744" s="48"/>
      <c r="E1744" s="53"/>
      <c r="F1744" s="91"/>
      <c r="H1744" s="81"/>
      <c r="I1744" s="81"/>
      <c r="J1744" s="81"/>
      <c r="K1744" s="81"/>
      <c r="L1744" s="81"/>
      <c r="M1744" s="81"/>
      <c r="N1744" s="81"/>
      <c r="O1744" s="205"/>
    </row>
    <row r="1745" spans="1:15" s="25" customFormat="1">
      <c r="A1745" s="71"/>
      <c r="B1745" s="28"/>
      <c r="D1745" s="48"/>
      <c r="E1745" s="53"/>
      <c r="F1745" s="91"/>
      <c r="H1745" s="81"/>
      <c r="I1745" s="81"/>
      <c r="J1745" s="81"/>
      <c r="K1745" s="81"/>
      <c r="L1745" s="81"/>
      <c r="M1745" s="81"/>
      <c r="N1745" s="81"/>
      <c r="O1745" s="205"/>
    </row>
    <row r="1746" spans="1:15" s="25" customFormat="1">
      <c r="A1746" s="71"/>
      <c r="B1746" s="28"/>
      <c r="D1746" s="48"/>
      <c r="E1746" s="53"/>
      <c r="F1746" s="91"/>
      <c r="H1746" s="81"/>
      <c r="I1746" s="81"/>
      <c r="J1746" s="81"/>
      <c r="K1746" s="81"/>
      <c r="L1746" s="81"/>
      <c r="M1746" s="81"/>
      <c r="N1746" s="81"/>
      <c r="O1746" s="205"/>
    </row>
    <row r="1747" spans="1:15" s="25" customFormat="1">
      <c r="A1747" s="71"/>
      <c r="B1747" s="28"/>
      <c r="D1747" s="48"/>
      <c r="E1747" s="53"/>
      <c r="F1747" s="91"/>
      <c r="H1747" s="81"/>
      <c r="I1747" s="81"/>
      <c r="J1747" s="81"/>
      <c r="K1747" s="81"/>
      <c r="L1747" s="81"/>
      <c r="M1747" s="81"/>
      <c r="N1747" s="81"/>
      <c r="O1747" s="205"/>
    </row>
    <row r="1748" spans="1:15" s="25" customFormat="1">
      <c r="A1748" s="71"/>
      <c r="B1748" s="28"/>
      <c r="D1748" s="48"/>
      <c r="E1748" s="53"/>
      <c r="F1748" s="91"/>
      <c r="H1748" s="81"/>
      <c r="I1748" s="81"/>
      <c r="J1748" s="81"/>
      <c r="K1748" s="81"/>
      <c r="L1748" s="81"/>
      <c r="M1748" s="81"/>
      <c r="N1748" s="81"/>
      <c r="O1748" s="205"/>
    </row>
    <row r="1749" spans="1:15" s="25" customFormat="1">
      <c r="A1749" s="71"/>
      <c r="B1749" s="28"/>
      <c r="D1749" s="48"/>
      <c r="E1749" s="53"/>
      <c r="F1749" s="91"/>
      <c r="H1749" s="81"/>
      <c r="I1749" s="81"/>
      <c r="J1749" s="81"/>
      <c r="K1749" s="81"/>
      <c r="L1749" s="81"/>
      <c r="M1749" s="81"/>
      <c r="N1749" s="81"/>
      <c r="O1749" s="205"/>
    </row>
    <row r="1750" spans="1:15" s="25" customFormat="1">
      <c r="A1750" s="71"/>
      <c r="B1750" s="28"/>
      <c r="D1750" s="48"/>
      <c r="E1750" s="53"/>
      <c r="F1750" s="91"/>
      <c r="H1750" s="81"/>
      <c r="I1750" s="81"/>
      <c r="J1750" s="81"/>
      <c r="K1750" s="81"/>
      <c r="L1750" s="81"/>
      <c r="M1750" s="81"/>
      <c r="N1750" s="81"/>
      <c r="O1750" s="205"/>
    </row>
    <row r="1751" spans="1:15" s="25" customFormat="1">
      <c r="A1751" s="71"/>
      <c r="B1751" s="28"/>
      <c r="D1751" s="48"/>
      <c r="E1751" s="53"/>
      <c r="F1751" s="91"/>
      <c r="H1751" s="81"/>
      <c r="I1751" s="81"/>
      <c r="J1751" s="81"/>
      <c r="K1751" s="81"/>
      <c r="L1751" s="81"/>
      <c r="M1751" s="81"/>
      <c r="N1751" s="81"/>
      <c r="O1751" s="205"/>
    </row>
    <row r="1752" spans="1:15" s="25" customFormat="1">
      <c r="A1752" s="71"/>
      <c r="B1752" s="28"/>
      <c r="D1752" s="48"/>
      <c r="E1752" s="53"/>
      <c r="F1752" s="91"/>
      <c r="H1752" s="81"/>
      <c r="I1752" s="81"/>
      <c r="J1752" s="81"/>
      <c r="K1752" s="81"/>
      <c r="L1752" s="81"/>
      <c r="M1752" s="81"/>
      <c r="N1752" s="81"/>
      <c r="O1752" s="205"/>
    </row>
    <row r="1753" spans="1:15" s="25" customFormat="1">
      <c r="A1753" s="71"/>
      <c r="B1753" s="28"/>
      <c r="D1753" s="48"/>
      <c r="E1753" s="53"/>
      <c r="F1753" s="91"/>
      <c r="H1753" s="81"/>
      <c r="I1753" s="81"/>
      <c r="J1753" s="81"/>
      <c r="K1753" s="81"/>
      <c r="L1753" s="81"/>
      <c r="M1753" s="81"/>
      <c r="N1753" s="81"/>
      <c r="O1753" s="205"/>
    </row>
    <row r="1754" spans="1:15" s="25" customFormat="1">
      <c r="A1754" s="71"/>
      <c r="B1754" s="28"/>
      <c r="D1754" s="48"/>
      <c r="E1754" s="53"/>
      <c r="F1754" s="91"/>
      <c r="H1754" s="81"/>
      <c r="I1754" s="81"/>
      <c r="J1754" s="81"/>
      <c r="K1754" s="81"/>
      <c r="L1754" s="81"/>
      <c r="M1754" s="81"/>
      <c r="N1754" s="81"/>
      <c r="O1754" s="205"/>
    </row>
    <row r="1755" spans="1:15" s="25" customFormat="1">
      <c r="A1755" s="71"/>
      <c r="B1755" s="28"/>
      <c r="D1755" s="48"/>
      <c r="E1755" s="53"/>
      <c r="F1755" s="91"/>
      <c r="H1755" s="81"/>
      <c r="I1755" s="81"/>
      <c r="J1755" s="81"/>
      <c r="K1755" s="81"/>
      <c r="L1755" s="81"/>
      <c r="M1755" s="81"/>
      <c r="N1755" s="81"/>
      <c r="O1755" s="205"/>
    </row>
    <row r="1756" spans="1:15" s="25" customFormat="1">
      <c r="A1756" s="71"/>
      <c r="B1756" s="28"/>
      <c r="D1756" s="48"/>
      <c r="E1756" s="53"/>
      <c r="F1756" s="91"/>
      <c r="H1756" s="81"/>
      <c r="I1756" s="81"/>
      <c r="J1756" s="81"/>
      <c r="K1756" s="81"/>
      <c r="L1756" s="81"/>
      <c r="M1756" s="81"/>
      <c r="N1756" s="81"/>
      <c r="O1756" s="205"/>
    </row>
    <row r="1757" spans="1:15" s="25" customFormat="1">
      <c r="A1757" s="71"/>
      <c r="B1757" s="28"/>
      <c r="D1757" s="48"/>
      <c r="E1757" s="53"/>
      <c r="F1757" s="91"/>
      <c r="H1757" s="81"/>
      <c r="I1757" s="81"/>
      <c r="J1757" s="81"/>
      <c r="K1757" s="81"/>
      <c r="L1757" s="81"/>
      <c r="M1757" s="81"/>
      <c r="N1757" s="81"/>
      <c r="O1757" s="205"/>
    </row>
    <row r="1758" spans="1:15" s="25" customFormat="1">
      <c r="A1758" s="71"/>
      <c r="B1758" s="28"/>
      <c r="D1758" s="48"/>
      <c r="E1758" s="53"/>
      <c r="F1758" s="91"/>
      <c r="H1758" s="81"/>
      <c r="I1758" s="81"/>
      <c r="J1758" s="81"/>
      <c r="K1758" s="81"/>
      <c r="L1758" s="81"/>
      <c r="M1758" s="81"/>
      <c r="N1758" s="81"/>
      <c r="O1758" s="205"/>
    </row>
    <row r="1759" spans="1:15" s="25" customFormat="1">
      <c r="A1759" s="71"/>
      <c r="B1759" s="28"/>
      <c r="D1759" s="48"/>
      <c r="E1759" s="53"/>
      <c r="F1759" s="91"/>
      <c r="H1759" s="81"/>
      <c r="I1759" s="81"/>
      <c r="J1759" s="81"/>
      <c r="K1759" s="81"/>
      <c r="L1759" s="81"/>
      <c r="M1759" s="81"/>
      <c r="N1759" s="81"/>
      <c r="O1759" s="205"/>
    </row>
    <row r="1760" spans="1:15" s="25" customFormat="1">
      <c r="A1760" s="71"/>
      <c r="B1760" s="28"/>
      <c r="D1760" s="48"/>
      <c r="E1760" s="53"/>
      <c r="F1760" s="91"/>
      <c r="H1760" s="81"/>
      <c r="I1760" s="81"/>
      <c r="J1760" s="81"/>
      <c r="K1760" s="81"/>
      <c r="L1760" s="81"/>
      <c r="M1760" s="81"/>
      <c r="N1760" s="81"/>
      <c r="O1760" s="205"/>
    </row>
    <row r="1761" spans="1:15" s="25" customFormat="1">
      <c r="A1761" s="71"/>
      <c r="B1761" s="28"/>
      <c r="D1761" s="48"/>
      <c r="E1761" s="53"/>
      <c r="F1761" s="91"/>
      <c r="H1761" s="81"/>
      <c r="I1761" s="81"/>
      <c r="J1761" s="81"/>
      <c r="K1761" s="81"/>
      <c r="L1761" s="81"/>
      <c r="M1761" s="81"/>
      <c r="N1761" s="81"/>
      <c r="O1761" s="205"/>
    </row>
    <row r="1762" spans="1:15" s="25" customFormat="1">
      <c r="A1762" s="71"/>
      <c r="B1762" s="28"/>
      <c r="D1762" s="48"/>
      <c r="E1762" s="53"/>
      <c r="F1762" s="91"/>
      <c r="H1762" s="81"/>
      <c r="I1762" s="81"/>
      <c r="J1762" s="81"/>
      <c r="K1762" s="81"/>
      <c r="L1762" s="81"/>
      <c r="M1762" s="81"/>
      <c r="N1762" s="81"/>
      <c r="O1762" s="205"/>
    </row>
    <row r="1763" spans="1:15" s="25" customFormat="1">
      <c r="A1763" s="71"/>
      <c r="B1763" s="28"/>
      <c r="D1763" s="48"/>
      <c r="E1763" s="53"/>
      <c r="F1763" s="91"/>
      <c r="H1763" s="81"/>
      <c r="I1763" s="81"/>
      <c r="J1763" s="81"/>
      <c r="K1763" s="81"/>
      <c r="L1763" s="81"/>
      <c r="M1763" s="81"/>
      <c r="N1763" s="81"/>
      <c r="O1763" s="205"/>
    </row>
    <row r="1764" spans="1:15" s="25" customFormat="1">
      <c r="A1764" s="71"/>
      <c r="B1764" s="28"/>
      <c r="D1764" s="48"/>
      <c r="E1764" s="53"/>
      <c r="F1764" s="91"/>
      <c r="H1764" s="81"/>
      <c r="I1764" s="81"/>
      <c r="J1764" s="81"/>
      <c r="K1764" s="81"/>
      <c r="L1764" s="81"/>
      <c r="M1764" s="81"/>
      <c r="N1764" s="81"/>
      <c r="O1764" s="205"/>
    </row>
    <row r="1765" spans="1:15" s="25" customFormat="1">
      <c r="A1765" s="71"/>
      <c r="B1765" s="28"/>
      <c r="D1765" s="48"/>
      <c r="E1765" s="53"/>
      <c r="F1765" s="91"/>
      <c r="H1765" s="81"/>
      <c r="I1765" s="81"/>
      <c r="J1765" s="81"/>
      <c r="K1765" s="81"/>
      <c r="L1765" s="81"/>
      <c r="M1765" s="81"/>
      <c r="N1765" s="81"/>
      <c r="O1765" s="205"/>
    </row>
    <row r="1766" spans="1:15" s="25" customFormat="1">
      <c r="A1766" s="71"/>
      <c r="B1766" s="28"/>
      <c r="D1766" s="48"/>
      <c r="E1766" s="53"/>
      <c r="F1766" s="91"/>
      <c r="H1766" s="81"/>
      <c r="I1766" s="81"/>
      <c r="J1766" s="81"/>
      <c r="K1766" s="81"/>
      <c r="L1766" s="81"/>
      <c r="M1766" s="81"/>
      <c r="N1766" s="81"/>
      <c r="O1766" s="205"/>
    </row>
    <row r="1767" spans="1:15" s="25" customFormat="1">
      <c r="A1767" s="71"/>
      <c r="B1767" s="28"/>
      <c r="D1767" s="48"/>
      <c r="E1767" s="53"/>
      <c r="F1767" s="91"/>
      <c r="H1767" s="81"/>
      <c r="I1767" s="81"/>
      <c r="J1767" s="81"/>
      <c r="K1767" s="81"/>
      <c r="L1767" s="81"/>
      <c r="M1767" s="81"/>
      <c r="N1767" s="81"/>
      <c r="O1767" s="205"/>
    </row>
    <row r="1768" spans="1:15" s="25" customFormat="1">
      <c r="A1768" s="71"/>
      <c r="B1768" s="28"/>
      <c r="D1768" s="48"/>
      <c r="E1768" s="53"/>
      <c r="F1768" s="91"/>
      <c r="H1768" s="81"/>
      <c r="I1768" s="81"/>
      <c r="J1768" s="81"/>
      <c r="K1768" s="81"/>
      <c r="L1768" s="81"/>
      <c r="M1768" s="81"/>
      <c r="N1768" s="81"/>
      <c r="O1768" s="205"/>
    </row>
    <row r="1769" spans="1:15" s="25" customFormat="1">
      <c r="A1769" s="71"/>
      <c r="B1769" s="28"/>
      <c r="D1769" s="48"/>
      <c r="E1769" s="53"/>
      <c r="F1769" s="91"/>
      <c r="H1769" s="81"/>
      <c r="I1769" s="81"/>
      <c r="J1769" s="81"/>
      <c r="K1769" s="81"/>
      <c r="L1769" s="81"/>
      <c r="M1769" s="81"/>
      <c r="N1769" s="81"/>
      <c r="O1769" s="205"/>
    </row>
    <row r="1770" spans="1:15" s="25" customFormat="1">
      <c r="A1770" s="71"/>
      <c r="B1770" s="28"/>
      <c r="D1770" s="48"/>
      <c r="E1770" s="53"/>
      <c r="F1770" s="91"/>
      <c r="H1770" s="81"/>
      <c r="I1770" s="81"/>
      <c r="J1770" s="81"/>
      <c r="K1770" s="81"/>
      <c r="L1770" s="81"/>
      <c r="M1770" s="81"/>
      <c r="N1770" s="81"/>
      <c r="O1770" s="205"/>
    </row>
    <row r="1771" spans="1:15" s="25" customFormat="1">
      <c r="A1771" s="71"/>
      <c r="B1771" s="28"/>
      <c r="D1771" s="48"/>
      <c r="E1771" s="53"/>
      <c r="F1771" s="91"/>
      <c r="H1771" s="81"/>
      <c r="I1771" s="81"/>
      <c r="J1771" s="81"/>
      <c r="K1771" s="81"/>
      <c r="L1771" s="81"/>
      <c r="M1771" s="81"/>
      <c r="N1771" s="81"/>
      <c r="O1771" s="205"/>
    </row>
    <row r="1772" spans="1:15" s="25" customFormat="1">
      <c r="A1772" s="71"/>
      <c r="B1772" s="28"/>
      <c r="D1772" s="48"/>
      <c r="E1772" s="53"/>
      <c r="F1772" s="91"/>
      <c r="H1772" s="81"/>
      <c r="I1772" s="81"/>
      <c r="J1772" s="81"/>
      <c r="K1772" s="81"/>
      <c r="L1772" s="81"/>
      <c r="M1772" s="81"/>
      <c r="N1772" s="81"/>
      <c r="O1772" s="205"/>
    </row>
    <row r="1773" spans="1:15" s="25" customFormat="1">
      <c r="A1773" s="71"/>
      <c r="B1773" s="28"/>
      <c r="D1773" s="48"/>
      <c r="E1773" s="53"/>
      <c r="F1773" s="91"/>
      <c r="H1773" s="81"/>
      <c r="I1773" s="81"/>
      <c r="J1773" s="81"/>
      <c r="K1773" s="81"/>
      <c r="L1773" s="81"/>
      <c r="M1773" s="81"/>
      <c r="N1773" s="81"/>
      <c r="O1773" s="205"/>
    </row>
    <row r="1774" spans="1:15" s="25" customFormat="1">
      <c r="A1774" s="71"/>
      <c r="B1774" s="28"/>
      <c r="D1774" s="48"/>
      <c r="E1774" s="53"/>
      <c r="F1774" s="91"/>
      <c r="H1774" s="81"/>
      <c r="I1774" s="81"/>
      <c r="J1774" s="81"/>
      <c r="K1774" s="81"/>
      <c r="L1774" s="81"/>
      <c r="M1774" s="81"/>
      <c r="N1774" s="81"/>
      <c r="O1774" s="205"/>
    </row>
    <row r="1775" spans="1:15" s="25" customFormat="1">
      <c r="A1775" s="71"/>
      <c r="B1775" s="28"/>
      <c r="D1775" s="48"/>
      <c r="E1775" s="53"/>
      <c r="F1775" s="91"/>
      <c r="H1775" s="81"/>
      <c r="I1775" s="81"/>
      <c r="J1775" s="81"/>
      <c r="K1775" s="81"/>
      <c r="L1775" s="81"/>
      <c r="M1775" s="81"/>
      <c r="N1775" s="81"/>
      <c r="O1775" s="205"/>
    </row>
    <row r="1776" spans="1:15" s="25" customFormat="1">
      <c r="A1776" s="71"/>
      <c r="B1776" s="28"/>
      <c r="D1776" s="48"/>
      <c r="E1776" s="53"/>
      <c r="F1776" s="91"/>
      <c r="H1776" s="81"/>
      <c r="I1776" s="81"/>
      <c r="J1776" s="81"/>
      <c r="K1776" s="81"/>
      <c r="L1776" s="81"/>
      <c r="M1776" s="81"/>
      <c r="N1776" s="81"/>
      <c r="O1776" s="205"/>
    </row>
    <row r="1777" spans="1:15" s="25" customFormat="1">
      <c r="A1777" s="71"/>
      <c r="B1777" s="28"/>
      <c r="D1777" s="48"/>
      <c r="E1777" s="53"/>
      <c r="F1777" s="91"/>
      <c r="H1777" s="81"/>
      <c r="I1777" s="81"/>
      <c r="J1777" s="81"/>
      <c r="K1777" s="81"/>
      <c r="L1777" s="81"/>
      <c r="M1777" s="81"/>
      <c r="N1777" s="81"/>
      <c r="O1777" s="205"/>
    </row>
    <row r="1778" spans="1:15" s="25" customFormat="1">
      <c r="A1778" s="71"/>
      <c r="B1778" s="28"/>
      <c r="D1778" s="48"/>
      <c r="E1778" s="53"/>
      <c r="F1778" s="91"/>
      <c r="H1778" s="81"/>
      <c r="I1778" s="81"/>
      <c r="J1778" s="81"/>
      <c r="K1778" s="81"/>
      <c r="L1778" s="81"/>
      <c r="M1778" s="81"/>
      <c r="N1778" s="81"/>
      <c r="O1778" s="205"/>
    </row>
    <row r="1779" spans="1:15" s="25" customFormat="1">
      <c r="A1779" s="71"/>
      <c r="B1779" s="28"/>
      <c r="D1779" s="48"/>
      <c r="E1779" s="53"/>
      <c r="F1779" s="91"/>
      <c r="H1779" s="81"/>
      <c r="I1779" s="81"/>
      <c r="J1779" s="81"/>
      <c r="K1779" s="81"/>
      <c r="L1779" s="81"/>
      <c r="M1779" s="81"/>
      <c r="N1779" s="81"/>
      <c r="O1779" s="205"/>
    </row>
    <row r="1780" spans="1:15" s="25" customFormat="1">
      <c r="A1780" s="71"/>
      <c r="B1780" s="28"/>
      <c r="D1780" s="48"/>
      <c r="E1780" s="53"/>
      <c r="F1780" s="91"/>
      <c r="H1780" s="81"/>
      <c r="I1780" s="81"/>
      <c r="J1780" s="81"/>
      <c r="K1780" s="81"/>
      <c r="L1780" s="81"/>
      <c r="M1780" s="81"/>
      <c r="N1780" s="81"/>
      <c r="O1780" s="205"/>
    </row>
    <row r="1781" spans="1:15" s="25" customFormat="1">
      <c r="A1781" s="71"/>
      <c r="B1781" s="28"/>
      <c r="D1781" s="48"/>
      <c r="E1781" s="53"/>
      <c r="F1781" s="91"/>
      <c r="H1781" s="81"/>
      <c r="I1781" s="81"/>
      <c r="J1781" s="81"/>
      <c r="K1781" s="81"/>
      <c r="L1781" s="81"/>
      <c r="M1781" s="81"/>
      <c r="N1781" s="81"/>
      <c r="O1781" s="205"/>
    </row>
    <row r="1782" spans="1:15" s="25" customFormat="1">
      <c r="A1782" s="71"/>
      <c r="B1782" s="28"/>
      <c r="D1782" s="48"/>
      <c r="E1782" s="53"/>
      <c r="F1782" s="91"/>
      <c r="H1782" s="81"/>
      <c r="I1782" s="81"/>
      <c r="J1782" s="81"/>
      <c r="K1782" s="81"/>
      <c r="L1782" s="81"/>
      <c r="M1782" s="81"/>
      <c r="N1782" s="81"/>
      <c r="O1782" s="205"/>
    </row>
    <row r="1783" spans="1:15" s="25" customFormat="1">
      <c r="A1783" s="71"/>
      <c r="B1783" s="28"/>
      <c r="D1783" s="48"/>
      <c r="E1783" s="53"/>
      <c r="F1783" s="91"/>
      <c r="H1783" s="81"/>
      <c r="I1783" s="81"/>
      <c r="J1783" s="81"/>
      <c r="K1783" s="81"/>
      <c r="L1783" s="81"/>
      <c r="M1783" s="81"/>
      <c r="N1783" s="81"/>
      <c r="O1783" s="205"/>
    </row>
    <row r="1784" spans="1:15" s="25" customFormat="1">
      <c r="A1784" s="71"/>
      <c r="B1784" s="28"/>
      <c r="D1784" s="48"/>
      <c r="E1784" s="53"/>
      <c r="F1784" s="91"/>
      <c r="H1784" s="81"/>
      <c r="I1784" s="81"/>
      <c r="J1784" s="81"/>
      <c r="K1784" s="81"/>
      <c r="L1784" s="81"/>
      <c r="M1784" s="81"/>
      <c r="N1784" s="81"/>
      <c r="O1784" s="205"/>
    </row>
    <row r="1785" spans="1:15" s="25" customFormat="1">
      <c r="A1785" s="71"/>
      <c r="B1785" s="28"/>
      <c r="D1785" s="48"/>
      <c r="E1785" s="53"/>
      <c r="F1785" s="91"/>
      <c r="H1785" s="81"/>
      <c r="I1785" s="81"/>
      <c r="J1785" s="81"/>
      <c r="K1785" s="81"/>
      <c r="L1785" s="81"/>
      <c r="M1785" s="81"/>
      <c r="N1785" s="81"/>
      <c r="O1785" s="205"/>
    </row>
    <row r="1786" spans="1:15" s="25" customFormat="1">
      <c r="A1786" s="71"/>
      <c r="B1786" s="28"/>
      <c r="D1786" s="48"/>
      <c r="E1786" s="53"/>
      <c r="F1786" s="91"/>
      <c r="H1786" s="81"/>
      <c r="I1786" s="81"/>
      <c r="J1786" s="81"/>
      <c r="K1786" s="81"/>
      <c r="L1786" s="81"/>
      <c r="M1786" s="81"/>
      <c r="N1786" s="81"/>
      <c r="O1786" s="205"/>
    </row>
    <row r="1787" spans="1:15" s="25" customFormat="1">
      <c r="A1787" s="71"/>
      <c r="B1787" s="28"/>
      <c r="D1787" s="48"/>
      <c r="E1787" s="53"/>
      <c r="F1787" s="91"/>
      <c r="H1787" s="81"/>
      <c r="I1787" s="81"/>
      <c r="J1787" s="81"/>
      <c r="K1787" s="81"/>
      <c r="L1787" s="81"/>
      <c r="M1787" s="81"/>
      <c r="N1787" s="81"/>
      <c r="O1787" s="205"/>
    </row>
    <row r="1788" spans="1:15" s="25" customFormat="1">
      <c r="A1788" s="71"/>
      <c r="B1788" s="28"/>
      <c r="D1788" s="48"/>
      <c r="E1788" s="53"/>
      <c r="F1788" s="91"/>
      <c r="H1788" s="81"/>
      <c r="I1788" s="81"/>
      <c r="J1788" s="81"/>
      <c r="K1788" s="81"/>
      <c r="L1788" s="81"/>
      <c r="M1788" s="81"/>
      <c r="N1788" s="81"/>
      <c r="O1788" s="205"/>
    </row>
    <row r="1789" spans="1:15" s="25" customFormat="1">
      <c r="A1789" s="71"/>
      <c r="B1789" s="28"/>
      <c r="D1789" s="48"/>
      <c r="E1789" s="53"/>
      <c r="F1789" s="91"/>
      <c r="H1789" s="81"/>
      <c r="I1789" s="81"/>
      <c r="J1789" s="81"/>
      <c r="K1789" s="81"/>
      <c r="L1789" s="81"/>
      <c r="M1789" s="81"/>
      <c r="N1789" s="81"/>
      <c r="O1789" s="205"/>
    </row>
    <row r="1790" spans="1:15" s="25" customFormat="1">
      <c r="A1790" s="71"/>
      <c r="B1790" s="28"/>
      <c r="D1790" s="48"/>
      <c r="E1790" s="53"/>
      <c r="F1790" s="91"/>
      <c r="H1790" s="81"/>
      <c r="I1790" s="81"/>
      <c r="J1790" s="81"/>
      <c r="K1790" s="81"/>
      <c r="L1790" s="81"/>
      <c r="M1790" s="81"/>
      <c r="N1790" s="81"/>
      <c r="O1790" s="205"/>
    </row>
    <row r="1791" spans="1:15" s="25" customFormat="1">
      <c r="A1791" s="71"/>
      <c r="B1791" s="28"/>
      <c r="D1791" s="48"/>
      <c r="E1791" s="53"/>
      <c r="F1791" s="91"/>
      <c r="H1791" s="81"/>
      <c r="I1791" s="81"/>
      <c r="J1791" s="81"/>
      <c r="K1791" s="81"/>
      <c r="L1791" s="81"/>
      <c r="M1791" s="81"/>
      <c r="N1791" s="81"/>
      <c r="O1791" s="205"/>
    </row>
    <row r="1792" spans="1:15" s="25" customFormat="1">
      <c r="A1792" s="71"/>
      <c r="B1792" s="28"/>
      <c r="D1792" s="48"/>
      <c r="E1792" s="53"/>
      <c r="F1792" s="91"/>
      <c r="H1792" s="81"/>
      <c r="I1792" s="81"/>
      <c r="J1792" s="81"/>
      <c r="K1792" s="81"/>
      <c r="L1792" s="81"/>
      <c r="M1792" s="81"/>
      <c r="N1792" s="81"/>
      <c r="O1792" s="205"/>
    </row>
    <row r="1793" spans="1:15" s="25" customFormat="1">
      <c r="A1793" s="71"/>
      <c r="B1793" s="28"/>
      <c r="D1793" s="48"/>
      <c r="E1793" s="53"/>
      <c r="F1793" s="91"/>
      <c r="H1793" s="81"/>
      <c r="I1793" s="81"/>
      <c r="J1793" s="81"/>
      <c r="K1793" s="81"/>
      <c r="L1793" s="81"/>
      <c r="M1793" s="81"/>
      <c r="N1793" s="81"/>
      <c r="O1793" s="205"/>
    </row>
    <row r="1794" spans="1:15" s="25" customFormat="1">
      <c r="A1794" s="71"/>
      <c r="B1794" s="28"/>
      <c r="D1794" s="48"/>
      <c r="E1794" s="53"/>
      <c r="F1794" s="91"/>
      <c r="H1794" s="81"/>
      <c r="I1794" s="81"/>
      <c r="J1794" s="81"/>
      <c r="K1794" s="81"/>
      <c r="L1794" s="81"/>
      <c r="M1794" s="81"/>
      <c r="N1794" s="81"/>
      <c r="O1794" s="205"/>
    </row>
    <row r="1795" spans="1:15" s="25" customFormat="1">
      <c r="A1795" s="71"/>
      <c r="B1795" s="28"/>
      <c r="D1795" s="48"/>
      <c r="E1795" s="53"/>
      <c r="F1795" s="91"/>
      <c r="H1795" s="81"/>
      <c r="I1795" s="81"/>
      <c r="J1795" s="81"/>
      <c r="K1795" s="81"/>
      <c r="L1795" s="81"/>
      <c r="M1795" s="81"/>
      <c r="N1795" s="81"/>
      <c r="O1795" s="205"/>
    </row>
    <row r="1796" spans="1:15" s="25" customFormat="1">
      <c r="A1796" s="71"/>
      <c r="B1796" s="28"/>
      <c r="D1796" s="48"/>
      <c r="E1796" s="53"/>
      <c r="F1796" s="91"/>
      <c r="H1796" s="81"/>
      <c r="I1796" s="81"/>
      <c r="J1796" s="81"/>
      <c r="K1796" s="81"/>
      <c r="L1796" s="81"/>
      <c r="M1796" s="81"/>
      <c r="N1796" s="81"/>
      <c r="O1796" s="205"/>
    </row>
    <row r="1797" spans="1:15" s="25" customFormat="1">
      <c r="A1797" s="71"/>
      <c r="B1797" s="28"/>
      <c r="D1797" s="48"/>
      <c r="E1797" s="53"/>
      <c r="F1797" s="91"/>
      <c r="H1797" s="81"/>
      <c r="I1797" s="81"/>
      <c r="J1797" s="81"/>
      <c r="K1797" s="81"/>
      <c r="L1797" s="81"/>
      <c r="M1797" s="81"/>
      <c r="N1797" s="81"/>
      <c r="O1797" s="205"/>
    </row>
    <row r="1798" spans="1:15" s="25" customFormat="1">
      <c r="A1798" s="71"/>
      <c r="B1798" s="28"/>
      <c r="D1798" s="48"/>
      <c r="E1798" s="53"/>
      <c r="F1798" s="91"/>
      <c r="H1798" s="81"/>
      <c r="I1798" s="81"/>
      <c r="J1798" s="81"/>
      <c r="K1798" s="81"/>
      <c r="L1798" s="81"/>
      <c r="M1798" s="81"/>
      <c r="N1798" s="81"/>
      <c r="O1798" s="205"/>
    </row>
    <row r="1799" spans="1:15" s="25" customFormat="1">
      <c r="A1799" s="71"/>
      <c r="B1799" s="28"/>
      <c r="D1799" s="48"/>
      <c r="E1799" s="53"/>
      <c r="F1799" s="91"/>
      <c r="H1799" s="81"/>
      <c r="I1799" s="81"/>
      <c r="J1799" s="81"/>
      <c r="K1799" s="81"/>
      <c r="L1799" s="81"/>
      <c r="M1799" s="81"/>
      <c r="N1799" s="81"/>
      <c r="O1799" s="205"/>
    </row>
    <row r="1800" spans="1:15" s="25" customFormat="1">
      <c r="A1800" s="71"/>
      <c r="B1800" s="28"/>
      <c r="D1800" s="48"/>
      <c r="E1800" s="53"/>
      <c r="F1800" s="91"/>
      <c r="H1800" s="81"/>
      <c r="I1800" s="81"/>
      <c r="J1800" s="81"/>
      <c r="K1800" s="81"/>
      <c r="L1800" s="81"/>
      <c r="M1800" s="81"/>
      <c r="N1800" s="81"/>
      <c r="O1800" s="205"/>
    </row>
    <row r="1801" spans="1:15" s="25" customFormat="1">
      <c r="A1801" s="71"/>
      <c r="B1801" s="28"/>
      <c r="D1801" s="48"/>
      <c r="E1801" s="53"/>
      <c r="F1801" s="91"/>
      <c r="H1801" s="81"/>
      <c r="I1801" s="81"/>
      <c r="J1801" s="81"/>
      <c r="K1801" s="81"/>
      <c r="L1801" s="81"/>
      <c r="M1801" s="81"/>
      <c r="N1801" s="81"/>
      <c r="O1801" s="205"/>
    </row>
    <row r="1802" spans="1:15" s="25" customFormat="1">
      <c r="A1802" s="71"/>
      <c r="B1802" s="28"/>
      <c r="D1802" s="48"/>
      <c r="E1802" s="53"/>
      <c r="F1802" s="91"/>
      <c r="H1802" s="81"/>
      <c r="I1802" s="81"/>
      <c r="J1802" s="81"/>
      <c r="K1802" s="81"/>
      <c r="L1802" s="81"/>
      <c r="M1802" s="81"/>
      <c r="N1802" s="81"/>
      <c r="O1802" s="205"/>
    </row>
    <row r="1803" spans="1:15" s="25" customFormat="1">
      <c r="A1803" s="71"/>
      <c r="B1803" s="28"/>
      <c r="D1803" s="48"/>
      <c r="E1803" s="53"/>
      <c r="F1803" s="91"/>
      <c r="H1803" s="81"/>
      <c r="I1803" s="81"/>
      <c r="J1803" s="81"/>
      <c r="K1803" s="81"/>
      <c r="L1803" s="81"/>
      <c r="M1803" s="81"/>
      <c r="N1803" s="81"/>
      <c r="O1803" s="205"/>
    </row>
    <row r="1804" spans="1:15" s="25" customFormat="1">
      <c r="A1804" s="71"/>
      <c r="B1804" s="28"/>
      <c r="D1804" s="48"/>
      <c r="E1804" s="53"/>
      <c r="F1804" s="91"/>
      <c r="H1804" s="81"/>
      <c r="I1804" s="81"/>
      <c r="J1804" s="81"/>
      <c r="K1804" s="81"/>
      <c r="L1804" s="81"/>
      <c r="M1804" s="81"/>
      <c r="N1804" s="81"/>
      <c r="O1804" s="205"/>
    </row>
    <row r="1805" spans="1:15" s="25" customFormat="1">
      <c r="A1805" s="71"/>
      <c r="B1805" s="28"/>
      <c r="D1805" s="48"/>
      <c r="E1805" s="53"/>
      <c r="F1805" s="91"/>
      <c r="H1805" s="81"/>
      <c r="I1805" s="81"/>
      <c r="J1805" s="81"/>
      <c r="K1805" s="81"/>
      <c r="L1805" s="81"/>
      <c r="M1805" s="81"/>
      <c r="N1805" s="81"/>
      <c r="O1805" s="205"/>
    </row>
    <row r="1806" spans="1:15" s="25" customFormat="1">
      <c r="A1806" s="71"/>
      <c r="B1806" s="28"/>
      <c r="D1806" s="48"/>
      <c r="E1806" s="53"/>
      <c r="F1806" s="91"/>
      <c r="H1806" s="81"/>
      <c r="I1806" s="81"/>
      <c r="J1806" s="81"/>
      <c r="K1806" s="81"/>
      <c r="L1806" s="81"/>
      <c r="M1806" s="81"/>
      <c r="N1806" s="81"/>
      <c r="O1806" s="205"/>
    </row>
    <row r="1807" spans="1:15" s="25" customFormat="1">
      <c r="A1807" s="71"/>
      <c r="B1807" s="28"/>
      <c r="D1807" s="48"/>
      <c r="E1807" s="53"/>
      <c r="F1807" s="91"/>
      <c r="H1807" s="81"/>
      <c r="I1807" s="81"/>
      <c r="J1807" s="81"/>
      <c r="K1807" s="81"/>
      <c r="L1807" s="81"/>
      <c r="M1807" s="81"/>
      <c r="N1807" s="81"/>
      <c r="O1807" s="205"/>
    </row>
    <row r="1808" spans="1:15" s="25" customFormat="1">
      <c r="A1808" s="71"/>
      <c r="B1808" s="28"/>
      <c r="D1808" s="48"/>
      <c r="E1808" s="53"/>
      <c r="F1808" s="91"/>
      <c r="H1808" s="81"/>
      <c r="I1808" s="81"/>
      <c r="J1808" s="81"/>
      <c r="K1808" s="81"/>
      <c r="L1808" s="81"/>
      <c r="M1808" s="81"/>
      <c r="N1808" s="81"/>
      <c r="O1808" s="205"/>
    </row>
    <row r="1809" spans="1:15" s="25" customFormat="1">
      <c r="A1809" s="71"/>
      <c r="B1809" s="28"/>
      <c r="D1809" s="48"/>
      <c r="E1809" s="53"/>
      <c r="F1809" s="91"/>
      <c r="H1809" s="81"/>
      <c r="I1809" s="81"/>
      <c r="J1809" s="81"/>
      <c r="K1809" s="81"/>
      <c r="L1809" s="81"/>
      <c r="M1809" s="81"/>
      <c r="N1809" s="81"/>
      <c r="O1809" s="205"/>
    </row>
    <row r="1810" spans="1:15" s="25" customFormat="1">
      <c r="A1810" s="71"/>
      <c r="B1810" s="28"/>
      <c r="D1810" s="48"/>
      <c r="E1810" s="53"/>
      <c r="F1810" s="91"/>
      <c r="H1810" s="81"/>
      <c r="I1810" s="81"/>
      <c r="J1810" s="81"/>
      <c r="K1810" s="81"/>
      <c r="L1810" s="81"/>
      <c r="M1810" s="81"/>
      <c r="N1810" s="81"/>
      <c r="O1810" s="205"/>
    </row>
    <row r="1811" spans="1:15" s="25" customFormat="1">
      <c r="A1811" s="71"/>
      <c r="B1811" s="28"/>
      <c r="D1811" s="48"/>
      <c r="E1811" s="53"/>
      <c r="F1811" s="91"/>
      <c r="H1811" s="81"/>
      <c r="I1811" s="81"/>
      <c r="J1811" s="81"/>
      <c r="K1811" s="81"/>
      <c r="L1811" s="81"/>
      <c r="M1811" s="81"/>
      <c r="N1811" s="81"/>
      <c r="O1811" s="205"/>
    </row>
    <row r="1812" spans="1:15" s="25" customFormat="1">
      <c r="A1812" s="71"/>
      <c r="B1812" s="28"/>
      <c r="D1812" s="48"/>
      <c r="E1812" s="53"/>
      <c r="F1812" s="91"/>
      <c r="H1812" s="81"/>
      <c r="I1812" s="81"/>
      <c r="J1812" s="81"/>
      <c r="K1812" s="81"/>
      <c r="L1812" s="81"/>
      <c r="M1812" s="81"/>
      <c r="N1812" s="81"/>
      <c r="O1812" s="205"/>
    </row>
    <row r="1813" spans="1:15" s="25" customFormat="1">
      <c r="A1813" s="71"/>
      <c r="B1813" s="28"/>
      <c r="D1813" s="48"/>
      <c r="E1813" s="53"/>
      <c r="F1813" s="91"/>
      <c r="H1813" s="81"/>
      <c r="I1813" s="81"/>
      <c r="J1813" s="81"/>
      <c r="K1813" s="81"/>
      <c r="L1813" s="81"/>
      <c r="M1813" s="81"/>
      <c r="N1813" s="81"/>
      <c r="O1813" s="205"/>
    </row>
    <row r="1814" spans="1:15" s="25" customFormat="1">
      <c r="A1814" s="71"/>
      <c r="B1814" s="28"/>
      <c r="D1814" s="48"/>
      <c r="E1814" s="53"/>
      <c r="F1814" s="91"/>
      <c r="H1814" s="81"/>
      <c r="I1814" s="81"/>
      <c r="J1814" s="81"/>
      <c r="K1814" s="81"/>
      <c r="L1814" s="81"/>
      <c r="M1814" s="81"/>
      <c r="N1814" s="81"/>
      <c r="O1814" s="205"/>
    </row>
    <row r="1815" spans="1:15" s="25" customFormat="1">
      <c r="A1815" s="71"/>
      <c r="B1815" s="28"/>
      <c r="D1815" s="48"/>
      <c r="E1815" s="53"/>
      <c r="F1815" s="91"/>
      <c r="H1815" s="81"/>
      <c r="I1815" s="81"/>
      <c r="J1815" s="81"/>
      <c r="K1815" s="81"/>
      <c r="L1815" s="81"/>
      <c r="M1815" s="81"/>
      <c r="N1815" s="81"/>
      <c r="O1815" s="205"/>
    </row>
    <row r="1816" spans="1:15" s="25" customFormat="1">
      <c r="A1816" s="71"/>
      <c r="B1816" s="28"/>
      <c r="D1816" s="48"/>
      <c r="E1816" s="53"/>
      <c r="F1816" s="91"/>
      <c r="H1816" s="81"/>
      <c r="I1816" s="81"/>
      <c r="J1816" s="81"/>
      <c r="K1816" s="81"/>
      <c r="L1816" s="81"/>
      <c r="M1816" s="81"/>
      <c r="N1816" s="81"/>
      <c r="O1816" s="205"/>
    </row>
    <row r="1817" spans="1:15" s="25" customFormat="1">
      <c r="A1817" s="71"/>
      <c r="B1817" s="28"/>
      <c r="D1817" s="48"/>
      <c r="E1817" s="53"/>
      <c r="F1817" s="91"/>
      <c r="H1817" s="81"/>
      <c r="I1817" s="81"/>
      <c r="J1817" s="81"/>
      <c r="K1817" s="81"/>
      <c r="L1817" s="81"/>
      <c r="M1817" s="81"/>
      <c r="N1817" s="81"/>
      <c r="O1817" s="205"/>
    </row>
    <row r="1818" spans="1:15" s="25" customFormat="1">
      <c r="A1818" s="71"/>
      <c r="B1818" s="28"/>
      <c r="D1818" s="48"/>
      <c r="E1818" s="53"/>
      <c r="F1818" s="91"/>
      <c r="H1818" s="81"/>
      <c r="I1818" s="81"/>
      <c r="J1818" s="81"/>
      <c r="K1818" s="81"/>
      <c r="L1818" s="81"/>
      <c r="M1818" s="81"/>
      <c r="N1818" s="81"/>
      <c r="O1818" s="205"/>
    </row>
    <row r="1819" spans="1:15" s="25" customFormat="1">
      <c r="A1819" s="71"/>
      <c r="B1819" s="28"/>
      <c r="D1819" s="48"/>
      <c r="E1819" s="53"/>
      <c r="F1819" s="91"/>
      <c r="H1819" s="81"/>
      <c r="I1819" s="81"/>
      <c r="J1819" s="81"/>
      <c r="K1819" s="81"/>
      <c r="L1819" s="81"/>
      <c r="M1819" s="81"/>
      <c r="N1819" s="81"/>
      <c r="O1819" s="205"/>
    </row>
    <row r="1820" spans="1:15" s="25" customFormat="1">
      <c r="A1820" s="71"/>
      <c r="B1820" s="28"/>
      <c r="D1820" s="48"/>
      <c r="E1820" s="53"/>
      <c r="F1820" s="91"/>
      <c r="H1820" s="81"/>
      <c r="I1820" s="81"/>
      <c r="J1820" s="81"/>
      <c r="K1820" s="81"/>
      <c r="L1820" s="81"/>
      <c r="M1820" s="81"/>
      <c r="N1820" s="81"/>
      <c r="O1820" s="205"/>
    </row>
    <row r="1821" spans="1:15" s="25" customFormat="1">
      <c r="A1821" s="71"/>
      <c r="B1821" s="28"/>
      <c r="D1821" s="48"/>
      <c r="E1821" s="53"/>
      <c r="F1821" s="91"/>
      <c r="H1821" s="81"/>
      <c r="I1821" s="81"/>
      <c r="J1821" s="81"/>
      <c r="K1821" s="81"/>
      <c r="L1821" s="81"/>
      <c r="M1821" s="81"/>
      <c r="N1821" s="81"/>
      <c r="O1821" s="205"/>
    </row>
    <row r="1822" spans="1:15" s="25" customFormat="1">
      <c r="A1822" s="71"/>
      <c r="B1822" s="28"/>
      <c r="D1822" s="48"/>
      <c r="E1822" s="53"/>
      <c r="F1822" s="91"/>
      <c r="H1822" s="81"/>
      <c r="I1822" s="81"/>
      <c r="J1822" s="81"/>
      <c r="K1822" s="81"/>
      <c r="L1822" s="81"/>
      <c r="M1822" s="81"/>
      <c r="N1822" s="81"/>
      <c r="O1822" s="205"/>
    </row>
    <row r="1823" spans="1:15" s="25" customFormat="1">
      <c r="A1823" s="71"/>
      <c r="B1823" s="28"/>
      <c r="D1823" s="48"/>
      <c r="E1823" s="53"/>
      <c r="F1823" s="91"/>
      <c r="H1823" s="81"/>
      <c r="I1823" s="81"/>
      <c r="J1823" s="81"/>
      <c r="K1823" s="81"/>
      <c r="L1823" s="81"/>
      <c r="M1823" s="81"/>
      <c r="N1823" s="81"/>
      <c r="O1823" s="205"/>
    </row>
    <row r="1824" spans="1:15" s="25" customFormat="1">
      <c r="A1824" s="71"/>
      <c r="B1824" s="28"/>
      <c r="D1824" s="48"/>
      <c r="E1824" s="53"/>
      <c r="F1824" s="91"/>
      <c r="H1824" s="81"/>
      <c r="I1824" s="81"/>
      <c r="J1824" s="81"/>
      <c r="K1824" s="81"/>
      <c r="L1824" s="81"/>
      <c r="M1824" s="81"/>
      <c r="N1824" s="81"/>
      <c r="O1824" s="205"/>
    </row>
    <row r="1825" spans="1:15" s="25" customFormat="1">
      <c r="A1825" s="71"/>
      <c r="B1825" s="28"/>
      <c r="D1825" s="48"/>
      <c r="E1825" s="53"/>
      <c r="F1825" s="91"/>
      <c r="H1825" s="81"/>
      <c r="I1825" s="81"/>
      <c r="J1825" s="81"/>
      <c r="K1825" s="81"/>
      <c r="L1825" s="81"/>
      <c r="M1825" s="81"/>
      <c r="N1825" s="81"/>
      <c r="O1825" s="205"/>
    </row>
    <row r="1826" spans="1:15" s="25" customFormat="1">
      <c r="A1826" s="71"/>
      <c r="B1826" s="28"/>
      <c r="D1826" s="48"/>
      <c r="E1826" s="53"/>
      <c r="F1826" s="91"/>
      <c r="H1826" s="81"/>
      <c r="I1826" s="81"/>
      <c r="J1826" s="81"/>
      <c r="K1826" s="81"/>
      <c r="L1826" s="81"/>
      <c r="M1826" s="81"/>
      <c r="N1826" s="81"/>
      <c r="O1826" s="205"/>
    </row>
    <row r="1827" spans="1:15" s="25" customFormat="1">
      <c r="A1827" s="71"/>
      <c r="B1827" s="28"/>
      <c r="D1827" s="48"/>
      <c r="E1827" s="53"/>
      <c r="F1827" s="91"/>
      <c r="H1827" s="81"/>
      <c r="I1827" s="81"/>
      <c r="J1827" s="81"/>
      <c r="K1827" s="81"/>
      <c r="L1827" s="81"/>
      <c r="M1827" s="81"/>
      <c r="N1827" s="81"/>
      <c r="O1827" s="205"/>
    </row>
    <row r="1828" spans="1:15" s="25" customFormat="1">
      <c r="A1828" s="71"/>
      <c r="B1828" s="28"/>
      <c r="D1828" s="48"/>
      <c r="E1828" s="53"/>
      <c r="F1828" s="91"/>
      <c r="H1828" s="81"/>
      <c r="I1828" s="81"/>
      <c r="J1828" s="81"/>
      <c r="K1828" s="81"/>
      <c r="L1828" s="81"/>
      <c r="M1828" s="81"/>
      <c r="N1828" s="81"/>
      <c r="O1828" s="205"/>
    </row>
    <row r="1829" spans="1:15" s="25" customFormat="1">
      <c r="A1829" s="71"/>
      <c r="B1829" s="28"/>
      <c r="D1829" s="48"/>
      <c r="E1829" s="53"/>
      <c r="F1829" s="91"/>
      <c r="H1829" s="81"/>
      <c r="I1829" s="81"/>
      <c r="J1829" s="81"/>
      <c r="K1829" s="81"/>
      <c r="L1829" s="81"/>
      <c r="M1829" s="81"/>
      <c r="N1829" s="81"/>
      <c r="O1829" s="205"/>
    </row>
    <row r="1830" spans="1:15" s="25" customFormat="1">
      <c r="A1830" s="71"/>
      <c r="B1830" s="28"/>
      <c r="D1830" s="48"/>
      <c r="E1830" s="53"/>
      <c r="F1830" s="91"/>
      <c r="H1830" s="81"/>
      <c r="I1830" s="81"/>
      <c r="J1830" s="81"/>
      <c r="K1830" s="81"/>
      <c r="L1830" s="81"/>
      <c r="M1830" s="81"/>
      <c r="N1830" s="81"/>
      <c r="O1830" s="205"/>
    </row>
    <row r="1831" spans="1:15" s="25" customFormat="1">
      <c r="A1831" s="71"/>
      <c r="B1831" s="28"/>
      <c r="D1831" s="48"/>
      <c r="E1831" s="53"/>
      <c r="F1831" s="91"/>
      <c r="H1831" s="81"/>
      <c r="I1831" s="81"/>
      <c r="J1831" s="81"/>
      <c r="K1831" s="81"/>
      <c r="L1831" s="81"/>
      <c r="M1831" s="81"/>
      <c r="N1831" s="81"/>
      <c r="O1831" s="205"/>
    </row>
    <row r="1832" spans="1:15" s="25" customFormat="1">
      <c r="A1832" s="71"/>
      <c r="B1832" s="28"/>
      <c r="D1832" s="48"/>
      <c r="E1832" s="53"/>
      <c r="F1832" s="91"/>
      <c r="H1832" s="81"/>
      <c r="I1832" s="81"/>
      <c r="J1832" s="81"/>
      <c r="K1832" s="81"/>
      <c r="L1832" s="81"/>
      <c r="M1832" s="81"/>
      <c r="N1832" s="81"/>
      <c r="O1832" s="205"/>
    </row>
    <row r="1833" spans="1:15" s="25" customFormat="1">
      <c r="A1833" s="71"/>
      <c r="B1833" s="28"/>
      <c r="D1833" s="48"/>
      <c r="E1833" s="53"/>
      <c r="F1833" s="91"/>
      <c r="H1833" s="81"/>
      <c r="I1833" s="81"/>
      <c r="J1833" s="81"/>
      <c r="K1833" s="81"/>
      <c r="L1833" s="81"/>
      <c r="M1833" s="81"/>
      <c r="N1833" s="81"/>
      <c r="O1833" s="205"/>
    </row>
    <row r="1834" spans="1:15" s="25" customFormat="1">
      <c r="A1834" s="71"/>
      <c r="B1834" s="28"/>
      <c r="D1834" s="48"/>
      <c r="E1834" s="53"/>
      <c r="F1834" s="91"/>
      <c r="H1834" s="81"/>
      <c r="I1834" s="81"/>
      <c r="J1834" s="81"/>
      <c r="K1834" s="81"/>
      <c r="L1834" s="81"/>
      <c r="M1834" s="81"/>
      <c r="N1834" s="81"/>
      <c r="O1834" s="205"/>
    </row>
    <row r="1835" spans="1:15" s="25" customFormat="1">
      <c r="A1835" s="71"/>
      <c r="B1835" s="28"/>
      <c r="D1835" s="48"/>
      <c r="E1835" s="53"/>
      <c r="F1835" s="91"/>
      <c r="H1835" s="81"/>
      <c r="I1835" s="81"/>
      <c r="J1835" s="81"/>
      <c r="K1835" s="81"/>
      <c r="L1835" s="81"/>
      <c r="M1835" s="81"/>
      <c r="N1835" s="81"/>
      <c r="O1835" s="205"/>
    </row>
    <row r="1836" spans="1:15" s="25" customFormat="1">
      <c r="A1836" s="71"/>
      <c r="B1836" s="28"/>
      <c r="D1836" s="48"/>
      <c r="E1836" s="53"/>
      <c r="F1836" s="91"/>
      <c r="H1836" s="81"/>
      <c r="I1836" s="81"/>
      <c r="J1836" s="81"/>
      <c r="K1836" s="81"/>
      <c r="L1836" s="81"/>
      <c r="M1836" s="81"/>
      <c r="N1836" s="81"/>
      <c r="O1836" s="205"/>
    </row>
    <row r="1837" spans="1:15" s="25" customFormat="1">
      <c r="A1837" s="71"/>
      <c r="B1837" s="28"/>
      <c r="D1837" s="48"/>
      <c r="E1837" s="53"/>
      <c r="F1837" s="91"/>
      <c r="H1837" s="81"/>
      <c r="I1837" s="81"/>
      <c r="J1837" s="81"/>
      <c r="K1837" s="81"/>
      <c r="L1837" s="81"/>
      <c r="M1837" s="81"/>
      <c r="N1837" s="81"/>
      <c r="O1837" s="205"/>
    </row>
    <row r="1838" spans="1:15" s="25" customFormat="1">
      <c r="A1838" s="71"/>
      <c r="B1838" s="28"/>
      <c r="D1838" s="48"/>
      <c r="E1838" s="53"/>
      <c r="F1838" s="91"/>
      <c r="H1838" s="81"/>
      <c r="I1838" s="81"/>
      <c r="J1838" s="81"/>
      <c r="K1838" s="81"/>
      <c r="L1838" s="81"/>
      <c r="M1838" s="81"/>
      <c r="N1838" s="81"/>
      <c r="O1838" s="205"/>
    </row>
    <row r="1839" spans="1:15" s="25" customFormat="1">
      <c r="A1839" s="71"/>
      <c r="B1839" s="28"/>
      <c r="D1839" s="48"/>
      <c r="E1839" s="53"/>
      <c r="F1839" s="91"/>
      <c r="H1839" s="81"/>
      <c r="I1839" s="81"/>
      <c r="J1839" s="81"/>
      <c r="K1839" s="81"/>
      <c r="L1839" s="81"/>
      <c r="M1839" s="81"/>
      <c r="N1839" s="81"/>
      <c r="O1839" s="205"/>
    </row>
    <row r="1840" spans="1:15" s="25" customFormat="1">
      <c r="A1840" s="71"/>
      <c r="B1840" s="28"/>
      <c r="D1840" s="48"/>
      <c r="E1840" s="53"/>
      <c r="F1840" s="91"/>
      <c r="H1840" s="81"/>
      <c r="I1840" s="81"/>
      <c r="J1840" s="81"/>
      <c r="K1840" s="81"/>
      <c r="L1840" s="81"/>
      <c r="M1840" s="81"/>
      <c r="N1840" s="81"/>
      <c r="O1840" s="205"/>
    </row>
    <row r="1841" spans="1:15" s="25" customFormat="1">
      <c r="A1841" s="71"/>
      <c r="B1841" s="28"/>
      <c r="D1841" s="48"/>
      <c r="E1841" s="53"/>
      <c r="F1841" s="91"/>
      <c r="H1841" s="81"/>
      <c r="I1841" s="81"/>
      <c r="J1841" s="81"/>
      <c r="K1841" s="81"/>
      <c r="L1841" s="81"/>
      <c r="M1841" s="81"/>
      <c r="N1841" s="81"/>
      <c r="O1841" s="205"/>
    </row>
    <row r="1842" spans="1:15" s="25" customFormat="1">
      <c r="A1842" s="71"/>
      <c r="B1842" s="28"/>
      <c r="D1842" s="48"/>
      <c r="E1842" s="53"/>
      <c r="F1842" s="91"/>
      <c r="H1842" s="81"/>
      <c r="I1842" s="81"/>
      <c r="J1842" s="81"/>
      <c r="K1842" s="81"/>
      <c r="L1842" s="81"/>
      <c r="M1842" s="81"/>
      <c r="N1842" s="81"/>
      <c r="O1842" s="205"/>
    </row>
    <row r="1843" spans="1:15" s="25" customFormat="1">
      <c r="A1843" s="71"/>
      <c r="B1843" s="28"/>
      <c r="D1843" s="48"/>
      <c r="E1843" s="53"/>
      <c r="F1843" s="91"/>
      <c r="H1843" s="81"/>
      <c r="I1843" s="81"/>
      <c r="J1843" s="81"/>
      <c r="K1843" s="81"/>
      <c r="L1843" s="81"/>
      <c r="M1843" s="81"/>
      <c r="N1843" s="81"/>
      <c r="O1843" s="205"/>
    </row>
    <row r="1844" spans="1:15" s="25" customFormat="1">
      <c r="A1844" s="71"/>
      <c r="B1844" s="28"/>
      <c r="D1844" s="48"/>
      <c r="E1844" s="53"/>
      <c r="F1844" s="91"/>
      <c r="H1844" s="81"/>
      <c r="I1844" s="81"/>
      <c r="J1844" s="81"/>
      <c r="K1844" s="81"/>
      <c r="L1844" s="81"/>
      <c r="M1844" s="81"/>
      <c r="N1844" s="81"/>
      <c r="O1844" s="205"/>
    </row>
    <row r="1845" spans="1:15" s="25" customFormat="1">
      <c r="A1845" s="71"/>
      <c r="B1845" s="28"/>
      <c r="D1845" s="48"/>
      <c r="E1845" s="53"/>
      <c r="F1845" s="91"/>
      <c r="H1845" s="81"/>
      <c r="I1845" s="81"/>
      <c r="J1845" s="81"/>
      <c r="K1845" s="81"/>
      <c r="L1845" s="81"/>
      <c r="M1845" s="81"/>
      <c r="N1845" s="81"/>
      <c r="O1845" s="205"/>
    </row>
    <row r="1846" spans="1:15" s="25" customFormat="1">
      <c r="A1846" s="71"/>
      <c r="B1846" s="28"/>
      <c r="D1846" s="48"/>
      <c r="E1846" s="53"/>
      <c r="F1846" s="91"/>
      <c r="H1846" s="81"/>
      <c r="I1846" s="81"/>
      <c r="J1846" s="81"/>
      <c r="K1846" s="81"/>
      <c r="L1846" s="81"/>
      <c r="M1846" s="81"/>
      <c r="N1846" s="81"/>
      <c r="O1846" s="205"/>
    </row>
    <row r="1847" spans="1:15" s="25" customFormat="1">
      <c r="A1847" s="71"/>
      <c r="B1847" s="28"/>
      <c r="D1847" s="48"/>
      <c r="E1847" s="53"/>
      <c r="F1847" s="91"/>
      <c r="H1847" s="81"/>
      <c r="I1847" s="81"/>
      <c r="J1847" s="81"/>
      <c r="K1847" s="81"/>
      <c r="L1847" s="81"/>
      <c r="M1847" s="81"/>
      <c r="N1847" s="81"/>
      <c r="O1847" s="205"/>
    </row>
    <row r="1848" spans="1:15" s="25" customFormat="1">
      <c r="A1848" s="71"/>
      <c r="B1848" s="28"/>
      <c r="D1848" s="48"/>
      <c r="E1848" s="53"/>
      <c r="F1848" s="91"/>
      <c r="H1848" s="81"/>
      <c r="I1848" s="81"/>
      <c r="J1848" s="81"/>
      <c r="K1848" s="81"/>
      <c r="L1848" s="81"/>
      <c r="M1848" s="81"/>
      <c r="N1848" s="81"/>
      <c r="O1848" s="205"/>
    </row>
    <row r="1849" spans="1:15" s="25" customFormat="1">
      <c r="A1849" s="71"/>
      <c r="B1849" s="28"/>
      <c r="D1849" s="48"/>
      <c r="E1849" s="53"/>
      <c r="F1849" s="91"/>
      <c r="H1849" s="81"/>
      <c r="I1849" s="81"/>
      <c r="J1849" s="81"/>
      <c r="K1849" s="81"/>
      <c r="L1849" s="81"/>
      <c r="M1849" s="81"/>
      <c r="N1849" s="81"/>
      <c r="O1849" s="205"/>
    </row>
    <row r="1850" spans="1:15" s="25" customFormat="1">
      <c r="A1850" s="71"/>
      <c r="B1850" s="28"/>
      <c r="D1850" s="48"/>
      <c r="E1850" s="53"/>
      <c r="F1850" s="91"/>
      <c r="H1850" s="81"/>
      <c r="I1850" s="81"/>
      <c r="J1850" s="81"/>
      <c r="K1850" s="81"/>
      <c r="L1850" s="81"/>
      <c r="M1850" s="81"/>
      <c r="N1850" s="81"/>
      <c r="O1850" s="205"/>
    </row>
    <row r="1851" spans="1:15" s="25" customFormat="1">
      <c r="A1851" s="71"/>
      <c r="B1851" s="28"/>
      <c r="D1851" s="48"/>
      <c r="E1851" s="53"/>
      <c r="F1851" s="91"/>
      <c r="H1851" s="81"/>
      <c r="I1851" s="81"/>
      <c r="J1851" s="81"/>
      <c r="K1851" s="81"/>
      <c r="L1851" s="81"/>
      <c r="M1851" s="81"/>
      <c r="N1851" s="81"/>
      <c r="O1851" s="205"/>
    </row>
    <row r="1852" spans="1:15" s="25" customFormat="1">
      <c r="A1852" s="71"/>
      <c r="B1852" s="28"/>
      <c r="D1852" s="48"/>
      <c r="E1852" s="53"/>
      <c r="F1852" s="91"/>
      <c r="H1852" s="81"/>
      <c r="I1852" s="81"/>
      <c r="J1852" s="81"/>
      <c r="K1852" s="81"/>
      <c r="L1852" s="81"/>
      <c r="M1852" s="81"/>
      <c r="N1852" s="81"/>
      <c r="O1852" s="205"/>
    </row>
    <row r="1853" spans="1:15" s="25" customFormat="1">
      <c r="A1853" s="71"/>
      <c r="B1853" s="28"/>
      <c r="D1853" s="48"/>
      <c r="E1853" s="53"/>
      <c r="F1853" s="91"/>
      <c r="H1853" s="81"/>
      <c r="I1853" s="81"/>
      <c r="J1853" s="81"/>
      <c r="K1853" s="81"/>
      <c r="L1853" s="81"/>
      <c r="M1853" s="81"/>
      <c r="N1853" s="81"/>
      <c r="O1853" s="205"/>
    </row>
    <row r="1854" spans="1:15" s="25" customFormat="1">
      <c r="A1854" s="71"/>
      <c r="B1854" s="28"/>
      <c r="D1854" s="48"/>
      <c r="E1854" s="53"/>
      <c r="F1854" s="91"/>
      <c r="H1854" s="81"/>
      <c r="I1854" s="81"/>
      <c r="J1854" s="81"/>
      <c r="K1854" s="81"/>
      <c r="L1854" s="81"/>
      <c r="M1854" s="81"/>
      <c r="N1854" s="81"/>
      <c r="O1854" s="205"/>
    </row>
    <row r="1855" spans="1:15" s="25" customFormat="1">
      <c r="A1855" s="71"/>
      <c r="B1855" s="28"/>
      <c r="D1855" s="48"/>
      <c r="E1855" s="53"/>
      <c r="F1855" s="91"/>
      <c r="H1855" s="81"/>
      <c r="I1855" s="81"/>
      <c r="J1855" s="81"/>
      <c r="K1855" s="81"/>
      <c r="L1855" s="81"/>
      <c r="M1855" s="81"/>
      <c r="N1855" s="81"/>
      <c r="O1855" s="205"/>
    </row>
    <row r="1856" spans="1:15" s="25" customFormat="1">
      <c r="A1856" s="71"/>
      <c r="B1856" s="28"/>
      <c r="D1856" s="48"/>
      <c r="E1856" s="53"/>
      <c r="F1856" s="91"/>
      <c r="H1856" s="81"/>
      <c r="I1856" s="81"/>
      <c r="J1856" s="81"/>
      <c r="K1856" s="81"/>
      <c r="L1856" s="81"/>
      <c r="M1856" s="81"/>
      <c r="N1856" s="81"/>
      <c r="O1856" s="205"/>
    </row>
    <row r="1857" spans="1:15" s="25" customFormat="1">
      <c r="A1857" s="71"/>
      <c r="B1857" s="28"/>
      <c r="D1857" s="48"/>
      <c r="E1857" s="53"/>
      <c r="F1857" s="91"/>
      <c r="H1857" s="81"/>
      <c r="I1857" s="81"/>
      <c r="J1857" s="81"/>
      <c r="K1857" s="81"/>
      <c r="L1857" s="81"/>
      <c r="M1857" s="81"/>
      <c r="N1857" s="81"/>
      <c r="O1857" s="205"/>
    </row>
    <row r="1858" spans="1:15" s="25" customFormat="1">
      <c r="A1858" s="71"/>
      <c r="B1858" s="28"/>
      <c r="D1858" s="48"/>
      <c r="E1858" s="53"/>
      <c r="F1858" s="91"/>
      <c r="H1858" s="81"/>
      <c r="I1858" s="81"/>
      <c r="J1858" s="81"/>
      <c r="K1858" s="81"/>
      <c r="L1858" s="81"/>
      <c r="M1858" s="81"/>
      <c r="N1858" s="81"/>
      <c r="O1858" s="205"/>
    </row>
    <row r="1859" spans="1:15" s="25" customFormat="1">
      <c r="A1859" s="71"/>
      <c r="B1859" s="28"/>
      <c r="D1859" s="48"/>
      <c r="E1859" s="53"/>
      <c r="F1859" s="91"/>
      <c r="H1859" s="81"/>
      <c r="I1859" s="81"/>
      <c r="J1859" s="81"/>
      <c r="K1859" s="81"/>
      <c r="L1859" s="81"/>
      <c r="M1859" s="81"/>
      <c r="N1859" s="81"/>
      <c r="O1859" s="205"/>
    </row>
    <row r="1860" spans="1:15" s="25" customFormat="1">
      <c r="A1860" s="71"/>
      <c r="B1860" s="28"/>
      <c r="D1860" s="48"/>
      <c r="E1860" s="53"/>
      <c r="F1860" s="91"/>
      <c r="H1860" s="81"/>
      <c r="I1860" s="81"/>
      <c r="J1860" s="81"/>
      <c r="K1860" s="81"/>
      <c r="L1860" s="81"/>
      <c r="M1860" s="81"/>
      <c r="N1860" s="81"/>
      <c r="O1860" s="205"/>
    </row>
    <row r="1861" spans="1:15" s="25" customFormat="1">
      <c r="A1861" s="71"/>
      <c r="B1861" s="28"/>
      <c r="D1861" s="48"/>
      <c r="E1861" s="53"/>
      <c r="F1861" s="91"/>
      <c r="H1861" s="81"/>
      <c r="I1861" s="81"/>
      <c r="J1861" s="81"/>
      <c r="K1861" s="81"/>
      <c r="L1861" s="81"/>
      <c r="M1861" s="81"/>
      <c r="N1861" s="81"/>
      <c r="O1861" s="205"/>
    </row>
    <row r="1862" spans="1:15" s="25" customFormat="1">
      <c r="A1862" s="71"/>
      <c r="B1862" s="28"/>
      <c r="D1862" s="48"/>
      <c r="E1862" s="53"/>
      <c r="F1862" s="91"/>
      <c r="H1862" s="81"/>
      <c r="I1862" s="81"/>
      <c r="J1862" s="81"/>
      <c r="K1862" s="81"/>
      <c r="L1862" s="81"/>
      <c r="M1862" s="81"/>
      <c r="N1862" s="81"/>
      <c r="O1862" s="205"/>
    </row>
    <row r="1863" spans="1:15" s="25" customFormat="1">
      <c r="A1863" s="71"/>
      <c r="B1863" s="28"/>
      <c r="D1863" s="48"/>
      <c r="E1863" s="53"/>
      <c r="F1863" s="91"/>
      <c r="H1863" s="81"/>
      <c r="I1863" s="81"/>
      <c r="J1863" s="81"/>
      <c r="K1863" s="81"/>
      <c r="L1863" s="81"/>
      <c r="M1863" s="81"/>
      <c r="N1863" s="81"/>
      <c r="O1863" s="205"/>
    </row>
    <row r="1864" spans="1:15" s="25" customFormat="1">
      <c r="A1864" s="71"/>
      <c r="B1864" s="28"/>
      <c r="D1864" s="48"/>
      <c r="E1864" s="53"/>
      <c r="F1864" s="91"/>
      <c r="H1864" s="81"/>
      <c r="I1864" s="81"/>
      <c r="J1864" s="81"/>
      <c r="K1864" s="81"/>
      <c r="L1864" s="81"/>
      <c r="M1864" s="81"/>
      <c r="N1864" s="81"/>
      <c r="O1864" s="205"/>
    </row>
    <row r="1865" spans="1:15" s="25" customFormat="1">
      <c r="A1865" s="71"/>
      <c r="B1865" s="28"/>
      <c r="D1865" s="48"/>
      <c r="E1865" s="53"/>
      <c r="F1865" s="91"/>
      <c r="H1865" s="81"/>
      <c r="I1865" s="81"/>
      <c r="J1865" s="81"/>
      <c r="K1865" s="81"/>
      <c r="L1865" s="81"/>
      <c r="M1865" s="81"/>
      <c r="N1865" s="81"/>
      <c r="O1865" s="205"/>
    </row>
    <row r="1866" spans="1:15" s="25" customFormat="1">
      <c r="A1866" s="71"/>
      <c r="B1866" s="28"/>
      <c r="D1866" s="48"/>
      <c r="E1866" s="53"/>
      <c r="F1866" s="91"/>
      <c r="H1866" s="81"/>
      <c r="I1866" s="81"/>
      <c r="J1866" s="81"/>
      <c r="K1866" s="81"/>
      <c r="L1866" s="81"/>
      <c r="M1866" s="81"/>
      <c r="N1866" s="81"/>
      <c r="O1866" s="205"/>
    </row>
    <row r="1867" spans="1:15" s="25" customFormat="1">
      <c r="A1867" s="71"/>
      <c r="B1867" s="28"/>
      <c r="D1867" s="48"/>
      <c r="E1867" s="53"/>
      <c r="F1867" s="91"/>
      <c r="H1867" s="81"/>
      <c r="I1867" s="81"/>
      <c r="J1867" s="81"/>
      <c r="K1867" s="81"/>
      <c r="L1867" s="81"/>
      <c r="M1867" s="81"/>
      <c r="N1867" s="81"/>
      <c r="O1867" s="205"/>
    </row>
    <row r="1868" spans="1:15" s="25" customFormat="1">
      <c r="A1868" s="71"/>
      <c r="B1868" s="28"/>
      <c r="D1868" s="48"/>
      <c r="E1868" s="53"/>
      <c r="F1868" s="91"/>
      <c r="H1868" s="81"/>
      <c r="I1868" s="81"/>
      <c r="J1868" s="81"/>
      <c r="K1868" s="81"/>
      <c r="L1868" s="81"/>
      <c r="M1868" s="81"/>
      <c r="N1868" s="81"/>
      <c r="O1868" s="205"/>
    </row>
    <row r="1869" spans="1:15" s="25" customFormat="1">
      <c r="A1869" s="71"/>
      <c r="B1869" s="28"/>
      <c r="D1869" s="48"/>
      <c r="E1869" s="53"/>
      <c r="F1869" s="91"/>
      <c r="H1869" s="81"/>
      <c r="I1869" s="81"/>
      <c r="J1869" s="81"/>
      <c r="K1869" s="81"/>
      <c r="L1869" s="81"/>
      <c r="M1869" s="81"/>
      <c r="N1869" s="81"/>
      <c r="O1869" s="205"/>
    </row>
    <row r="1870" spans="1:15" s="25" customFormat="1">
      <c r="A1870" s="71"/>
      <c r="B1870" s="28"/>
      <c r="D1870" s="48"/>
      <c r="E1870" s="53"/>
      <c r="F1870" s="91"/>
      <c r="H1870" s="81"/>
      <c r="I1870" s="81"/>
      <c r="J1870" s="81"/>
      <c r="K1870" s="81"/>
      <c r="L1870" s="81"/>
      <c r="M1870" s="81"/>
      <c r="N1870" s="81"/>
      <c r="O1870" s="205"/>
    </row>
    <row r="1871" spans="1:15" s="25" customFormat="1">
      <c r="A1871" s="71"/>
      <c r="B1871" s="28"/>
      <c r="D1871" s="48"/>
      <c r="E1871" s="53"/>
      <c r="F1871" s="91"/>
      <c r="H1871" s="81"/>
      <c r="I1871" s="81"/>
      <c r="J1871" s="81"/>
      <c r="K1871" s="81"/>
      <c r="L1871" s="81"/>
      <c r="M1871" s="81"/>
      <c r="N1871" s="81"/>
      <c r="O1871" s="205"/>
    </row>
    <row r="1872" spans="1:15" s="25" customFormat="1">
      <c r="A1872" s="71"/>
      <c r="B1872" s="28"/>
      <c r="D1872" s="48"/>
      <c r="E1872" s="53"/>
      <c r="F1872" s="91"/>
      <c r="H1872" s="81"/>
      <c r="I1872" s="81"/>
      <c r="J1872" s="81"/>
      <c r="K1872" s="81"/>
      <c r="L1872" s="81"/>
      <c r="M1872" s="81"/>
      <c r="N1872" s="81"/>
      <c r="O1872" s="205"/>
    </row>
    <row r="1873" spans="1:15" s="25" customFormat="1">
      <c r="A1873" s="71"/>
      <c r="B1873" s="28"/>
      <c r="D1873" s="48"/>
      <c r="E1873" s="53"/>
      <c r="F1873" s="91"/>
      <c r="H1873" s="81"/>
      <c r="I1873" s="81"/>
      <c r="J1873" s="81"/>
      <c r="K1873" s="81"/>
      <c r="L1873" s="81"/>
      <c r="M1873" s="81"/>
      <c r="N1873" s="81"/>
      <c r="O1873" s="205"/>
    </row>
    <row r="1874" spans="1:15" s="25" customFormat="1">
      <c r="A1874" s="71"/>
      <c r="B1874" s="28"/>
      <c r="D1874" s="48"/>
      <c r="E1874" s="53"/>
      <c r="F1874" s="91"/>
      <c r="H1874" s="81"/>
      <c r="I1874" s="81"/>
      <c r="J1874" s="81"/>
      <c r="K1874" s="81"/>
      <c r="L1874" s="81"/>
      <c r="M1874" s="81"/>
      <c r="N1874" s="81"/>
      <c r="O1874" s="205"/>
    </row>
    <row r="1875" spans="1:15" s="25" customFormat="1">
      <c r="A1875" s="71"/>
      <c r="B1875" s="28"/>
      <c r="D1875" s="48"/>
      <c r="E1875" s="53"/>
      <c r="F1875" s="91"/>
      <c r="H1875" s="81"/>
      <c r="I1875" s="81"/>
      <c r="J1875" s="81"/>
      <c r="K1875" s="81"/>
      <c r="L1875" s="81"/>
      <c r="M1875" s="81"/>
      <c r="N1875" s="81"/>
      <c r="O1875" s="205"/>
    </row>
    <row r="1876" spans="1:15" s="25" customFormat="1">
      <c r="A1876" s="71"/>
      <c r="B1876" s="28"/>
      <c r="D1876" s="48"/>
      <c r="E1876" s="53"/>
      <c r="F1876" s="91"/>
      <c r="H1876" s="81"/>
      <c r="I1876" s="81"/>
      <c r="J1876" s="81"/>
      <c r="K1876" s="81"/>
      <c r="L1876" s="81"/>
      <c r="M1876" s="81"/>
      <c r="N1876" s="81"/>
      <c r="O1876" s="205"/>
    </row>
    <row r="1877" spans="1:15" s="25" customFormat="1">
      <c r="A1877" s="71"/>
      <c r="B1877" s="28"/>
      <c r="D1877" s="48"/>
      <c r="E1877" s="53"/>
      <c r="F1877" s="91"/>
      <c r="H1877" s="81"/>
      <c r="I1877" s="81"/>
      <c r="J1877" s="81"/>
      <c r="K1877" s="81"/>
      <c r="L1877" s="81"/>
      <c r="M1877" s="81"/>
      <c r="N1877" s="81"/>
      <c r="O1877" s="205"/>
    </row>
    <row r="1878" spans="1:15" s="25" customFormat="1">
      <c r="A1878" s="71"/>
      <c r="B1878" s="28"/>
      <c r="D1878" s="48"/>
      <c r="E1878" s="53"/>
      <c r="F1878" s="91"/>
      <c r="H1878" s="81"/>
      <c r="I1878" s="81"/>
      <c r="J1878" s="81"/>
      <c r="K1878" s="81"/>
      <c r="L1878" s="81"/>
      <c r="M1878" s="81"/>
      <c r="N1878" s="81"/>
      <c r="O1878" s="205"/>
    </row>
    <row r="1879" spans="1:15" s="25" customFormat="1">
      <c r="A1879" s="71"/>
      <c r="B1879" s="28"/>
      <c r="D1879" s="48"/>
      <c r="E1879" s="53"/>
      <c r="F1879" s="91"/>
      <c r="H1879" s="81"/>
      <c r="I1879" s="81"/>
      <c r="J1879" s="81"/>
      <c r="K1879" s="81"/>
      <c r="L1879" s="81"/>
      <c r="M1879" s="81"/>
      <c r="N1879" s="81"/>
      <c r="O1879" s="205"/>
    </row>
    <row r="1880" spans="1:15" s="25" customFormat="1">
      <c r="A1880" s="71"/>
      <c r="B1880" s="28"/>
      <c r="D1880" s="48"/>
      <c r="E1880" s="53"/>
      <c r="F1880" s="91"/>
      <c r="H1880" s="81"/>
      <c r="I1880" s="81"/>
      <c r="J1880" s="81"/>
      <c r="K1880" s="81"/>
      <c r="L1880" s="81"/>
      <c r="M1880" s="81"/>
      <c r="N1880" s="81"/>
      <c r="O1880" s="205"/>
    </row>
    <row r="1881" spans="1:15" s="25" customFormat="1">
      <c r="A1881" s="71"/>
      <c r="B1881" s="28"/>
      <c r="D1881" s="48"/>
      <c r="E1881" s="53"/>
      <c r="F1881" s="91"/>
      <c r="H1881" s="81"/>
      <c r="I1881" s="81"/>
      <c r="J1881" s="81"/>
      <c r="K1881" s="81"/>
      <c r="L1881" s="81"/>
      <c r="M1881" s="81"/>
      <c r="N1881" s="81"/>
      <c r="O1881" s="205"/>
    </row>
    <row r="1882" spans="1:15" s="25" customFormat="1">
      <c r="A1882" s="71"/>
      <c r="B1882" s="28"/>
      <c r="D1882" s="48"/>
      <c r="E1882" s="53"/>
      <c r="F1882" s="91"/>
      <c r="H1882" s="81"/>
      <c r="I1882" s="81"/>
      <c r="J1882" s="81"/>
      <c r="K1882" s="81"/>
      <c r="L1882" s="81"/>
      <c r="M1882" s="81"/>
      <c r="N1882" s="81"/>
      <c r="O1882" s="205"/>
    </row>
    <row r="1883" spans="1:15" s="25" customFormat="1">
      <c r="A1883" s="71"/>
      <c r="B1883" s="28"/>
      <c r="D1883" s="48"/>
      <c r="E1883" s="53"/>
      <c r="F1883" s="91"/>
      <c r="H1883" s="81"/>
      <c r="I1883" s="81"/>
      <c r="J1883" s="81"/>
      <c r="K1883" s="81"/>
      <c r="L1883" s="81"/>
      <c r="M1883" s="81"/>
      <c r="N1883" s="81"/>
      <c r="O1883" s="205"/>
    </row>
    <row r="1884" spans="1:15" s="25" customFormat="1">
      <c r="A1884" s="71"/>
      <c r="B1884" s="28"/>
      <c r="D1884" s="48"/>
      <c r="E1884" s="53"/>
      <c r="F1884" s="91"/>
      <c r="H1884" s="81"/>
      <c r="I1884" s="81"/>
      <c r="J1884" s="81"/>
      <c r="K1884" s="81"/>
      <c r="L1884" s="81"/>
      <c r="M1884" s="81"/>
      <c r="N1884" s="81"/>
      <c r="O1884" s="205"/>
    </row>
    <row r="1885" spans="1:15" s="25" customFormat="1">
      <c r="A1885" s="71"/>
      <c r="B1885" s="28"/>
      <c r="D1885" s="48"/>
      <c r="E1885" s="53"/>
      <c r="F1885" s="91"/>
      <c r="H1885" s="81"/>
      <c r="I1885" s="81"/>
      <c r="J1885" s="81"/>
      <c r="K1885" s="81"/>
      <c r="L1885" s="81"/>
      <c r="M1885" s="81"/>
      <c r="N1885" s="81"/>
      <c r="O1885" s="205"/>
    </row>
    <row r="1886" spans="1:15" s="25" customFormat="1">
      <c r="A1886" s="71"/>
      <c r="B1886" s="28"/>
      <c r="D1886" s="48"/>
      <c r="E1886" s="53"/>
      <c r="F1886" s="91"/>
      <c r="H1886" s="81"/>
      <c r="I1886" s="81"/>
      <c r="J1886" s="81"/>
      <c r="K1886" s="81"/>
      <c r="L1886" s="81"/>
      <c r="M1886" s="81"/>
      <c r="N1886" s="81"/>
      <c r="O1886" s="205"/>
    </row>
    <row r="1887" spans="1:15" s="25" customFormat="1">
      <c r="A1887" s="71"/>
      <c r="B1887" s="28"/>
      <c r="D1887" s="48"/>
      <c r="E1887" s="53"/>
      <c r="F1887" s="91"/>
      <c r="H1887" s="81"/>
      <c r="I1887" s="81"/>
      <c r="J1887" s="81"/>
      <c r="K1887" s="81"/>
      <c r="L1887" s="81"/>
      <c r="M1887" s="81"/>
      <c r="N1887" s="81"/>
      <c r="O1887" s="205"/>
    </row>
    <row r="1888" spans="1:15" s="25" customFormat="1">
      <c r="A1888" s="71"/>
      <c r="B1888" s="28"/>
      <c r="D1888" s="48"/>
      <c r="E1888" s="53"/>
      <c r="F1888" s="91"/>
      <c r="H1888" s="81"/>
      <c r="I1888" s="81"/>
      <c r="J1888" s="81"/>
      <c r="K1888" s="81"/>
      <c r="L1888" s="81"/>
      <c r="M1888" s="81"/>
      <c r="N1888" s="81"/>
      <c r="O1888" s="205"/>
    </row>
    <row r="1889" spans="1:15" s="25" customFormat="1">
      <c r="A1889" s="71"/>
      <c r="B1889" s="28"/>
      <c r="D1889" s="48"/>
      <c r="E1889" s="53"/>
      <c r="F1889" s="91"/>
      <c r="H1889" s="81"/>
      <c r="I1889" s="81"/>
      <c r="J1889" s="81"/>
      <c r="K1889" s="81"/>
      <c r="L1889" s="81"/>
      <c r="M1889" s="81"/>
      <c r="N1889" s="81"/>
      <c r="O1889" s="205"/>
    </row>
    <row r="1890" spans="1:15" s="25" customFormat="1">
      <c r="A1890" s="71"/>
      <c r="B1890" s="28"/>
      <c r="D1890" s="48"/>
      <c r="E1890" s="53"/>
      <c r="F1890" s="91"/>
      <c r="H1890" s="81"/>
      <c r="I1890" s="81"/>
      <c r="J1890" s="81"/>
      <c r="K1890" s="81"/>
      <c r="L1890" s="81"/>
      <c r="M1890" s="81"/>
      <c r="N1890" s="81"/>
      <c r="O1890" s="205"/>
    </row>
    <row r="1891" spans="1:15" s="25" customFormat="1">
      <c r="A1891" s="71"/>
      <c r="B1891" s="28"/>
      <c r="D1891" s="48"/>
      <c r="E1891" s="53"/>
      <c r="F1891" s="91"/>
      <c r="H1891" s="81"/>
      <c r="I1891" s="81"/>
      <c r="J1891" s="81"/>
      <c r="K1891" s="81"/>
      <c r="L1891" s="81"/>
      <c r="M1891" s="81"/>
      <c r="N1891" s="81"/>
      <c r="O1891" s="205"/>
    </row>
    <row r="1892" spans="1:15" s="25" customFormat="1">
      <c r="A1892" s="71"/>
      <c r="B1892" s="28"/>
      <c r="D1892" s="48"/>
      <c r="E1892" s="53"/>
      <c r="F1892" s="91"/>
      <c r="H1892" s="81"/>
      <c r="I1892" s="81"/>
      <c r="J1892" s="81"/>
      <c r="K1892" s="81"/>
      <c r="L1892" s="81"/>
      <c r="M1892" s="81"/>
      <c r="N1892" s="81"/>
      <c r="O1892" s="205"/>
    </row>
    <row r="1893" spans="1:15" s="25" customFormat="1">
      <c r="A1893" s="71"/>
      <c r="B1893" s="28"/>
      <c r="D1893" s="48"/>
      <c r="E1893" s="53"/>
      <c r="F1893" s="91"/>
      <c r="H1893" s="81"/>
      <c r="I1893" s="81"/>
      <c r="J1893" s="81"/>
      <c r="K1893" s="81"/>
      <c r="L1893" s="81"/>
      <c r="M1893" s="81"/>
      <c r="N1893" s="81"/>
      <c r="O1893" s="205"/>
    </row>
    <row r="1894" spans="1:15" s="25" customFormat="1">
      <c r="A1894" s="71"/>
      <c r="B1894" s="28"/>
      <c r="D1894" s="48"/>
      <c r="E1894" s="53"/>
      <c r="F1894" s="91"/>
      <c r="H1894" s="81"/>
      <c r="I1894" s="81"/>
      <c r="J1894" s="81"/>
      <c r="K1894" s="81"/>
      <c r="L1894" s="81"/>
      <c r="M1894" s="81"/>
      <c r="N1894" s="81"/>
      <c r="O1894" s="205"/>
    </row>
    <row r="1895" spans="1:15" s="25" customFormat="1">
      <c r="A1895" s="71"/>
      <c r="B1895" s="28"/>
      <c r="D1895" s="48"/>
      <c r="E1895" s="53"/>
      <c r="F1895" s="91"/>
      <c r="H1895" s="81"/>
      <c r="I1895" s="81"/>
      <c r="J1895" s="81"/>
      <c r="K1895" s="81"/>
      <c r="L1895" s="81"/>
      <c r="M1895" s="81"/>
      <c r="N1895" s="81"/>
      <c r="O1895" s="205"/>
    </row>
    <row r="1896" spans="1:15" s="25" customFormat="1">
      <c r="A1896" s="71"/>
      <c r="B1896" s="28"/>
      <c r="D1896" s="48"/>
      <c r="E1896" s="53"/>
      <c r="F1896" s="91"/>
      <c r="H1896" s="81"/>
      <c r="I1896" s="81"/>
      <c r="J1896" s="81"/>
      <c r="K1896" s="81"/>
      <c r="L1896" s="81"/>
      <c r="M1896" s="81"/>
      <c r="N1896" s="81"/>
      <c r="O1896" s="205"/>
    </row>
    <row r="1897" spans="1:15" s="25" customFormat="1">
      <c r="A1897" s="71"/>
      <c r="B1897" s="28"/>
      <c r="D1897" s="48"/>
      <c r="E1897" s="53"/>
      <c r="F1897" s="91"/>
      <c r="H1897" s="81"/>
      <c r="I1897" s="81"/>
      <c r="J1897" s="81"/>
      <c r="K1897" s="81"/>
      <c r="L1897" s="81"/>
      <c r="M1897" s="81"/>
      <c r="N1897" s="81"/>
      <c r="O1897" s="205"/>
    </row>
    <row r="1898" spans="1:15" s="25" customFormat="1">
      <c r="A1898" s="71"/>
      <c r="B1898" s="28"/>
      <c r="D1898" s="48"/>
      <c r="E1898" s="53"/>
      <c r="F1898" s="91"/>
      <c r="H1898" s="81"/>
      <c r="I1898" s="81"/>
      <c r="J1898" s="81"/>
      <c r="K1898" s="81"/>
      <c r="L1898" s="81"/>
      <c r="M1898" s="81"/>
      <c r="N1898" s="81"/>
      <c r="O1898" s="205"/>
    </row>
    <row r="1899" spans="1:15" s="25" customFormat="1">
      <c r="A1899" s="71"/>
      <c r="B1899" s="28"/>
      <c r="D1899" s="48"/>
      <c r="E1899" s="53"/>
      <c r="F1899" s="91"/>
      <c r="H1899" s="81"/>
      <c r="I1899" s="81"/>
      <c r="J1899" s="81"/>
      <c r="K1899" s="81"/>
      <c r="L1899" s="81"/>
      <c r="M1899" s="81"/>
      <c r="N1899" s="81"/>
      <c r="O1899" s="205"/>
    </row>
    <row r="1900" spans="1:15" s="25" customFormat="1">
      <c r="A1900" s="71"/>
      <c r="B1900" s="28"/>
      <c r="D1900" s="48"/>
      <c r="E1900" s="53"/>
      <c r="F1900" s="91"/>
      <c r="H1900" s="81"/>
      <c r="I1900" s="81"/>
      <c r="J1900" s="81"/>
      <c r="K1900" s="81"/>
      <c r="L1900" s="81"/>
      <c r="M1900" s="81"/>
      <c r="N1900" s="81"/>
      <c r="O1900" s="205"/>
    </row>
    <row r="1901" spans="1:15" s="25" customFormat="1">
      <c r="A1901" s="71"/>
      <c r="B1901" s="28"/>
      <c r="D1901" s="48"/>
      <c r="E1901" s="53"/>
      <c r="F1901" s="91"/>
      <c r="H1901" s="81"/>
      <c r="I1901" s="81"/>
      <c r="J1901" s="81"/>
      <c r="K1901" s="81"/>
      <c r="L1901" s="81"/>
      <c r="M1901" s="81"/>
      <c r="N1901" s="81"/>
      <c r="O1901" s="205"/>
    </row>
    <row r="1902" spans="1:15" s="25" customFormat="1">
      <c r="A1902" s="71"/>
      <c r="B1902" s="28"/>
      <c r="D1902" s="48"/>
      <c r="E1902" s="53"/>
      <c r="F1902" s="91"/>
      <c r="H1902" s="81"/>
      <c r="I1902" s="81"/>
      <c r="J1902" s="81"/>
      <c r="K1902" s="81"/>
      <c r="L1902" s="81"/>
      <c r="M1902" s="81"/>
      <c r="N1902" s="81"/>
      <c r="O1902" s="205"/>
    </row>
    <row r="1903" spans="1:15" s="25" customFormat="1">
      <c r="A1903" s="71"/>
      <c r="B1903" s="28"/>
      <c r="D1903" s="48"/>
      <c r="E1903" s="53"/>
      <c r="F1903" s="91"/>
      <c r="H1903" s="81"/>
      <c r="I1903" s="81"/>
      <c r="J1903" s="81"/>
      <c r="K1903" s="81"/>
      <c r="L1903" s="81"/>
      <c r="M1903" s="81"/>
      <c r="N1903" s="81"/>
      <c r="O1903" s="205"/>
    </row>
    <row r="1904" spans="1:15" s="25" customFormat="1">
      <c r="A1904" s="71"/>
      <c r="B1904" s="28"/>
      <c r="D1904" s="48"/>
      <c r="E1904" s="53"/>
      <c r="F1904" s="91"/>
      <c r="H1904" s="81"/>
      <c r="I1904" s="81"/>
      <c r="J1904" s="81"/>
      <c r="K1904" s="81"/>
      <c r="L1904" s="81"/>
      <c r="M1904" s="81"/>
      <c r="N1904" s="81"/>
      <c r="O1904" s="205"/>
    </row>
    <row r="1905" spans="1:15" s="25" customFormat="1">
      <c r="A1905" s="71"/>
      <c r="B1905" s="28"/>
      <c r="D1905" s="48"/>
      <c r="E1905" s="53"/>
      <c r="F1905" s="91"/>
      <c r="H1905" s="81"/>
      <c r="I1905" s="81"/>
      <c r="J1905" s="81"/>
      <c r="K1905" s="81"/>
      <c r="L1905" s="81"/>
      <c r="M1905" s="81"/>
      <c r="N1905" s="81"/>
      <c r="O1905" s="205"/>
    </row>
    <row r="1906" spans="1:15" s="25" customFormat="1">
      <c r="A1906" s="71"/>
      <c r="B1906" s="28"/>
      <c r="D1906" s="48"/>
      <c r="E1906" s="53"/>
      <c r="F1906" s="91"/>
      <c r="H1906" s="81"/>
      <c r="I1906" s="81"/>
      <c r="J1906" s="81"/>
      <c r="K1906" s="81"/>
      <c r="L1906" s="81"/>
      <c r="M1906" s="81"/>
      <c r="N1906" s="81"/>
      <c r="O1906" s="205"/>
    </row>
    <row r="1907" spans="1:15" s="25" customFormat="1">
      <c r="A1907" s="71"/>
      <c r="B1907" s="28"/>
      <c r="D1907" s="48"/>
      <c r="E1907" s="53"/>
      <c r="F1907" s="91"/>
      <c r="H1907" s="81"/>
      <c r="I1907" s="81"/>
      <c r="J1907" s="81"/>
      <c r="K1907" s="81"/>
      <c r="L1907" s="81"/>
      <c r="M1907" s="81"/>
      <c r="N1907" s="81"/>
      <c r="O1907" s="205"/>
    </row>
    <row r="1908" spans="1:15" s="25" customFormat="1">
      <c r="A1908" s="71"/>
      <c r="B1908" s="28"/>
      <c r="D1908" s="48"/>
      <c r="E1908" s="53"/>
      <c r="F1908" s="91"/>
      <c r="H1908" s="81"/>
      <c r="I1908" s="81"/>
      <c r="J1908" s="81"/>
      <c r="K1908" s="81"/>
      <c r="L1908" s="81"/>
      <c r="M1908" s="81"/>
      <c r="N1908" s="81"/>
      <c r="O1908" s="205"/>
    </row>
    <row r="1909" spans="1:15" s="25" customFormat="1">
      <c r="A1909" s="71"/>
      <c r="B1909" s="28"/>
      <c r="D1909" s="48"/>
      <c r="E1909" s="53"/>
      <c r="F1909" s="91"/>
      <c r="H1909" s="81"/>
      <c r="I1909" s="81"/>
      <c r="J1909" s="81"/>
      <c r="K1909" s="81"/>
      <c r="L1909" s="81"/>
      <c r="M1909" s="81"/>
      <c r="N1909" s="81"/>
      <c r="O1909" s="205"/>
    </row>
    <row r="1910" spans="1:15" s="25" customFormat="1">
      <c r="A1910" s="71"/>
      <c r="B1910" s="28"/>
      <c r="D1910" s="48"/>
      <c r="E1910" s="53"/>
      <c r="F1910" s="91"/>
      <c r="H1910" s="81"/>
      <c r="I1910" s="81"/>
      <c r="J1910" s="81"/>
      <c r="K1910" s="81"/>
      <c r="L1910" s="81"/>
      <c r="M1910" s="81"/>
      <c r="N1910" s="81"/>
      <c r="O1910" s="205"/>
    </row>
    <row r="1911" spans="1:15" s="25" customFormat="1">
      <c r="A1911" s="71"/>
      <c r="B1911" s="28"/>
      <c r="D1911" s="48"/>
      <c r="E1911" s="53"/>
      <c r="F1911" s="91"/>
      <c r="H1911" s="81"/>
      <c r="I1911" s="81"/>
      <c r="J1911" s="81"/>
      <c r="K1911" s="81"/>
      <c r="L1911" s="81"/>
      <c r="M1911" s="81"/>
      <c r="N1911" s="81"/>
      <c r="O1911" s="205"/>
    </row>
    <row r="1912" spans="1:15" s="25" customFormat="1">
      <c r="A1912" s="71"/>
      <c r="B1912" s="28"/>
      <c r="D1912" s="48"/>
      <c r="E1912" s="53"/>
      <c r="F1912" s="91"/>
      <c r="H1912" s="81"/>
      <c r="I1912" s="81"/>
      <c r="J1912" s="81"/>
      <c r="K1912" s="81"/>
      <c r="L1912" s="81"/>
      <c r="M1912" s="81"/>
      <c r="N1912" s="81"/>
      <c r="O1912" s="205"/>
    </row>
    <row r="1913" spans="1:15" s="25" customFormat="1">
      <c r="A1913" s="71"/>
      <c r="B1913" s="28"/>
      <c r="D1913" s="48"/>
      <c r="E1913" s="53"/>
      <c r="F1913" s="91"/>
      <c r="H1913" s="81"/>
      <c r="I1913" s="81"/>
      <c r="J1913" s="81"/>
      <c r="K1913" s="81"/>
      <c r="L1913" s="81"/>
      <c r="M1913" s="81"/>
      <c r="N1913" s="81"/>
      <c r="O1913" s="205"/>
    </row>
    <row r="1914" spans="1:15" s="25" customFormat="1">
      <c r="A1914" s="71"/>
      <c r="B1914" s="28"/>
      <c r="D1914" s="48"/>
      <c r="E1914" s="53"/>
      <c r="F1914" s="91"/>
      <c r="H1914" s="81"/>
      <c r="I1914" s="81"/>
      <c r="J1914" s="81"/>
      <c r="K1914" s="81"/>
      <c r="L1914" s="81"/>
      <c r="M1914" s="81"/>
      <c r="N1914" s="81"/>
      <c r="O1914" s="205"/>
    </row>
    <row r="1915" spans="1:15" s="25" customFormat="1">
      <c r="A1915" s="71"/>
      <c r="B1915" s="28"/>
      <c r="D1915" s="48"/>
      <c r="E1915" s="53"/>
      <c r="F1915" s="91"/>
      <c r="H1915" s="81"/>
      <c r="I1915" s="81"/>
      <c r="J1915" s="81"/>
      <c r="K1915" s="81"/>
      <c r="L1915" s="81"/>
      <c r="M1915" s="81"/>
      <c r="N1915" s="81"/>
      <c r="O1915" s="205"/>
    </row>
    <row r="1916" spans="1:15" s="25" customFormat="1">
      <c r="A1916" s="71"/>
      <c r="B1916" s="28"/>
      <c r="D1916" s="48"/>
      <c r="E1916" s="53"/>
      <c r="F1916" s="91"/>
      <c r="H1916" s="81"/>
      <c r="I1916" s="81"/>
      <c r="J1916" s="81"/>
      <c r="K1916" s="81"/>
      <c r="L1916" s="81"/>
      <c r="M1916" s="81"/>
      <c r="N1916" s="81"/>
      <c r="O1916" s="205"/>
    </row>
    <row r="1917" spans="1:15" s="25" customFormat="1">
      <c r="A1917" s="71"/>
      <c r="B1917" s="28"/>
      <c r="D1917" s="48"/>
      <c r="E1917" s="53"/>
      <c r="F1917" s="91"/>
      <c r="H1917" s="81"/>
      <c r="I1917" s="81"/>
      <c r="J1917" s="81"/>
      <c r="K1917" s="81"/>
      <c r="L1917" s="81"/>
      <c r="M1917" s="81"/>
      <c r="N1917" s="81"/>
      <c r="O1917" s="205"/>
    </row>
    <row r="1918" spans="1:15" s="25" customFormat="1">
      <c r="A1918" s="71"/>
      <c r="B1918" s="28"/>
      <c r="D1918" s="48"/>
      <c r="E1918" s="53"/>
      <c r="F1918" s="91"/>
      <c r="H1918" s="81"/>
      <c r="I1918" s="81"/>
      <c r="J1918" s="81"/>
      <c r="K1918" s="81"/>
      <c r="L1918" s="81"/>
      <c r="M1918" s="81"/>
      <c r="N1918" s="81"/>
      <c r="O1918" s="205"/>
    </row>
    <row r="1919" spans="1:15" s="25" customFormat="1">
      <c r="A1919" s="71"/>
      <c r="B1919" s="28"/>
      <c r="D1919" s="48"/>
      <c r="E1919" s="53"/>
      <c r="F1919" s="91"/>
      <c r="H1919" s="81"/>
      <c r="I1919" s="81"/>
      <c r="J1919" s="81"/>
      <c r="K1919" s="81"/>
      <c r="L1919" s="81"/>
      <c r="M1919" s="81"/>
      <c r="N1919" s="81"/>
      <c r="O1919" s="205"/>
    </row>
    <row r="1920" spans="1:15" s="25" customFormat="1">
      <c r="A1920" s="71"/>
      <c r="B1920" s="28"/>
      <c r="D1920" s="48"/>
      <c r="E1920" s="53"/>
      <c r="F1920" s="91"/>
      <c r="H1920" s="81"/>
      <c r="I1920" s="81"/>
      <c r="J1920" s="81"/>
      <c r="K1920" s="81"/>
      <c r="L1920" s="81"/>
      <c r="M1920" s="81"/>
      <c r="N1920" s="81"/>
      <c r="O1920" s="205"/>
    </row>
    <row r="1921" spans="1:15" s="25" customFormat="1">
      <c r="A1921" s="71"/>
      <c r="B1921" s="28"/>
      <c r="D1921" s="48"/>
      <c r="E1921" s="53"/>
      <c r="F1921" s="91"/>
      <c r="H1921" s="81"/>
      <c r="I1921" s="81"/>
      <c r="J1921" s="81"/>
      <c r="K1921" s="81"/>
      <c r="L1921" s="81"/>
      <c r="M1921" s="81"/>
      <c r="N1921" s="81"/>
      <c r="O1921" s="205"/>
    </row>
    <row r="1922" spans="1:15" s="25" customFormat="1">
      <c r="A1922" s="71"/>
      <c r="B1922" s="28"/>
      <c r="D1922" s="48"/>
      <c r="E1922" s="53"/>
      <c r="F1922" s="91"/>
      <c r="H1922" s="81"/>
      <c r="I1922" s="81"/>
      <c r="J1922" s="81"/>
      <c r="K1922" s="81"/>
      <c r="L1922" s="81"/>
      <c r="M1922" s="81"/>
      <c r="N1922" s="81"/>
      <c r="O1922" s="205"/>
    </row>
    <row r="1923" spans="1:15" s="25" customFormat="1">
      <c r="A1923" s="71"/>
      <c r="B1923" s="28"/>
      <c r="D1923" s="48"/>
      <c r="E1923" s="53"/>
      <c r="F1923" s="91"/>
      <c r="H1923" s="81"/>
      <c r="I1923" s="81"/>
      <c r="J1923" s="81"/>
      <c r="K1923" s="81"/>
      <c r="L1923" s="81"/>
      <c r="M1923" s="81"/>
      <c r="N1923" s="81"/>
      <c r="O1923" s="205"/>
    </row>
    <row r="1924" spans="1:15" s="25" customFormat="1">
      <c r="A1924" s="71"/>
      <c r="B1924" s="28"/>
      <c r="D1924" s="48"/>
      <c r="E1924" s="53"/>
      <c r="F1924" s="91"/>
      <c r="H1924" s="81"/>
      <c r="I1924" s="81"/>
      <c r="J1924" s="81"/>
      <c r="K1924" s="81"/>
      <c r="L1924" s="81"/>
      <c r="M1924" s="81"/>
      <c r="N1924" s="81"/>
      <c r="O1924" s="205"/>
    </row>
    <row r="1925" spans="1:15" s="25" customFormat="1">
      <c r="A1925" s="71"/>
      <c r="B1925" s="28"/>
      <c r="D1925" s="48"/>
      <c r="E1925" s="53"/>
      <c r="F1925" s="91"/>
      <c r="H1925" s="81"/>
      <c r="I1925" s="81"/>
      <c r="J1925" s="81"/>
      <c r="K1925" s="81"/>
      <c r="L1925" s="81"/>
      <c r="M1925" s="81"/>
      <c r="N1925" s="81"/>
      <c r="O1925" s="205"/>
    </row>
    <row r="1926" spans="1:15" s="25" customFormat="1">
      <c r="A1926" s="71"/>
      <c r="B1926" s="28"/>
      <c r="D1926" s="48"/>
      <c r="E1926" s="53"/>
      <c r="F1926" s="91"/>
      <c r="H1926" s="81"/>
      <c r="I1926" s="81"/>
      <c r="J1926" s="81"/>
      <c r="K1926" s="81"/>
      <c r="L1926" s="81"/>
      <c r="M1926" s="81"/>
      <c r="N1926" s="81"/>
      <c r="O1926" s="205"/>
    </row>
    <row r="1927" spans="1:15" s="25" customFormat="1">
      <c r="A1927" s="71"/>
      <c r="B1927" s="28"/>
      <c r="D1927" s="48"/>
      <c r="E1927" s="53"/>
      <c r="F1927" s="91"/>
      <c r="H1927" s="81"/>
      <c r="I1927" s="81"/>
      <c r="J1927" s="81"/>
      <c r="K1927" s="81"/>
      <c r="L1927" s="81"/>
      <c r="M1927" s="81"/>
      <c r="N1927" s="81"/>
      <c r="O1927" s="205"/>
    </row>
    <row r="1928" spans="1:15" s="25" customFormat="1">
      <c r="A1928" s="71"/>
      <c r="B1928" s="28"/>
      <c r="D1928" s="48"/>
      <c r="E1928" s="53"/>
      <c r="F1928" s="91"/>
      <c r="H1928" s="81"/>
      <c r="I1928" s="81"/>
      <c r="J1928" s="81"/>
      <c r="K1928" s="81"/>
      <c r="L1928" s="81"/>
      <c r="M1928" s="81"/>
      <c r="N1928" s="81"/>
      <c r="O1928" s="205"/>
    </row>
    <row r="1929" spans="1:15" s="25" customFormat="1">
      <c r="A1929" s="71"/>
      <c r="B1929" s="28"/>
      <c r="D1929" s="48"/>
      <c r="E1929" s="53"/>
      <c r="F1929" s="91"/>
      <c r="H1929" s="81"/>
      <c r="I1929" s="81"/>
      <c r="J1929" s="81"/>
      <c r="K1929" s="81"/>
      <c r="L1929" s="81"/>
      <c r="M1929" s="81"/>
      <c r="N1929" s="81"/>
      <c r="O1929" s="205"/>
    </row>
    <row r="1930" spans="1:15" s="25" customFormat="1">
      <c r="A1930" s="71"/>
      <c r="B1930" s="28"/>
      <c r="D1930" s="48"/>
      <c r="E1930" s="53"/>
      <c r="F1930" s="91"/>
      <c r="H1930" s="81"/>
      <c r="I1930" s="81"/>
      <c r="J1930" s="81"/>
      <c r="K1930" s="81"/>
      <c r="L1930" s="81"/>
      <c r="M1930" s="81"/>
      <c r="N1930" s="81"/>
      <c r="O1930" s="205"/>
    </row>
    <row r="1931" spans="1:15" s="25" customFormat="1">
      <c r="A1931" s="71"/>
      <c r="B1931" s="28"/>
      <c r="D1931" s="48"/>
      <c r="E1931" s="53"/>
      <c r="F1931" s="91"/>
      <c r="H1931" s="81"/>
      <c r="I1931" s="81"/>
      <c r="J1931" s="81"/>
      <c r="K1931" s="81"/>
      <c r="L1931" s="81"/>
      <c r="M1931" s="81"/>
      <c r="N1931" s="81"/>
      <c r="O1931" s="205"/>
    </row>
    <row r="1932" spans="1:15" s="25" customFormat="1">
      <c r="A1932" s="71"/>
      <c r="B1932" s="28"/>
      <c r="D1932" s="48"/>
      <c r="E1932" s="53"/>
      <c r="F1932" s="91"/>
      <c r="H1932" s="81"/>
      <c r="I1932" s="81"/>
      <c r="J1932" s="81"/>
      <c r="K1932" s="81"/>
      <c r="L1932" s="81"/>
      <c r="M1932" s="81"/>
      <c r="N1932" s="81"/>
      <c r="O1932" s="205"/>
    </row>
    <row r="1933" spans="1:15" s="25" customFormat="1">
      <c r="A1933" s="71"/>
      <c r="B1933" s="28"/>
      <c r="D1933" s="48"/>
      <c r="E1933" s="53"/>
      <c r="F1933" s="91"/>
      <c r="H1933" s="81"/>
      <c r="I1933" s="81"/>
      <c r="J1933" s="81"/>
      <c r="K1933" s="81"/>
      <c r="L1933" s="81"/>
      <c r="M1933" s="81"/>
      <c r="N1933" s="81"/>
      <c r="O1933" s="205"/>
    </row>
    <row r="1934" spans="1:15" s="25" customFormat="1">
      <c r="A1934" s="71"/>
      <c r="B1934" s="28"/>
      <c r="D1934" s="48"/>
      <c r="E1934" s="53"/>
      <c r="F1934" s="91"/>
      <c r="H1934" s="81"/>
      <c r="I1934" s="81"/>
      <c r="J1934" s="81"/>
      <c r="K1934" s="81"/>
      <c r="L1934" s="81"/>
      <c r="M1934" s="81"/>
      <c r="N1934" s="81"/>
      <c r="O1934" s="205"/>
    </row>
    <row r="1935" spans="1:15" s="25" customFormat="1">
      <c r="A1935" s="71"/>
      <c r="B1935" s="28"/>
      <c r="D1935" s="48"/>
      <c r="E1935" s="53"/>
      <c r="F1935" s="91"/>
      <c r="H1935" s="81"/>
      <c r="I1935" s="81"/>
      <c r="J1935" s="81"/>
      <c r="K1935" s="81"/>
      <c r="L1935" s="81"/>
      <c r="M1935" s="81"/>
      <c r="N1935" s="81"/>
      <c r="O1935" s="205"/>
    </row>
    <row r="1936" spans="1:15" s="25" customFormat="1">
      <c r="A1936" s="71"/>
      <c r="B1936" s="28"/>
      <c r="D1936" s="48"/>
      <c r="E1936" s="53"/>
      <c r="F1936" s="91"/>
      <c r="H1936" s="81"/>
      <c r="I1936" s="81"/>
      <c r="J1936" s="81"/>
      <c r="K1936" s="81"/>
      <c r="L1936" s="81"/>
      <c r="M1936" s="81"/>
      <c r="N1936" s="81"/>
      <c r="O1936" s="205"/>
    </row>
    <row r="1937" spans="1:15" s="25" customFormat="1">
      <c r="A1937" s="71"/>
      <c r="B1937" s="28"/>
      <c r="D1937" s="48"/>
      <c r="E1937" s="53"/>
      <c r="F1937" s="91"/>
      <c r="H1937" s="81"/>
      <c r="I1937" s="81"/>
      <c r="J1937" s="81"/>
      <c r="K1937" s="81"/>
      <c r="L1937" s="81"/>
      <c r="M1937" s="81"/>
      <c r="N1937" s="81"/>
      <c r="O1937" s="205"/>
    </row>
    <row r="1938" spans="1:15" s="25" customFormat="1">
      <c r="A1938" s="71"/>
      <c r="B1938" s="28"/>
      <c r="D1938" s="48"/>
      <c r="E1938" s="53"/>
      <c r="F1938" s="91"/>
      <c r="H1938" s="81"/>
      <c r="I1938" s="81"/>
      <c r="J1938" s="81"/>
      <c r="K1938" s="81"/>
      <c r="L1938" s="81"/>
      <c r="M1938" s="81"/>
      <c r="N1938" s="81"/>
      <c r="O1938" s="205"/>
    </row>
    <row r="1939" spans="1:15" s="25" customFormat="1">
      <c r="A1939" s="71"/>
      <c r="B1939" s="28"/>
      <c r="D1939" s="48"/>
      <c r="E1939" s="53"/>
      <c r="F1939" s="91"/>
      <c r="H1939" s="81"/>
      <c r="I1939" s="81"/>
      <c r="J1939" s="81"/>
      <c r="K1939" s="81"/>
      <c r="L1939" s="81"/>
      <c r="M1939" s="81"/>
      <c r="N1939" s="81"/>
      <c r="O1939" s="205"/>
    </row>
    <row r="1940" spans="1:15" s="25" customFormat="1">
      <c r="A1940" s="71"/>
      <c r="B1940" s="28"/>
      <c r="D1940" s="48"/>
      <c r="E1940" s="53"/>
      <c r="F1940" s="91"/>
      <c r="H1940" s="81"/>
      <c r="I1940" s="81"/>
      <c r="J1940" s="81"/>
      <c r="K1940" s="81"/>
      <c r="L1940" s="81"/>
      <c r="M1940" s="81"/>
      <c r="N1940" s="81"/>
      <c r="O1940" s="205"/>
    </row>
    <row r="1941" spans="1:15" s="25" customFormat="1">
      <c r="A1941" s="71"/>
      <c r="B1941" s="28"/>
      <c r="D1941" s="48"/>
      <c r="E1941" s="53"/>
      <c r="F1941" s="91"/>
      <c r="H1941" s="81"/>
      <c r="I1941" s="81"/>
      <c r="J1941" s="81"/>
      <c r="K1941" s="81"/>
      <c r="L1941" s="81"/>
      <c r="M1941" s="81"/>
      <c r="N1941" s="81"/>
      <c r="O1941" s="205"/>
    </row>
    <row r="1942" spans="1:15" s="25" customFormat="1">
      <c r="A1942" s="71"/>
      <c r="B1942" s="28"/>
      <c r="D1942" s="48"/>
      <c r="E1942" s="53"/>
      <c r="F1942" s="91"/>
      <c r="H1942" s="81"/>
      <c r="I1942" s="81"/>
      <c r="J1942" s="81"/>
      <c r="K1942" s="81"/>
      <c r="L1942" s="81"/>
      <c r="M1942" s="81"/>
      <c r="N1942" s="81"/>
      <c r="O1942" s="205"/>
    </row>
    <row r="1943" spans="1:15" s="25" customFormat="1">
      <c r="A1943" s="71"/>
      <c r="B1943" s="28"/>
      <c r="D1943" s="48"/>
      <c r="E1943" s="53"/>
      <c r="F1943" s="91"/>
      <c r="H1943" s="81"/>
      <c r="I1943" s="81"/>
      <c r="J1943" s="81"/>
      <c r="K1943" s="81"/>
      <c r="L1943" s="81"/>
      <c r="M1943" s="81"/>
      <c r="N1943" s="81"/>
      <c r="O1943" s="205"/>
    </row>
    <row r="1944" spans="1:15" s="25" customFormat="1">
      <c r="A1944" s="71"/>
      <c r="B1944" s="28"/>
      <c r="D1944" s="48"/>
      <c r="E1944" s="53"/>
      <c r="F1944" s="91"/>
      <c r="H1944" s="81"/>
      <c r="I1944" s="81"/>
      <c r="J1944" s="81"/>
      <c r="K1944" s="81"/>
      <c r="L1944" s="81"/>
      <c r="M1944" s="81"/>
      <c r="N1944" s="81"/>
      <c r="O1944" s="205"/>
    </row>
    <row r="1945" spans="1:15" s="25" customFormat="1">
      <c r="A1945" s="71"/>
      <c r="B1945" s="28"/>
      <c r="D1945" s="48"/>
      <c r="E1945" s="53"/>
      <c r="F1945" s="91"/>
      <c r="H1945" s="81"/>
      <c r="I1945" s="81"/>
      <c r="J1945" s="81"/>
      <c r="K1945" s="81"/>
      <c r="L1945" s="81"/>
      <c r="M1945" s="81"/>
      <c r="N1945" s="81"/>
      <c r="O1945" s="205"/>
    </row>
    <row r="1946" spans="1:15" s="25" customFormat="1">
      <c r="A1946" s="71"/>
      <c r="B1946" s="28"/>
      <c r="D1946" s="48"/>
      <c r="E1946" s="53"/>
      <c r="F1946" s="91"/>
      <c r="H1946" s="81"/>
      <c r="I1946" s="81"/>
      <c r="J1946" s="81"/>
      <c r="K1946" s="81"/>
      <c r="L1946" s="81"/>
      <c r="M1946" s="81"/>
      <c r="N1946" s="81"/>
      <c r="O1946" s="205"/>
    </row>
    <row r="1947" spans="1:15" s="25" customFormat="1">
      <c r="A1947" s="71"/>
      <c r="B1947" s="28"/>
      <c r="D1947" s="48"/>
      <c r="E1947" s="53"/>
      <c r="F1947" s="91"/>
      <c r="H1947" s="81"/>
      <c r="I1947" s="81"/>
      <c r="J1947" s="81"/>
      <c r="K1947" s="81"/>
      <c r="L1947" s="81"/>
      <c r="M1947" s="81"/>
      <c r="N1947" s="81"/>
      <c r="O1947" s="205"/>
    </row>
    <row r="1948" spans="1:15" s="25" customFormat="1">
      <c r="A1948" s="71"/>
      <c r="B1948" s="28"/>
      <c r="D1948" s="48"/>
      <c r="E1948" s="53"/>
      <c r="F1948" s="91"/>
      <c r="H1948" s="81"/>
      <c r="I1948" s="81"/>
      <c r="J1948" s="81"/>
      <c r="K1948" s="81"/>
      <c r="L1948" s="81"/>
      <c r="M1948" s="81"/>
      <c r="N1948" s="81"/>
      <c r="O1948" s="205"/>
    </row>
    <row r="1949" spans="1:15" s="25" customFormat="1">
      <c r="A1949" s="71"/>
      <c r="B1949" s="28"/>
      <c r="D1949" s="48"/>
      <c r="E1949" s="53"/>
      <c r="F1949" s="91"/>
      <c r="H1949" s="81"/>
      <c r="I1949" s="81"/>
      <c r="J1949" s="81"/>
      <c r="K1949" s="81"/>
      <c r="L1949" s="81"/>
      <c r="M1949" s="81"/>
      <c r="N1949" s="81"/>
      <c r="O1949" s="205"/>
    </row>
    <row r="1950" spans="1:15" s="25" customFormat="1">
      <c r="A1950" s="71"/>
      <c r="B1950" s="28"/>
      <c r="D1950" s="48"/>
      <c r="E1950" s="53"/>
      <c r="F1950" s="91"/>
      <c r="H1950" s="81"/>
      <c r="I1950" s="81"/>
      <c r="J1950" s="81"/>
      <c r="K1950" s="81"/>
      <c r="L1950" s="81"/>
      <c r="M1950" s="81"/>
      <c r="N1950" s="81"/>
      <c r="O1950" s="205"/>
    </row>
    <row r="1951" spans="1:15" s="25" customFormat="1">
      <c r="A1951" s="71"/>
      <c r="B1951" s="28"/>
      <c r="D1951" s="48"/>
      <c r="E1951" s="53"/>
      <c r="F1951" s="91"/>
      <c r="H1951" s="81"/>
      <c r="I1951" s="81"/>
      <c r="J1951" s="81"/>
      <c r="K1951" s="81"/>
      <c r="L1951" s="81"/>
      <c r="M1951" s="81"/>
      <c r="N1951" s="81"/>
      <c r="O1951" s="205"/>
    </row>
    <row r="1952" spans="1:15" s="25" customFormat="1">
      <c r="A1952" s="71"/>
      <c r="B1952" s="28"/>
      <c r="D1952" s="48"/>
      <c r="E1952" s="53"/>
      <c r="F1952" s="91"/>
      <c r="H1952" s="81"/>
      <c r="I1952" s="81"/>
      <c r="J1952" s="81"/>
      <c r="K1952" s="81"/>
      <c r="L1952" s="81"/>
      <c r="M1952" s="81"/>
      <c r="N1952" s="81"/>
      <c r="O1952" s="205"/>
    </row>
    <row r="1953" spans="1:15" s="25" customFormat="1">
      <c r="A1953" s="71"/>
      <c r="B1953" s="28"/>
      <c r="D1953" s="48"/>
      <c r="E1953" s="53"/>
      <c r="F1953" s="91"/>
      <c r="H1953" s="81"/>
      <c r="I1953" s="81"/>
      <c r="J1953" s="81"/>
      <c r="K1953" s="81"/>
      <c r="L1953" s="81"/>
      <c r="M1953" s="81"/>
      <c r="N1953" s="81"/>
      <c r="O1953" s="205"/>
    </row>
    <row r="1954" spans="1:15" s="25" customFormat="1">
      <c r="A1954" s="71"/>
      <c r="B1954" s="28"/>
      <c r="D1954" s="48"/>
      <c r="E1954" s="53"/>
      <c r="F1954" s="91"/>
      <c r="H1954" s="81"/>
      <c r="I1954" s="81"/>
      <c r="J1954" s="81"/>
      <c r="K1954" s="81"/>
      <c r="L1954" s="81"/>
      <c r="M1954" s="81"/>
      <c r="N1954" s="81"/>
      <c r="O1954" s="205"/>
    </row>
    <row r="1955" spans="1:15" s="25" customFormat="1">
      <c r="A1955" s="71"/>
      <c r="B1955" s="28"/>
      <c r="D1955" s="48"/>
      <c r="E1955" s="53"/>
      <c r="F1955" s="91"/>
      <c r="H1955" s="81"/>
      <c r="I1955" s="81"/>
      <c r="J1955" s="81"/>
      <c r="K1955" s="81"/>
      <c r="L1955" s="81"/>
      <c r="M1955" s="81"/>
      <c r="N1955" s="81"/>
      <c r="O1955" s="205"/>
    </row>
    <row r="1956" spans="1:15" s="25" customFormat="1">
      <c r="A1956" s="71"/>
      <c r="B1956" s="28"/>
      <c r="D1956" s="48"/>
      <c r="E1956" s="53"/>
      <c r="F1956" s="91"/>
      <c r="H1956" s="81"/>
      <c r="I1956" s="81"/>
      <c r="J1956" s="81"/>
      <c r="K1956" s="81"/>
      <c r="L1956" s="81"/>
      <c r="M1956" s="81"/>
      <c r="N1956" s="81"/>
      <c r="O1956" s="205"/>
    </row>
    <row r="1957" spans="1:15" s="25" customFormat="1">
      <c r="A1957" s="71"/>
      <c r="B1957" s="28"/>
      <c r="D1957" s="48"/>
      <c r="E1957" s="53"/>
      <c r="F1957" s="91"/>
      <c r="H1957" s="81"/>
      <c r="I1957" s="81"/>
      <c r="J1957" s="81"/>
      <c r="K1957" s="81"/>
      <c r="L1957" s="81"/>
      <c r="M1957" s="81"/>
      <c r="N1957" s="81"/>
      <c r="O1957" s="205"/>
    </row>
    <row r="1958" spans="1:15" s="25" customFormat="1">
      <c r="A1958" s="71"/>
      <c r="B1958" s="28"/>
      <c r="D1958" s="48"/>
      <c r="E1958" s="53"/>
      <c r="F1958" s="91"/>
      <c r="H1958" s="81"/>
      <c r="I1958" s="81"/>
      <c r="J1958" s="81"/>
      <c r="K1958" s="81"/>
      <c r="L1958" s="81"/>
      <c r="M1958" s="81"/>
      <c r="N1958" s="81"/>
      <c r="O1958" s="205"/>
    </row>
    <row r="1959" spans="1:15" s="25" customFormat="1">
      <c r="A1959" s="71"/>
      <c r="B1959" s="28"/>
      <c r="D1959" s="48"/>
      <c r="E1959" s="53"/>
      <c r="F1959" s="91"/>
      <c r="H1959" s="81"/>
      <c r="I1959" s="81"/>
      <c r="J1959" s="81"/>
      <c r="K1959" s="81"/>
      <c r="L1959" s="81"/>
      <c r="M1959" s="81"/>
      <c r="N1959" s="81"/>
      <c r="O1959" s="205"/>
    </row>
    <row r="1960" spans="1:15" s="25" customFormat="1">
      <c r="A1960" s="71"/>
      <c r="B1960" s="28"/>
      <c r="D1960" s="48"/>
      <c r="E1960" s="53"/>
      <c r="F1960" s="91"/>
      <c r="H1960" s="81"/>
      <c r="I1960" s="81"/>
      <c r="J1960" s="81"/>
      <c r="K1960" s="81"/>
      <c r="L1960" s="81"/>
      <c r="M1960" s="81"/>
      <c r="N1960" s="81"/>
      <c r="O1960" s="205"/>
    </row>
    <row r="1961" spans="1:15" s="25" customFormat="1">
      <c r="A1961" s="71"/>
      <c r="B1961" s="28"/>
      <c r="D1961" s="48"/>
      <c r="E1961" s="53"/>
      <c r="F1961" s="91"/>
      <c r="H1961" s="81"/>
      <c r="I1961" s="81"/>
      <c r="J1961" s="81"/>
      <c r="K1961" s="81"/>
      <c r="L1961" s="81"/>
      <c r="M1961" s="81"/>
      <c r="N1961" s="81"/>
      <c r="O1961" s="205"/>
    </row>
    <row r="1962" spans="1:15" s="25" customFormat="1">
      <c r="A1962" s="71"/>
      <c r="B1962" s="28"/>
      <c r="D1962" s="48"/>
      <c r="E1962" s="53"/>
      <c r="F1962" s="91"/>
      <c r="H1962" s="81"/>
      <c r="I1962" s="81"/>
      <c r="J1962" s="81"/>
      <c r="K1962" s="81"/>
      <c r="L1962" s="81"/>
      <c r="M1962" s="81"/>
      <c r="N1962" s="81"/>
      <c r="O1962" s="205"/>
    </row>
    <row r="1963" spans="1:15" s="25" customFormat="1">
      <c r="A1963" s="71"/>
      <c r="B1963" s="28"/>
      <c r="D1963" s="48"/>
      <c r="E1963" s="53"/>
      <c r="F1963" s="91"/>
      <c r="H1963" s="81"/>
      <c r="I1963" s="81"/>
      <c r="J1963" s="81"/>
      <c r="K1963" s="81"/>
      <c r="L1963" s="81"/>
      <c r="M1963" s="81"/>
      <c r="N1963" s="81"/>
      <c r="O1963" s="205"/>
    </row>
    <row r="1964" spans="1:15" s="25" customFormat="1">
      <c r="A1964" s="71"/>
      <c r="B1964" s="28"/>
      <c r="D1964" s="48"/>
      <c r="E1964" s="53"/>
      <c r="F1964" s="91"/>
      <c r="H1964" s="81"/>
      <c r="I1964" s="81"/>
      <c r="J1964" s="81"/>
      <c r="K1964" s="81"/>
      <c r="L1964" s="81"/>
      <c r="M1964" s="81"/>
      <c r="N1964" s="81"/>
      <c r="O1964" s="205"/>
    </row>
    <row r="1965" spans="1:15" s="25" customFormat="1">
      <c r="A1965" s="71"/>
      <c r="B1965" s="28"/>
      <c r="D1965" s="48"/>
      <c r="E1965" s="53"/>
      <c r="F1965" s="91"/>
      <c r="H1965" s="81"/>
      <c r="I1965" s="81"/>
      <c r="J1965" s="81"/>
      <c r="K1965" s="81"/>
      <c r="L1965" s="81"/>
      <c r="M1965" s="81"/>
      <c r="N1965" s="81"/>
      <c r="O1965" s="205"/>
    </row>
    <row r="1966" spans="1:15" s="25" customFormat="1">
      <c r="A1966" s="71"/>
      <c r="B1966" s="28"/>
      <c r="D1966" s="48"/>
      <c r="E1966" s="53"/>
      <c r="F1966" s="91"/>
      <c r="H1966" s="81"/>
      <c r="I1966" s="81"/>
      <c r="J1966" s="81"/>
      <c r="K1966" s="81"/>
      <c r="L1966" s="81"/>
      <c r="M1966" s="81"/>
      <c r="N1966" s="81"/>
      <c r="O1966" s="205"/>
    </row>
    <row r="1967" spans="1:15" s="25" customFormat="1">
      <c r="A1967" s="71"/>
      <c r="B1967" s="28"/>
      <c r="D1967" s="48"/>
      <c r="E1967" s="53"/>
      <c r="F1967" s="91"/>
      <c r="H1967" s="81"/>
      <c r="I1967" s="81"/>
      <c r="J1967" s="81"/>
      <c r="K1967" s="81"/>
      <c r="L1967" s="81"/>
      <c r="M1967" s="81"/>
      <c r="N1967" s="81"/>
      <c r="O1967" s="205"/>
    </row>
    <row r="1968" spans="1:15" s="25" customFormat="1">
      <c r="A1968" s="71"/>
      <c r="B1968" s="28"/>
      <c r="D1968" s="48"/>
      <c r="E1968" s="53"/>
      <c r="F1968" s="91"/>
      <c r="H1968" s="81"/>
      <c r="I1968" s="81"/>
      <c r="J1968" s="81"/>
      <c r="K1968" s="81"/>
      <c r="L1968" s="81"/>
      <c r="M1968" s="81"/>
      <c r="N1968" s="81"/>
      <c r="O1968" s="205"/>
    </row>
    <row r="1969" spans="1:15" s="25" customFormat="1">
      <c r="A1969" s="71"/>
      <c r="B1969" s="28"/>
      <c r="D1969" s="48"/>
      <c r="E1969" s="53"/>
      <c r="F1969" s="91"/>
      <c r="H1969" s="81"/>
      <c r="I1969" s="81"/>
      <c r="J1969" s="81"/>
      <c r="K1969" s="81"/>
      <c r="L1969" s="81"/>
      <c r="M1969" s="81"/>
      <c r="N1969" s="81"/>
      <c r="O1969" s="205"/>
    </row>
    <row r="1970" spans="1:15" s="25" customFormat="1">
      <c r="A1970" s="71"/>
      <c r="B1970" s="28"/>
      <c r="D1970" s="48"/>
      <c r="E1970" s="53"/>
      <c r="F1970" s="91"/>
      <c r="H1970" s="81"/>
      <c r="I1970" s="81"/>
      <c r="J1970" s="81"/>
      <c r="K1970" s="81"/>
      <c r="L1970" s="81"/>
      <c r="M1970" s="81"/>
      <c r="N1970" s="81"/>
      <c r="O1970" s="205"/>
    </row>
    <row r="1971" spans="1:15" s="25" customFormat="1">
      <c r="A1971" s="71"/>
      <c r="B1971" s="28"/>
      <c r="D1971" s="48"/>
      <c r="E1971" s="53"/>
      <c r="F1971" s="91"/>
      <c r="H1971" s="81"/>
      <c r="I1971" s="81"/>
      <c r="J1971" s="81"/>
      <c r="K1971" s="81"/>
      <c r="L1971" s="81"/>
      <c r="M1971" s="81"/>
      <c r="N1971" s="81"/>
      <c r="O1971" s="205"/>
    </row>
    <row r="1972" spans="1:15" s="25" customFormat="1">
      <c r="A1972" s="71"/>
      <c r="B1972" s="28"/>
      <c r="D1972" s="48"/>
      <c r="E1972" s="53"/>
      <c r="F1972" s="91"/>
      <c r="H1972" s="81"/>
      <c r="I1972" s="81"/>
      <c r="J1972" s="81"/>
      <c r="K1972" s="81"/>
      <c r="L1972" s="81"/>
      <c r="M1972" s="81"/>
      <c r="N1972" s="81"/>
      <c r="O1972" s="205"/>
    </row>
    <row r="1973" spans="1:15" s="25" customFormat="1">
      <c r="A1973" s="71"/>
      <c r="B1973" s="28"/>
      <c r="D1973" s="48"/>
      <c r="E1973" s="53"/>
      <c r="F1973" s="91"/>
      <c r="H1973" s="81"/>
      <c r="I1973" s="81"/>
      <c r="J1973" s="81"/>
      <c r="K1973" s="81"/>
      <c r="L1973" s="81"/>
      <c r="M1973" s="81"/>
      <c r="N1973" s="81"/>
      <c r="O1973" s="205"/>
    </row>
    <row r="1974" spans="1:15" s="25" customFormat="1">
      <c r="A1974" s="71"/>
      <c r="B1974" s="28"/>
      <c r="D1974" s="48"/>
      <c r="E1974" s="53"/>
      <c r="F1974" s="91"/>
      <c r="H1974" s="81"/>
      <c r="I1974" s="81"/>
      <c r="J1974" s="81"/>
      <c r="K1974" s="81"/>
      <c r="L1974" s="81"/>
      <c r="M1974" s="81"/>
      <c r="N1974" s="81"/>
      <c r="O1974" s="205"/>
    </row>
    <row r="1975" spans="1:15" s="25" customFormat="1">
      <c r="A1975" s="71"/>
      <c r="B1975" s="28"/>
      <c r="D1975" s="48"/>
      <c r="E1975" s="53"/>
      <c r="F1975" s="91"/>
      <c r="H1975" s="81"/>
      <c r="I1975" s="81"/>
      <c r="J1975" s="81"/>
      <c r="K1975" s="81"/>
      <c r="L1975" s="81"/>
      <c r="M1975" s="81"/>
      <c r="N1975" s="81"/>
      <c r="O1975" s="205"/>
    </row>
    <row r="1976" spans="1:15" s="25" customFormat="1">
      <c r="A1976" s="71"/>
      <c r="B1976" s="28"/>
      <c r="D1976" s="48"/>
      <c r="E1976" s="53"/>
      <c r="F1976" s="91"/>
      <c r="H1976" s="81"/>
      <c r="I1976" s="81"/>
      <c r="J1976" s="81"/>
      <c r="K1976" s="81"/>
      <c r="L1976" s="81"/>
      <c r="M1976" s="81"/>
      <c r="N1976" s="81"/>
      <c r="O1976" s="205"/>
    </row>
    <row r="1977" spans="1:15" s="25" customFormat="1">
      <c r="A1977" s="71"/>
      <c r="B1977" s="28"/>
      <c r="D1977" s="48"/>
      <c r="E1977" s="53"/>
      <c r="F1977" s="91"/>
      <c r="H1977" s="81"/>
      <c r="I1977" s="81"/>
      <c r="J1977" s="81"/>
      <c r="K1977" s="81"/>
      <c r="L1977" s="81"/>
      <c r="M1977" s="81"/>
      <c r="N1977" s="81"/>
      <c r="O1977" s="205"/>
    </row>
    <row r="1978" spans="1:15" s="25" customFormat="1">
      <c r="A1978" s="71"/>
      <c r="B1978" s="28"/>
      <c r="D1978" s="48"/>
      <c r="E1978" s="53"/>
      <c r="F1978" s="91"/>
      <c r="H1978" s="81"/>
      <c r="I1978" s="81"/>
      <c r="J1978" s="81"/>
      <c r="K1978" s="81"/>
      <c r="L1978" s="81"/>
      <c r="M1978" s="81"/>
      <c r="N1978" s="81"/>
      <c r="O1978" s="205"/>
    </row>
    <row r="1979" spans="1:15" s="25" customFormat="1">
      <c r="A1979" s="71"/>
      <c r="B1979" s="28"/>
      <c r="D1979" s="48"/>
      <c r="E1979" s="53"/>
      <c r="F1979" s="91"/>
      <c r="H1979" s="81"/>
      <c r="I1979" s="81"/>
      <c r="J1979" s="81"/>
      <c r="K1979" s="81"/>
      <c r="L1979" s="81"/>
      <c r="M1979" s="81"/>
      <c r="N1979" s="81"/>
      <c r="O1979" s="205"/>
    </row>
    <row r="1980" spans="1:15" s="25" customFormat="1">
      <c r="A1980" s="71"/>
      <c r="B1980" s="28"/>
      <c r="D1980" s="48"/>
      <c r="E1980" s="53"/>
      <c r="F1980" s="91"/>
      <c r="H1980" s="81"/>
      <c r="I1980" s="81"/>
      <c r="J1980" s="81"/>
      <c r="K1980" s="81"/>
      <c r="L1980" s="81"/>
      <c r="M1980" s="81"/>
      <c r="N1980" s="81"/>
      <c r="O1980" s="205"/>
    </row>
    <row r="1981" spans="1:15" s="25" customFormat="1">
      <c r="A1981" s="71"/>
      <c r="B1981" s="28"/>
      <c r="D1981" s="48"/>
      <c r="E1981" s="53"/>
      <c r="F1981" s="91"/>
      <c r="H1981" s="81"/>
      <c r="I1981" s="81"/>
      <c r="J1981" s="81"/>
      <c r="K1981" s="81"/>
      <c r="L1981" s="81"/>
      <c r="M1981" s="81"/>
      <c r="N1981" s="81"/>
      <c r="O1981" s="205"/>
    </row>
    <row r="1982" spans="1:15" s="25" customFormat="1">
      <c r="A1982" s="71"/>
      <c r="B1982" s="28"/>
      <c r="D1982" s="48"/>
      <c r="E1982" s="53"/>
      <c r="F1982" s="91"/>
      <c r="H1982" s="81"/>
      <c r="I1982" s="81"/>
      <c r="J1982" s="81"/>
      <c r="K1982" s="81"/>
      <c r="L1982" s="81"/>
      <c r="M1982" s="81"/>
      <c r="N1982" s="81"/>
      <c r="O1982" s="205"/>
    </row>
    <row r="1983" spans="1:15" s="25" customFormat="1">
      <c r="A1983" s="71"/>
      <c r="B1983" s="28"/>
      <c r="D1983" s="48"/>
      <c r="E1983" s="53"/>
      <c r="F1983" s="91"/>
      <c r="H1983" s="81"/>
      <c r="I1983" s="81"/>
      <c r="J1983" s="81"/>
      <c r="K1983" s="81"/>
      <c r="L1983" s="81"/>
      <c r="M1983" s="81"/>
      <c r="N1983" s="81"/>
      <c r="O1983" s="205"/>
    </row>
    <row r="1984" spans="1:15" s="25" customFormat="1">
      <c r="A1984" s="71"/>
      <c r="B1984" s="28"/>
      <c r="D1984" s="48"/>
      <c r="E1984" s="53"/>
      <c r="F1984" s="91"/>
      <c r="H1984" s="81"/>
      <c r="I1984" s="81"/>
      <c r="J1984" s="81"/>
      <c r="K1984" s="81"/>
      <c r="L1984" s="81"/>
      <c r="M1984" s="81"/>
      <c r="N1984" s="81"/>
      <c r="O1984" s="205"/>
    </row>
    <row r="1985" spans="1:15" s="25" customFormat="1">
      <c r="A1985" s="71"/>
      <c r="B1985" s="28"/>
      <c r="D1985" s="48"/>
      <c r="E1985" s="53"/>
      <c r="F1985" s="91"/>
      <c r="H1985" s="81"/>
      <c r="I1985" s="81"/>
      <c r="J1985" s="81"/>
      <c r="K1985" s="81"/>
      <c r="L1985" s="81"/>
      <c r="M1985" s="81"/>
      <c r="N1985" s="81"/>
      <c r="O1985" s="205"/>
    </row>
    <row r="1986" spans="1:15" s="25" customFormat="1">
      <c r="A1986" s="71"/>
      <c r="B1986" s="28"/>
      <c r="D1986" s="48"/>
      <c r="E1986" s="53"/>
      <c r="F1986" s="91"/>
      <c r="H1986" s="81"/>
      <c r="I1986" s="81"/>
      <c r="J1986" s="81"/>
      <c r="K1986" s="81"/>
      <c r="L1986" s="81"/>
      <c r="M1986" s="81"/>
      <c r="N1986" s="81"/>
      <c r="O1986" s="205"/>
    </row>
    <row r="1987" spans="1:15" s="25" customFormat="1">
      <c r="A1987" s="71"/>
      <c r="B1987" s="28"/>
      <c r="D1987" s="48"/>
      <c r="E1987" s="53"/>
      <c r="F1987" s="91"/>
      <c r="H1987" s="81"/>
      <c r="I1987" s="81"/>
      <c r="J1987" s="81"/>
      <c r="K1987" s="81"/>
      <c r="L1987" s="81"/>
      <c r="M1987" s="81"/>
      <c r="N1987" s="81"/>
      <c r="O1987" s="205"/>
    </row>
    <row r="1988" spans="1:15" s="25" customFormat="1">
      <c r="A1988" s="71"/>
      <c r="B1988" s="28"/>
      <c r="D1988" s="48"/>
      <c r="E1988" s="53"/>
      <c r="F1988" s="91"/>
      <c r="H1988" s="81"/>
      <c r="I1988" s="81"/>
      <c r="J1988" s="81"/>
      <c r="K1988" s="81"/>
      <c r="L1988" s="81"/>
      <c r="M1988" s="81"/>
      <c r="N1988" s="81"/>
      <c r="O1988" s="205"/>
    </row>
    <row r="1989" spans="1:15" s="25" customFormat="1">
      <c r="A1989" s="71"/>
      <c r="B1989" s="28"/>
      <c r="D1989" s="48"/>
      <c r="E1989" s="53"/>
      <c r="F1989" s="91"/>
      <c r="H1989" s="81"/>
      <c r="I1989" s="81"/>
      <c r="J1989" s="81"/>
      <c r="K1989" s="81"/>
      <c r="L1989" s="81"/>
      <c r="M1989" s="81"/>
      <c r="N1989" s="81"/>
      <c r="O1989" s="205"/>
    </row>
    <row r="1990" spans="1:15" s="25" customFormat="1">
      <c r="A1990" s="71"/>
      <c r="B1990" s="28"/>
      <c r="D1990" s="48"/>
      <c r="E1990" s="53"/>
      <c r="F1990" s="91"/>
      <c r="H1990" s="81"/>
      <c r="I1990" s="81"/>
      <c r="J1990" s="81"/>
      <c r="K1990" s="81"/>
      <c r="L1990" s="81"/>
      <c r="M1990" s="81"/>
      <c r="N1990" s="81"/>
      <c r="O1990" s="205"/>
    </row>
    <row r="1991" spans="1:15" s="25" customFormat="1">
      <c r="A1991" s="71"/>
      <c r="B1991" s="28"/>
      <c r="D1991" s="48"/>
      <c r="E1991" s="53"/>
      <c r="F1991" s="91"/>
      <c r="H1991" s="81"/>
      <c r="I1991" s="81"/>
      <c r="J1991" s="81"/>
      <c r="K1991" s="81"/>
      <c r="L1991" s="81"/>
      <c r="M1991" s="81"/>
      <c r="N1991" s="81"/>
      <c r="O1991" s="205"/>
    </row>
    <row r="1992" spans="1:15" s="25" customFormat="1">
      <c r="A1992" s="71"/>
      <c r="B1992" s="28"/>
      <c r="D1992" s="48"/>
      <c r="E1992" s="53"/>
      <c r="F1992" s="91"/>
      <c r="H1992" s="81"/>
      <c r="I1992" s="81"/>
      <c r="J1992" s="81"/>
      <c r="K1992" s="81"/>
      <c r="L1992" s="81"/>
      <c r="M1992" s="81"/>
      <c r="N1992" s="81"/>
      <c r="O1992" s="205"/>
    </row>
    <row r="1993" spans="1:15" s="25" customFormat="1">
      <c r="A1993" s="71"/>
      <c r="B1993" s="28"/>
      <c r="D1993" s="48"/>
      <c r="E1993" s="53"/>
      <c r="F1993" s="91"/>
      <c r="H1993" s="81"/>
      <c r="I1993" s="81"/>
      <c r="J1993" s="81"/>
      <c r="K1993" s="81"/>
      <c r="L1993" s="81"/>
      <c r="M1993" s="81"/>
      <c r="N1993" s="81"/>
      <c r="O1993" s="205"/>
    </row>
    <row r="1994" spans="1:15" s="25" customFormat="1">
      <c r="A1994" s="71"/>
      <c r="B1994" s="28"/>
      <c r="D1994" s="48"/>
      <c r="E1994" s="53"/>
      <c r="F1994" s="91"/>
      <c r="H1994" s="81"/>
      <c r="I1994" s="81"/>
      <c r="J1994" s="81"/>
      <c r="K1994" s="81"/>
      <c r="L1994" s="81"/>
      <c r="M1994" s="81"/>
      <c r="N1994" s="81"/>
      <c r="O1994" s="205"/>
    </row>
    <row r="1995" spans="1:15" s="25" customFormat="1">
      <c r="A1995" s="71"/>
      <c r="B1995" s="28"/>
      <c r="D1995" s="48"/>
      <c r="E1995" s="53"/>
      <c r="F1995" s="91"/>
      <c r="H1995" s="81"/>
      <c r="I1995" s="81"/>
      <c r="J1995" s="81"/>
      <c r="K1995" s="81"/>
      <c r="L1995" s="81"/>
      <c r="M1995" s="81"/>
      <c r="N1995" s="81"/>
      <c r="O1995" s="205"/>
    </row>
    <row r="1996" spans="1:15" s="25" customFormat="1">
      <c r="A1996" s="71"/>
      <c r="B1996" s="28"/>
      <c r="D1996" s="48"/>
      <c r="E1996" s="53"/>
      <c r="F1996" s="91"/>
      <c r="H1996" s="81"/>
      <c r="I1996" s="81"/>
      <c r="J1996" s="81"/>
      <c r="K1996" s="81"/>
      <c r="L1996" s="81"/>
      <c r="M1996" s="81"/>
      <c r="N1996" s="81"/>
      <c r="O1996" s="205"/>
    </row>
    <row r="1997" spans="1:15" s="25" customFormat="1">
      <c r="A1997" s="71"/>
      <c r="B1997" s="28"/>
      <c r="D1997" s="48"/>
      <c r="E1997" s="53"/>
      <c r="F1997" s="91"/>
      <c r="H1997" s="81"/>
      <c r="I1997" s="81"/>
      <c r="J1997" s="81"/>
      <c r="K1997" s="81"/>
      <c r="L1997" s="81"/>
      <c r="M1997" s="81"/>
      <c r="N1997" s="81"/>
      <c r="O1997" s="205"/>
    </row>
    <row r="1998" spans="1:15" s="25" customFormat="1">
      <c r="A1998" s="71"/>
      <c r="B1998" s="28"/>
      <c r="D1998" s="48"/>
      <c r="E1998" s="53"/>
      <c r="F1998" s="91"/>
      <c r="H1998" s="81"/>
      <c r="I1998" s="81"/>
      <c r="J1998" s="81"/>
      <c r="K1998" s="81"/>
      <c r="L1998" s="81"/>
      <c r="M1998" s="81"/>
      <c r="N1998" s="81"/>
      <c r="O1998" s="205"/>
    </row>
    <row r="1999" spans="1:15" s="25" customFormat="1">
      <c r="A1999" s="71"/>
      <c r="B1999" s="28"/>
      <c r="D1999" s="48"/>
      <c r="E1999" s="53"/>
      <c r="F1999" s="91"/>
      <c r="H1999" s="81"/>
      <c r="I1999" s="81"/>
      <c r="J1999" s="81"/>
      <c r="K1999" s="81"/>
      <c r="L1999" s="81"/>
      <c r="M1999" s="81"/>
      <c r="N1999" s="81"/>
      <c r="O1999" s="205"/>
    </row>
    <row r="2000" spans="1:15" s="25" customFormat="1">
      <c r="A2000" s="71"/>
      <c r="B2000" s="28"/>
      <c r="D2000" s="48"/>
      <c r="E2000" s="53"/>
      <c r="F2000" s="91"/>
      <c r="H2000" s="81"/>
      <c r="I2000" s="81"/>
      <c r="J2000" s="81"/>
      <c r="K2000" s="81"/>
      <c r="L2000" s="81"/>
      <c r="M2000" s="81"/>
      <c r="N2000" s="81"/>
      <c r="O2000" s="205"/>
    </row>
    <row r="2001" spans="1:15" s="25" customFormat="1">
      <c r="A2001" s="71"/>
      <c r="B2001" s="28"/>
      <c r="D2001" s="48"/>
      <c r="E2001" s="53"/>
      <c r="F2001" s="91"/>
      <c r="H2001" s="81"/>
      <c r="I2001" s="81"/>
      <c r="J2001" s="81"/>
      <c r="K2001" s="81"/>
      <c r="L2001" s="81"/>
      <c r="M2001" s="81"/>
      <c r="N2001" s="81"/>
      <c r="O2001" s="205"/>
    </row>
    <row r="2002" spans="1:15" s="25" customFormat="1">
      <c r="A2002" s="71"/>
      <c r="B2002" s="28"/>
      <c r="D2002" s="48"/>
      <c r="E2002" s="53"/>
      <c r="F2002" s="91"/>
      <c r="H2002" s="81"/>
      <c r="I2002" s="81"/>
      <c r="J2002" s="81"/>
      <c r="K2002" s="81"/>
      <c r="L2002" s="81"/>
      <c r="M2002" s="81"/>
      <c r="N2002" s="81"/>
      <c r="O2002" s="205"/>
    </row>
    <row r="2003" spans="1:15" s="25" customFormat="1">
      <c r="A2003" s="71"/>
      <c r="B2003" s="28"/>
      <c r="D2003" s="48"/>
      <c r="E2003" s="53"/>
      <c r="F2003" s="91"/>
      <c r="H2003" s="81"/>
      <c r="I2003" s="81"/>
      <c r="J2003" s="81"/>
      <c r="K2003" s="81"/>
      <c r="L2003" s="81"/>
      <c r="M2003" s="81"/>
      <c r="N2003" s="81"/>
      <c r="O2003" s="205"/>
    </row>
    <row r="2004" spans="1:15" s="25" customFormat="1">
      <c r="A2004" s="71"/>
      <c r="B2004" s="28"/>
      <c r="D2004" s="48"/>
      <c r="E2004" s="53"/>
      <c r="F2004" s="91"/>
      <c r="H2004" s="81"/>
      <c r="I2004" s="81"/>
      <c r="J2004" s="81"/>
      <c r="K2004" s="81"/>
      <c r="L2004" s="81"/>
      <c r="M2004" s="81"/>
      <c r="N2004" s="81"/>
      <c r="O2004" s="205"/>
    </row>
    <row r="2005" spans="1:15" s="25" customFormat="1">
      <c r="A2005" s="71"/>
      <c r="B2005" s="28"/>
      <c r="D2005" s="48"/>
      <c r="E2005" s="53"/>
      <c r="F2005" s="91"/>
      <c r="H2005" s="81"/>
      <c r="I2005" s="81"/>
      <c r="J2005" s="81"/>
      <c r="K2005" s="81"/>
      <c r="L2005" s="81"/>
      <c r="M2005" s="81"/>
      <c r="N2005" s="81"/>
      <c r="O2005" s="205"/>
    </row>
    <row r="2006" spans="1:15" s="25" customFormat="1">
      <c r="A2006" s="71"/>
      <c r="B2006" s="28"/>
      <c r="D2006" s="48"/>
      <c r="E2006" s="53"/>
      <c r="F2006" s="91"/>
      <c r="H2006" s="81"/>
      <c r="I2006" s="81"/>
      <c r="J2006" s="81"/>
      <c r="K2006" s="81"/>
      <c r="L2006" s="81"/>
      <c r="M2006" s="81"/>
      <c r="N2006" s="81"/>
      <c r="O2006" s="205"/>
    </row>
    <row r="2007" spans="1:15" s="25" customFormat="1">
      <c r="A2007" s="71"/>
      <c r="B2007" s="28"/>
      <c r="D2007" s="48"/>
      <c r="E2007" s="53"/>
      <c r="F2007" s="91"/>
      <c r="H2007" s="81"/>
      <c r="I2007" s="81"/>
      <c r="J2007" s="81"/>
      <c r="K2007" s="81"/>
      <c r="L2007" s="81"/>
      <c r="M2007" s="81"/>
      <c r="N2007" s="81"/>
      <c r="O2007" s="205"/>
    </row>
    <row r="2008" spans="1:15" s="25" customFormat="1">
      <c r="A2008" s="71"/>
      <c r="B2008" s="28"/>
      <c r="D2008" s="48"/>
      <c r="E2008" s="53"/>
      <c r="F2008" s="91"/>
      <c r="H2008" s="81"/>
      <c r="I2008" s="81"/>
      <c r="J2008" s="81"/>
      <c r="K2008" s="81"/>
      <c r="L2008" s="81"/>
      <c r="M2008" s="81"/>
      <c r="N2008" s="81"/>
      <c r="O2008" s="205"/>
    </row>
    <row r="2009" spans="1:15" s="25" customFormat="1">
      <c r="A2009" s="71"/>
      <c r="B2009" s="28"/>
      <c r="D2009" s="48"/>
      <c r="E2009" s="53"/>
      <c r="F2009" s="91"/>
      <c r="H2009" s="81"/>
      <c r="I2009" s="81"/>
      <c r="J2009" s="81"/>
      <c r="K2009" s="81"/>
      <c r="L2009" s="81"/>
      <c r="M2009" s="81"/>
      <c r="N2009" s="81"/>
      <c r="O2009" s="205"/>
    </row>
    <row r="2010" spans="1:15" s="25" customFormat="1">
      <c r="A2010" s="71"/>
      <c r="B2010" s="28"/>
      <c r="D2010" s="48"/>
      <c r="E2010" s="53"/>
      <c r="F2010" s="91"/>
      <c r="H2010" s="81"/>
      <c r="I2010" s="81"/>
      <c r="J2010" s="81"/>
      <c r="K2010" s="81"/>
      <c r="L2010" s="81"/>
      <c r="M2010" s="81"/>
      <c r="N2010" s="81"/>
      <c r="O2010" s="205"/>
    </row>
    <row r="2011" spans="1:15" s="25" customFormat="1">
      <c r="A2011" s="71"/>
      <c r="B2011" s="28"/>
      <c r="D2011" s="48"/>
      <c r="E2011" s="53"/>
      <c r="F2011" s="91"/>
      <c r="H2011" s="81"/>
      <c r="I2011" s="81"/>
      <c r="J2011" s="81"/>
      <c r="K2011" s="81"/>
      <c r="L2011" s="81"/>
      <c r="M2011" s="81"/>
      <c r="N2011" s="81"/>
      <c r="O2011" s="205"/>
    </row>
    <row r="2012" spans="1:15" s="25" customFormat="1">
      <c r="A2012" s="71"/>
      <c r="B2012" s="28"/>
      <c r="D2012" s="48"/>
      <c r="E2012" s="53"/>
      <c r="F2012" s="91"/>
      <c r="H2012" s="81"/>
      <c r="I2012" s="81"/>
      <c r="J2012" s="81"/>
      <c r="K2012" s="81"/>
      <c r="L2012" s="81"/>
      <c r="M2012" s="81"/>
      <c r="N2012" s="81"/>
      <c r="O2012" s="205"/>
    </row>
    <row r="2013" spans="1:15" s="25" customFormat="1">
      <c r="A2013" s="71"/>
      <c r="B2013" s="28"/>
      <c r="D2013" s="48"/>
      <c r="E2013" s="53"/>
      <c r="F2013" s="91"/>
      <c r="H2013" s="81"/>
      <c r="I2013" s="81"/>
      <c r="J2013" s="81"/>
      <c r="K2013" s="81"/>
      <c r="L2013" s="81"/>
      <c r="M2013" s="81"/>
      <c r="N2013" s="81"/>
      <c r="O2013" s="205"/>
    </row>
    <row r="2014" spans="1:15" s="25" customFormat="1">
      <c r="A2014" s="71"/>
      <c r="B2014" s="28"/>
      <c r="D2014" s="48"/>
      <c r="E2014" s="53"/>
      <c r="F2014" s="91"/>
      <c r="H2014" s="81"/>
      <c r="I2014" s="81"/>
      <c r="J2014" s="81"/>
      <c r="K2014" s="81"/>
      <c r="L2014" s="81"/>
      <c r="M2014" s="81"/>
      <c r="N2014" s="81"/>
      <c r="O2014" s="205"/>
    </row>
    <row r="2015" spans="1:15" s="25" customFormat="1">
      <c r="A2015" s="71"/>
      <c r="B2015" s="28"/>
      <c r="D2015" s="48"/>
      <c r="E2015" s="53"/>
      <c r="F2015" s="91"/>
      <c r="H2015" s="81"/>
      <c r="I2015" s="81"/>
      <c r="J2015" s="81"/>
      <c r="K2015" s="81"/>
      <c r="L2015" s="81"/>
      <c r="M2015" s="81"/>
      <c r="N2015" s="81"/>
      <c r="O2015" s="205"/>
    </row>
    <row r="2016" spans="1:15" s="25" customFormat="1">
      <c r="A2016" s="71"/>
      <c r="B2016" s="28"/>
      <c r="D2016" s="48"/>
      <c r="E2016" s="53"/>
      <c r="F2016" s="91"/>
      <c r="H2016" s="81"/>
      <c r="I2016" s="81"/>
      <c r="J2016" s="81"/>
      <c r="K2016" s="81"/>
      <c r="L2016" s="81"/>
      <c r="M2016" s="81"/>
      <c r="N2016" s="81"/>
      <c r="O2016" s="205"/>
    </row>
    <row r="2017" spans="1:15" s="25" customFormat="1">
      <c r="A2017" s="71"/>
      <c r="B2017" s="28"/>
      <c r="D2017" s="48"/>
      <c r="E2017" s="53"/>
      <c r="F2017" s="91"/>
      <c r="H2017" s="81"/>
      <c r="I2017" s="81"/>
      <c r="J2017" s="81"/>
      <c r="K2017" s="81"/>
      <c r="L2017" s="81"/>
      <c r="M2017" s="81"/>
      <c r="N2017" s="81"/>
      <c r="O2017" s="205"/>
    </row>
    <row r="2018" spans="1:15" s="25" customFormat="1">
      <c r="A2018" s="71"/>
      <c r="B2018" s="28"/>
      <c r="D2018" s="48"/>
      <c r="E2018" s="53"/>
      <c r="F2018" s="91"/>
      <c r="H2018" s="81"/>
      <c r="I2018" s="81"/>
      <c r="J2018" s="81"/>
      <c r="K2018" s="81"/>
      <c r="L2018" s="81"/>
      <c r="M2018" s="81"/>
      <c r="N2018" s="81"/>
      <c r="O2018" s="205"/>
    </row>
    <row r="2019" spans="1:15" s="25" customFormat="1">
      <c r="A2019" s="71"/>
      <c r="B2019" s="28"/>
      <c r="D2019" s="48"/>
      <c r="E2019" s="53"/>
      <c r="F2019" s="91"/>
      <c r="H2019" s="81"/>
      <c r="I2019" s="81"/>
      <c r="J2019" s="81"/>
      <c r="K2019" s="81"/>
      <c r="L2019" s="81"/>
      <c r="M2019" s="81"/>
      <c r="N2019" s="81"/>
      <c r="O2019" s="205"/>
    </row>
    <row r="2020" spans="1:15" s="25" customFormat="1">
      <c r="A2020" s="71"/>
      <c r="B2020" s="28"/>
      <c r="D2020" s="48"/>
      <c r="E2020" s="53"/>
      <c r="F2020" s="91"/>
      <c r="H2020" s="81"/>
      <c r="I2020" s="81"/>
      <c r="J2020" s="81"/>
      <c r="K2020" s="81"/>
      <c r="L2020" s="81"/>
      <c r="M2020" s="81"/>
      <c r="N2020" s="81"/>
      <c r="O2020" s="205"/>
    </row>
    <row r="2021" spans="1:15" s="25" customFormat="1">
      <c r="A2021" s="71"/>
      <c r="B2021" s="28"/>
      <c r="D2021" s="48"/>
      <c r="E2021" s="53"/>
      <c r="F2021" s="91"/>
      <c r="H2021" s="81"/>
      <c r="I2021" s="81"/>
      <c r="J2021" s="81"/>
      <c r="K2021" s="81"/>
      <c r="L2021" s="81"/>
      <c r="M2021" s="81"/>
      <c r="N2021" s="81"/>
      <c r="O2021" s="205"/>
    </row>
    <row r="2022" spans="1:15" s="25" customFormat="1">
      <c r="A2022" s="71"/>
      <c r="B2022" s="28"/>
      <c r="D2022" s="48"/>
      <c r="E2022" s="53"/>
      <c r="F2022" s="91"/>
      <c r="H2022" s="81"/>
      <c r="I2022" s="81"/>
      <c r="J2022" s="81"/>
      <c r="K2022" s="81"/>
      <c r="L2022" s="81"/>
      <c r="M2022" s="81"/>
      <c r="N2022" s="81"/>
      <c r="O2022" s="205"/>
    </row>
    <row r="2023" spans="1:15" s="25" customFormat="1">
      <c r="A2023" s="71"/>
      <c r="B2023" s="28"/>
      <c r="D2023" s="48"/>
      <c r="E2023" s="53"/>
      <c r="F2023" s="91"/>
      <c r="H2023" s="81"/>
      <c r="I2023" s="81"/>
      <c r="J2023" s="81"/>
      <c r="K2023" s="81"/>
      <c r="L2023" s="81"/>
      <c r="M2023" s="81"/>
      <c r="N2023" s="81"/>
      <c r="O2023" s="205"/>
    </row>
    <row r="2024" spans="1:15" s="25" customFormat="1">
      <c r="A2024" s="71"/>
      <c r="B2024" s="28"/>
      <c r="D2024" s="48"/>
      <c r="E2024" s="53"/>
      <c r="F2024" s="91"/>
      <c r="H2024" s="81"/>
      <c r="I2024" s="81"/>
      <c r="J2024" s="81"/>
      <c r="K2024" s="81"/>
      <c r="L2024" s="81"/>
      <c r="M2024" s="81"/>
      <c r="N2024" s="81"/>
      <c r="O2024" s="205"/>
    </row>
    <row r="2025" spans="1:15" s="25" customFormat="1">
      <c r="A2025" s="71"/>
      <c r="B2025" s="28"/>
      <c r="D2025" s="48"/>
      <c r="E2025" s="53"/>
      <c r="F2025" s="91"/>
      <c r="H2025" s="81"/>
      <c r="I2025" s="81"/>
      <c r="J2025" s="81"/>
      <c r="K2025" s="81"/>
      <c r="L2025" s="81"/>
      <c r="M2025" s="81"/>
      <c r="N2025" s="81"/>
      <c r="O2025" s="205"/>
    </row>
    <row r="2026" spans="1:15" s="25" customFormat="1">
      <c r="A2026" s="71"/>
      <c r="B2026" s="28"/>
      <c r="D2026" s="48"/>
      <c r="E2026" s="53"/>
      <c r="F2026" s="91"/>
      <c r="H2026" s="81"/>
      <c r="I2026" s="81"/>
      <c r="J2026" s="81"/>
      <c r="K2026" s="81"/>
      <c r="L2026" s="81"/>
      <c r="M2026" s="81"/>
      <c r="N2026" s="81"/>
      <c r="O2026" s="205"/>
    </row>
    <row r="2027" spans="1:15" s="25" customFormat="1">
      <c r="A2027" s="71"/>
      <c r="B2027" s="28"/>
      <c r="D2027" s="48"/>
      <c r="E2027" s="53"/>
      <c r="F2027" s="91"/>
      <c r="H2027" s="81"/>
      <c r="I2027" s="81"/>
      <c r="J2027" s="81"/>
      <c r="K2027" s="81"/>
      <c r="L2027" s="81"/>
      <c r="M2027" s="81"/>
      <c r="N2027" s="81"/>
      <c r="O2027" s="205"/>
    </row>
    <row r="2028" spans="1:15" s="25" customFormat="1">
      <c r="A2028" s="71"/>
      <c r="B2028" s="28"/>
      <c r="D2028" s="48"/>
      <c r="E2028" s="53"/>
      <c r="F2028" s="91"/>
      <c r="H2028" s="81"/>
      <c r="I2028" s="81"/>
      <c r="J2028" s="81"/>
      <c r="K2028" s="81"/>
      <c r="L2028" s="81"/>
      <c r="M2028" s="81"/>
      <c r="N2028" s="81"/>
      <c r="O2028" s="205"/>
    </row>
    <row r="2029" spans="1:15" s="25" customFormat="1">
      <c r="A2029" s="71"/>
      <c r="B2029" s="28"/>
      <c r="D2029" s="48"/>
      <c r="E2029" s="53"/>
      <c r="F2029" s="91"/>
      <c r="H2029" s="81"/>
      <c r="I2029" s="81"/>
      <c r="J2029" s="81"/>
      <c r="K2029" s="81"/>
      <c r="L2029" s="81"/>
      <c r="M2029" s="81"/>
      <c r="N2029" s="81"/>
      <c r="O2029" s="205"/>
    </row>
    <row r="2030" spans="1:15" s="25" customFormat="1">
      <c r="A2030" s="71"/>
      <c r="B2030" s="28"/>
      <c r="D2030" s="48"/>
      <c r="E2030" s="53"/>
      <c r="F2030" s="91"/>
      <c r="H2030" s="81"/>
      <c r="I2030" s="81"/>
      <c r="J2030" s="81"/>
      <c r="K2030" s="81"/>
      <c r="L2030" s="81"/>
      <c r="M2030" s="81"/>
      <c r="N2030" s="81"/>
      <c r="O2030" s="205"/>
    </row>
    <row r="2031" spans="1:15" s="25" customFormat="1">
      <c r="A2031" s="71"/>
      <c r="B2031" s="28"/>
      <c r="D2031" s="48"/>
      <c r="E2031" s="53"/>
      <c r="F2031" s="91"/>
      <c r="H2031" s="81"/>
      <c r="I2031" s="81"/>
      <c r="J2031" s="81"/>
      <c r="K2031" s="81"/>
      <c r="L2031" s="81"/>
      <c r="M2031" s="81"/>
      <c r="N2031" s="81"/>
      <c r="O2031" s="205"/>
    </row>
    <row r="2032" spans="1:15" s="25" customFormat="1">
      <c r="A2032" s="71"/>
      <c r="B2032" s="28"/>
      <c r="D2032" s="48"/>
      <c r="E2032" s="53"/>
      <c r="F2032" s="91"/>
      <c r="H2032" s="81"/>
      <c r="I2032" s="81"/>
      <c r="J2032" s="81"/>
      <c r="K2032" s="81"/>
      <c r="L2032" s="81"/>
      <c r="M2032" s="81"/>
      <c r="N2032" s="81"/>
      <c r="O2032" s="205"/>
    </row>
    <row r="2033" spans="1:15" s="25" customFormat="1">
      <c r="A2033" s="71"/>
      <c r="B2033" s="28"/>
      <c r="D2033" s="48"/>
      <c r="E2033" s="53"/>
      <c r="F2033" s="91"/>
      <c r="H2033" s="81"/>
      <c r="I2033" s="81"/>
      <c r="J2033" s="81"/>
      <c r="K2033" s="81"/>
      <c r="L2033" s="81"/>
      <c r="M2033" s="81"/>
      <c r="N2033" s="81"/>
      <c r="O2033" s="205"/>
    </row>
    <row r="2034" spans="1:15" s="25" customFormat="1">
      <c r="A2034" s="71"/>
      <c r="B2034" s="28"/>
      <c r="D2034" s="48"/>
      <c r="E2034" s="53"/>
      <c r="F2034" s="91"/>
      <c r="H2034" s="81"/>
      <c r="I2034" s="81"/>
      <c r="J2034" s="81"/>
      <c r="K2034" s="81"/>
      <c r="L2034" s="81"/>
      <c r="M2034" s="81"/>
      <c r="N2034" s="81"/>
      <c r="O2034" s="205"/>
    </row>
    <row r="2035" spans="1:15" s="25" customFormat="1">
      <c r="A2035" s="71"/>
      <c r="B2035" s="28"/>
      <c r="D2035" s="48"/>
      <c r="E2035" s="53"/>
      <c r="F2035" s="91"/>
      <c r="H2035" s="81"/>
      <c r="I2035" s="81"/>
      <c r="J2035" s="81"/>
      <c r="K2035" s="81"/>
      <c r="L2035" s="81"/>
      <c r="M2035" s="81"/>
      <c r="N2035" s="81"/>
      <c r="O2035" s="205"/>
    </row>
    <row r="2036" spans="1:15" s="25" customFormat="1">
      <c r="A2036" s="71"/>
      <c r="B2036" s="28"/>
      <c r="D2036" s="48"/>
      <c r="E2036" s="53"/>
      <c r="F2036" s="91"/>
      <c r="H2036" s="81"/>
      <c r="I2036" s="81"/>
      <c r="J2036" s="81"/>
      <c r="K2036" s="81"/>
      <c r="L2036" s="81"/>
      <c r="M2036" s="81"/>
      <c r="N2036" s="81"/>
      <c r="O2036" s="205"/>
    </row>
    <row r="2037" spans="1:15" s="25" customFormat="1">
      <c r="A2037" s="71"/>
      <c r="B2037" s="28"/>
      <c r="D2037" s="48"/>
      <c r="E2037" s="53"/>
      <c r="F2037" s="91"/>
      <c r="H2037" s="81"/>
      <c r="I2037" s="81"/>
      <c r="J2037" s="81"/>
      <c r="K2037" s="81"/>
      <c r="L2037" s="81"/>
      <c r="M2037" s="81"/>
      <c r="N2037" s="81"/>
      <c r="O2037" s="205"/>
    </row>
    <row r="2038" spans="1:15" s="25" customFormat="1">
      <c r="A2038" s="71"/>
      <c r="B2038" s="28"/>
      <c r="D2038" s="48"/>
      <c r="E2038" s="53"/>
      <c r="F2038" s="91"/>
      <c r="H2038" s="81"/>
      <c r="I2038" s="81"/>
      <c r="J2038" s="81"/>
      <c r="K2038" s="81"/>
      <c r="L2038" s="81"/>
      <c r="M2038" s="81"/>
      <c r="N2038" s="81"/>
      <c r="O2038" s="205"/>
    </row>
    <row r="2039" spans="1:15" s="25" customFormat="1">
      <c r="A2039" s="71"/>
      <c r="B2039" s="28"/>
      <c r="D2039" s="48"/>
      <c r="E2039" s="53"/>
      <c r="F2039" s="91"/>
      <c r="H2039" s="81"/>
      <c r="I2039" s="81"/>
      <c r="J2039" s="81"/>
      <c r="K2039" s="81"/>
      <c r="L2039" s="81"/>
      <c r="M2039" s="81"/>
      <c r="N2039" s="81"/>
      <c r="O2039" s="205"/>
    </row>
    <row r="2040" spans="1:15" s="25" customFormat="1">
      <c r="A2040" s="71"/>
      <c r="B2040" s="28"/>
      <c r="D2040" s="48"/>
      <c r="E2040" s="53"/>
      <c r="F2040" s="91"/>
      <c r="H2040" s="81"/>
      <c r="I2040" s="81"/>
      <c r="J2040" s="81"/>
      <c r="K2040" s="81"/>
      <c r="L2040" s="81"/>
      <c r="M2040" s="81"/>
      <c r="N2040" s="81"/>
      <c r="O2040" s="205"/>
    </row>
    <row r="2041" spans="1:15" s="25" customFormat="1">
      <c r="A2041" s="71"/>
      <c r="B2041" s="28"/>
      <c r="D2041" s="48"/>
      <c r="E2041" s="53"/>
      <c r="F2041" s="91"/>
      <c r="H2041" s="81"/>
      <c r="I2041" s="81"/>
      <c r="J2041" s="81"/>
      <c r="K2041" s="81"/>
      <c r="L2041" s="81"/>
      <c r="M2041" s="81"/>
      <c r="N2041" s="81"/>
      <c r="O2041" s="205"/>
    </row>
    <row r="2042" spans="1:15" s="25" customFormat="1">
      <c r="A2042" s="71"/>
      <c r="B2042" s="28"/>
      <c r="D2042" s="48"/>
      <c r="E2042" s="53"/>
      <c r="F2042" s="91"/>
      <c r="H2042" s="81"/>
      <c r="I2042" s="81"/>
      <c r="J2042" s="81"/>
      <c r="K2042" s="81"/>
      <c r="L2042" s="81"/>
      <c r="M2042" s="81"/>
      <c r="N2042" s="81"/>
      <c r="O2042" s="205"/>
    </row>
    <row r="2043" spans="1:15" s="25" customFormat="1">
      <c r="A2043" s="71"/>
      <c r="B2043" s="28"/>
      <c r="D2043" s="48"/>
      <c r="E2043" s="53"/>
      <c r="F2043" s="91"/>
      <c r="H2043" s="81"/>
      <c r="I2043" s="81"/>
      <c r="J2043" s="81"/>
      <c r="K2043" s="81"/>
      <c r="L2043" s="81"/>
      <c r="M2043" s="81"/>
      <c r="N2043" s="81"/>
      <c r="O2043" s="205"/>
    </row>
    <row r="2044" spans="1:15" s="25" customFormat="1">
      <c r="A2044" s="71"/>
      <c r="B2044" s="28"/>
      <c r="D2044" s="48"/>
      <c r="E2044" s="53"/>
      <c r="F2044" s="91"/>
      <c r="H2044" s="81"/>
      <c r="I2044" s="81"/>
      <c r="J2044" s="81"/>
      <c r="K2044" s="81"/>
      <c r="L2044" s="81"/>
      <c r="M2044" s="81"/>
      <c r="N2044" s="81"/>
      <c r="O2044" s="205"/>
    </row>
    <row r="2045" spans="1:15" s="25" customFormat="1">
      <c r="A2045" s="71"/>
      <c r="B2045" s="28"/>
      <c r="D2045" s="48"/>
      <c r="E2045" s="53"/>
      <c r="F2045" s="91"/>
      <c r="H2045" s="81"/>
      <c r="I2045" s="81"/>
      <c r="J2045" s="81"/>
      <c r="K2045" s="81"/>
      <c r="L2045" s="81"/>
      <c r="M2045" s="81"/>
      <c r="N2045" s="81"/>
      <c r="O2045" s="205"/>
    </row>
    <row r="2046" spans="1:15" s="25" customFormat="1">
      <c r="A2046" s="71"/>
      <c r="B2046" s="28"/>
      <c r="D2046" s="48"/>
      <c r="E2046" s="53"/>
      <c r="F2046" s="91"/>
      <c r="H2046" s="81"/>
      <c r="I2046" s="81"/>
      <c r="J2046" s="81"/>
      <c r="K2046" s="81"/>
      <c r="L2046" s="81"/>
      <c r="M2046" s="81"/>
      <c r="N2046" s="81"/>
      <c r="O2046" s="205"/>
    </row>
    <row r="2047" spans="1:15" s="25" customFormat="1">
      <c r="A2047" s="71"/>
      <c r="B2047" s="28"/>
      <c r="D2047" s="48"/>
      <c r="E2047" s="53"/>
      <c r="F2047" s="91"/>
      <c r="H2047" s="81"/>
      <c r="I2047" s="81"/>
      <c r="J2047" s="81"/>
      <c r="K2047" s="81"/>
      <c r="L2047" s="81"/>
      <c r="M2047" s="81"/>
      <c r="N2047" s="81"/>
      <c r="O2047" s="205"/>
    </row>
    <row r="2048" spans="1:15" s="25" customFormat="1">
      <c r="A2048" s="71"/>
      <c r="B2048" s="28"/>
      <c r="D2048" s="48"/>
      <c r="E2048" s="53"/>
      <c r="F2048" s="91"/>
      <c r="H2048" s="81"/>
      <c r="I2048" s="81"/>
      <c r="J2048" s="81"/>
      <c r="K2048" s="81"/>
      <c r="L2048" s="81"/>
      <c r="M2048" s="81"/>
      <c r="N2048" s="81"/>
      <c r="O2048" s="205"/>
    </row>
    <row r="2049" spans="1:15" s="25" customFormat="1">
      <c r="A2049" s="71"/>
      <c r="B2049" s="28"/>
      <c r="D2049" s="48"/>
      <c r="E2049" s="53"/>
      <c r="F2049" s="91"/>
      <c r="H2049" s="81"/>
      <c r="I2049" s="81"/>
      <c r="J2049" s="81"/>
      <c r="K2049" s="81"/>
      <c r="L2049" s="81"/>
      <c r="M2049" s="81"/>
      <c r="N2049" s="81"/>
      <c r="O2049" s="205"/>
    </row>
    <row r="2050" spans="1:15" s="25" customFormat="1">
      <c r="A2050" s="71"/>
      <c r="B2050" s="28"/>
      <c r="D2050" s="48"/>
      <c r="E2050" s="53"/>
      <c r="F2050" s="91"/>
      <c r="H2050" s="81"/>
      <c r="I2050" s="81"/>
      <c r="J2050" s="81"/>
      <c r="K2050" s="81"/>
      <c r="L2050" s="81"/>
      <c r="M2050" s="81"/>
      <c r="N2050" s="81"/>
      <c r="O2050" s="205"/>
    </row>
    <row r="2051" spans="1:15" s="25" customFormat="1">
      <c r="A2051" s="71"/>
      <c r="B2051" s="28"/>
      <c r="D2051" s="48"/>
      <c r="E2051" s="53"/>
      <c r="F2051" s="91"/>
      <c r="H2051" s="81"/>
      <c r="I2051" s="81"/>
      <c r="J2051" s="81"/>
      <c r="K2051" s="81"/>
      <c r="L2051" s="81"/>
      <c r="M2051" s="81"/>
      <c r="N2051" s="81"/>
      <c r="O2051" s="205"/>
    </row>
    <row r="2052" spans="1:15" s="25" customFormat="1">
      <c r="A2052" s="71"/>
      <c r="B2052" s="28"/>
      <c r="D2052" s="48"/>
      <c r="E2052" s="53"/>
      <c r="F2052" s="91"/>
      <c r="H2052" s="81"/>
      <c r="I2052" s="81"/>
      <c r="J2052" s="81"/>
      <c r="K2052" s="81"/>
      <c r="L2052" s="81"/>
      <c r="M2052" s="81"/>
      <c r="N2052" s="81"/>
      <c r="O2052" s="205"/>
    </row>
    <row r="2053" spans="1:15" s="25" customFormat="1">
      <c r="A2053" s="71"/>
      <c r="B2053" s="28"/>
      <c r="D2053" s="48"/>
      <c r="E2053" s="53"/>
      <c r="F2053" s="91"/>
      <c r="H2053" s="81"/>
      <c r="I2053" s="81"/>
      <c r="J2053" s="81"/>
      <c r="K2053" s="81"/>
      <c r="L2053" s="81"/>
      <c r="M2053" s="81"/>
      <c r="N2053" s="81"/>
      <c r="O2053" s="205"/>
    </row>
    <row r="2054" spans="1:15" s="25" customFormat="1">
      <c r="A2054" s="71"/>
      <c r="B2054" s="28"/>
      <c r="D2054" s="48"/>
      <c r="E2054" s="53"/>
      <c r="F2054" s="91"/>
      <c r="H2054" s="81"/>
      <c r="I2054" s="81"/>
      <c r="J2054" s="81"/>
      <c r="K2054" s="81"/>
      <c r="L2054" s="81"/>
      <c r="M2054" s="81"/>
      <c r="N2054" s="81"/>
      <c r="O2054" s="205"/>
    </row>
    <row r="2055" spans="1:15" s="25" customFormat="1">
      <c r="A2055" s="71"/>
      <c r="B2055" s="28"/>
      <c r="D2055" s="48"/>
      <c r="E2055" s="53"/>
      <c r="F2055" s="91"/>
      <c r="H2055" s="81"/>
      <c r="I2055" s="81"/>
      <c r="J2055" s="81"/>
      <c r="K2055" s="81"/>
      <c r="L2055" s="81"/>
      <c r="M2055" s="81"/>
      <c r="N2055" s="81"/>
      <c r="O2055" s="205"/>
    </row>
    <row r="2056" spans="1:15" s="25" customFormat="1">
      <c r="A2056" s="71"/>
      <c r="B2056" s="28"/>
      <c r="D2056" s="48"/>
      <c r="E2056" s="53"/>
      <c r="F2056" s="91"/>
      <c r="H2056" s="81"/>
      <c r="I2056" s="81"/>
      <c r="J2056" s="81"/>
      <c r="K2056" s="81"/>
      <c r="L2056" s="81"/>
      <c r="M2056" s="81"/>
      <c r="N2056" s="81"/>
      <c r="O2056" s="205"/>
    </row>
    <row r="2057" spans="1:15" s="25" customFormat="1">
      <c r="A2057" s="71"/>
      <c r="B2057" s="28"/>
      <c r="D2057" s="48"/>
      <c r="E2057" s="53"/>
      <c r="F2057" s="91"/>
      <c r="H2057" s="81"/>
      <c r="I2057" s="81"/>
      <c r="J2057" s="81"/>
      <c r="K2057" s="81"/>
      <c r="L2057" s="81"/>
      <c r="M2057" s="81"/>
      <c r="N2057" s="81"/>
      <c r="O2057" s="205"/>
    </row>
    <row r="2058" spans="1:15" s="25" customFormat="1">
      <c r="A2058" s="71"/>
      <c r="B2058" s="28"/>
      <c r="D2058" s="48"/>
      <c r="E2058" s="53"/>
      <c r="F2058" s="91"/>
      <c r="H2058" s="81"/>
      <c r="I2058" s="81"/>
      <c r="J2058" s="81"/>
      <c r="K2058" s="81"/>
      <c r="L2058" s="81"/>
      <c r="M2058" s="81"/>
      <c r="N2058" s="81"/>
      <c r="O2058" s="205"/>
    </row>
    <row r="2059" spans="1:15" s="25" customFormat="1">
      <c r="A2059" s="71"/>
      <c r="B2059" s="28"/>
      <c r="D2059" s="48"/>
      <c r="E2059" s="53"/>
      <c r="F2059" s="91"/>
      <c r="H2059" s="81"/>
      <c r="I2059" s="81"/>
      <c r="J2059" s="81"/>
      <c r="K2059" s="81"/>
      <c r="L2059" s="81"/>
      <c r="M2059" s="81"/>
      <c r="N2059" s="81"/>
      <c r="O2059" s="205"/>
    </row>
    <row r="2060" spans="1:15" s="25" customFormat="1">
      <c r="A2060" s="71"/>
      <c r="B2060" s="28"/>
      <c r="D2060" s="48"/>
      <c r="E2060" s="53"/>
      <c r="F2060" s="91"/>
      <c r="H2060" s="81"/>
      <c r="I2060" s="81"/>
      <c r="J2060" s="81"/>
      <c r="K2060" s="81"/>
      <c r="L2060" s="81"/>
      <c r="M2060" s="81"/>
      <c r="N2060" s="81"/>
      <c r="O2060" s="205"/>
    </row>
    <row r="2061" spans="1:15" s="25" customFormat="1">
      <c r="A2061" s="71"/>
      <c r="B2061" s="28"/>
      <c r="D2061" s="48"/>
      <c r="E2061" s="53"/>
      <c r="F2061" s="91"/>
      <c r="H2061" s="81"/>
      <c r="I2061" s="81"/>
      <c r="J2061" s="81"/>
      <c r="K2061" s="81"/>
      <c r="L2061" s="81"/>
      <c r="M2061" s="81"/>
      <c r="N2061" s="81"/>
      <c r="O2061" s="205"/>
    </row>
    <row r="2062" spans="1:15" s="25" customFormat="1">
      <c r="A2062" s="71"/>
      <c r="B2062" s="28"/>
      <c r="D2062" s="48"/>
      <c r="E2062" s="53"/>
      <c r="F2062" s="91"/>
      <c r="H2062" s="81"/>
      <c r="I2062" s="81"/>
      <c r="J2062" s="81"/>
      <c r="K2062" s="81"/>
      <c r="L2062" s="81"/>
      <c r="M2062" s="81"/>
      <c r="N2062" s="81"/>
      <c r="O2062" s="205"/>
    </row>
    <row r="2063" spans="1:15" s="25" customFormat="1">
      <c r="A2063" s="71"/>
      <c r="B2063" s="28"/>
      <c r="D2063" s="48"/>
      <c r="E2063" s="53"/>
      <c r="F2063" s="91"/>
      <c r="H2063" s="81"/>
      <c r="I2063" s="81"/>
      <c r="J2063" s="81"/>
      <c r="K2063" s="81"/>
      <c r="L2063" s="81"/>
      <c r="M2063" s="81"/>
      <c r="N2063" s="81"/>
      <c r="O2063" s="205"/>
    </row>
    <row r="2064" spans="1:15" s="25" customFormat="1">
      <c r="A2064" s="71"/>
      <c r="B2064" s="28"/>
      <c r="D2064" s="48"/>
      <c r="E2064" s="53"/>
      <c r="F2064" s="91"/>
      <c r="H2064" s="81"/>
      <c r="I2064" s="81"/>
      <c r="J2064" s="81"/>
      <c r="K2064" s="81"/>
      <c r="L2064" s="81"/>
      <c r="M2064" s="81"/>
      <c r="N2064" s="81"/>
      <c r="O2064" s="205"/>
    </row>
    <row r="2065" spans="1:15" s="25" customFormat="1">
      <c r="A2065" s="71"/>
      <c r="B2065" s="28"/>
      <c r="D2065" s="48"/>
      <c r="E2065" s="53"/>
      <c r="F2065" s="91"/>
      <c r="H2065" s="81"/>
      <c r="I2065" s="81"/>
      <c r="J2065" s="81"/>
      <c r="K2065" s="81"/>
      <c r="L2065" s="81"/>
      <c r="M2065" s="81"/>
      <c r="N2065" s="81"/>
      <c r="O2065" s="205"/>
    </row>
    <row r="2066" spans="1:15" s="25" customFormat="1">
      <c r="A2066" s="71"/>
      <c r="B2066" s="28"/>
      <c r="D2066" s="48"/>
      <c r="E2066" s="53"/>
      <c r="F2066" s="91"/>
      <c r="H2066" s="81"/>
      <c r="I2066" s="81"/>
      <c r="J2066" s="81"/>
      <c r="K2066" s="81"/>
      <c r="L2066" s="81"/>
      <c r="M2066" s="81"/>
      <c r="N2066" s="81"/>
      <c r="O2066" s="205"/>
    </row>
    <row r="2067" spans="1:15" s="25" customFormat="1">
      <c r="A2067" s="71"/>
      <c r="B2067" s="28"/>
      <c r="D2067" s="48"/>
      <c r="E2067" s="53"/>
      <c r="F2067" s="91"/>
      <c r="H2067" s="81"/>
      <c r="I2067" s="81"/>
      <c r="J2067" s="81"/>
      <c r="K2067" s="81"/>
      <c r="L2067" s="81"/>
      <c r="M2067" s="81"/>
      <c r="N2067" s="81"/>
      <c r="O2067" s="205"/>
    </row>
    <row r="2068" spans="1:15" s="25" customFormat="1">
      <c r="A2068" s="71"/>
      <c r="B2068" s="28"/>
      <c r="D2068" s="48"/>
      <c r="E2068" s="53"/>
      <c r="F2068" s="91"/>
      <c r="H2068" s="81"/>
      <c r="I2068" s="81"/>
      <c r="J2068" s="81"/>
      <c r="K2068" s="81"/>
      <c r="L2068" s="81"/>
      <c r="M2068" s="81"/>
      <c r="N2068" s="81"/>
      <c r="O2068" s="205"/>
    </row>
    <row r="2069" spans="1:15" s="25" customFormat="1">
      <c r="A2069" s="71"/>
      <c r="B2069" s="28"/>
      <c r="D2069" s="48"/>
      <c r="E2069" s="53"/>
      <c r="F2069" s="91"/>
      <c r="H2069" s="81"/>
      <c r="I2069" s="81"/>
      <c r="J2069" s="81"/>
      <c r="K2069" s="81"/>
      <c r="L2069" s="81"/>
      <c r="M2069" s="81"/>
      <c r="N2069" s="81"/>
      <c r="O2069" s="205"/>
    </row>
    <row r="2070" spans="1:15" s="25" customFormat="1">
      <c r="A2070" s="71"/>
      <c r="B2070" s="28"/>
      <c r="D2070" s="48"/>
      <c r="E2070" s="53"/>
      <c r="F2070" s="91"/>
      <c r="H2070" s="81"/>
      <c r="I2070" s="81"/>
      <c r="J2070" s="81"/>
      <c r="K2070" s="81"/>
      <c r="L2070" s="81"/>
      <c r="M2070" s="81"/>
      <c r="N2070" s="81"/>
      <c r="O2070" s="205"/>
    </row>
    <row r="2071" spans="1:15" s="25" customFormat="1">
      <c r="A2071" s="71"/>
      <c r="B2071" s="28"/>
      <c r="D2071" s="48"/>
      <c r="E2071" s="53"/>
      <c r="F2071" s="91"/>
      <c r="H2071" s="81"/>
      <c r="I2071" s="81"/>
      <c r="J2071" s="81"/>
      <c r="K2071" s="81"/>
      <c r="L2071" s="81"/>
      <c r="M2071" s="81"/>
      <c r="N2071" s="81"/>
      <c r="O2071" s="205"/>
    </row>
    <row r="2072" spans="1:15" s="25" customFormat="1">
      <c r="A2072" s="71"/>
      <c r="B2072" s="28"/>
      <c r="D2072" s="48"/>
      <c r="E2072" s="53"/>
      <c r="F2072" s="91"/>
      <c r="H2072" s="81"/>
      <c r="I2072" s="81"/>
      <c r="J2072" s="81"/>
      <c r="K2072" s="81"/>
      <c r="L2072" s="81"/>
      <c r="M2072" s="81"/>
      <c r="N2072" s="81"/>
      <c r="O2072" s="205"/>
    </row>
    <row r="2073" spans="1:15" s="25" customFormat="1">
      <c r="A2073" s="71"/>
      <c r="B2073" s="28"/>
      <c r="D2073" s="48"/>
      <c r="E2073" s="53"/>
      <c r="F2073" s="91"/>
      <c r="H2073" s="81"/>
      <c r="I2073" s="81"/>
      <c r="J2073" s="81"/>
      <c r="K2073" s="81"/>
      <c r="L2073" s="81"/>
      <c r="M2073" s="81"/>
      <c r="N2073" s="81"/>
      <c r="O2073" s="205"/>
    </row>
    <row r="2074" spans="1:15" s="25" customFormat="1">
      <c r="A2074" s="71"/>
      <c r="B2074" s="28"/>
      <c r="D2074" s="48"/>
      <c r="E2074" s="53"/>
      <c r="F2074" s="91"/>
      <c r="H2074" s="81"/>
      <c r="I2074" s="81"/>
      <c r="J2074" s="81"/>
      <c r="K2074" s="81"/>
      <c r="L2074" s="81"/>
      <c r="M2074" s="81"/>
      <c r="N2074" s="81"/>
      <c r="O2074" s="205"/>
    </row>
    <row r="2075" spans="1:15" s="25" customFormat="1">
      <c r="A2075" s="71"/>
      <c r="B2075" s="28"/>
      <c r="D2075" s="48"/>
      <c r="E2075" s="53"/>
      <c r="F2075" s="91"/>
      <c r="H2075" s="81"/>
      <c r="I2075" s="81"/>
      <c r="J2075" s="81"/>
      <c r="K2075" s="81"/>
      <c r="L2075" s="81"/>
      <c r="M2075" s="81"/>
      <c r="N2075" s="81"/>
      <c r="O2075" s="205"/>
    </row>
    <row r="2076" spans="1:15" s="25" customFormat="1">
      <c r="A2076" s="71"/>
      <c r="B2076" s="28"/>
      <c r="D2076" s="48"/>
      <c r="E2076" s="53"/>
      <c r="F2076" s="91"/>
      <c r="H2076" s="81"/>
      <c r="I2076" s="81"/>
      <c r="J2076" s="81"/>
      <c r="K2076" s="81"/>
      <c r="L2076" s="81"/>
      <c r="M2076" s="81"/>
      <c r="N2076" s="81"/>
      <c r="O2076" s="205"/>
    </row>
    <row r="2077" spans="1:15" s="25" customFormat="1">
      <c r="A2077" s="71"/>
      <c r="B2077" s="28"/>
      <c r="D2077" s="48"/>
      <c r="E2077" s="53"/>
      <c r="F2077" s="91"/>
      <c r="H2077" s="81"/>
      <c r="I2077" s="81"/>
      <c r="J2077" s="81"/>
      <c r="K2077" s="81"/>
      <c r="L2077" s="81"/>
      <c r="M2077" s="81"/>
      <c r="N2077" s="81"/>
      <c r="O2077" s="205"/>
    </row>
    <row r="2078" spans="1:15" s="25" customFormat="1">
      <c r="A2078" s="71"/>
      <c r="B2078" s="28"/>
      <c r="D2078" s="48"/>
      <c r="E2078" s="53"/>
      <c r="F2078" s="91"/>
      <c r="H2078" s="81"/>
      <c r="I2078" s="81"/>
      <c r="J2078" s="81"/>
      <c r="K2078" s="81"/>
      <c r="L2078" s="81"/>
      <c r="M2078" s="81"/>
      <c r="N2078" s="81"/>
      <c r="O2078" s="205"/>
    </row>
    <row r="2079" spans="1:15" s="25" customFormat="1">
      <c r="A2079" s="71"/>
      <c r="B2079" s="28"/>
      <c r="D2079" s="48"/>
      <c r="E2079" s="53"/>
      <c r="F2079" s="91"/>
      <c r="H2079" s="81"/>
      <c r="I2079" s="81"/>
      <c r="J2079" s="81"/>
      <c r="K2079" s="81"/>
      <c r="L2079" s="81"/>
      <c r="M2079" s="81"/>
      <c r="N2079" s="81"/>
      <c r="O2079" s="205"/>
    </row>
    <row r="2080" spans="1:15" s="25" customFormat="1">
      <c r="A2080" s="71"/>
      <c r="B2080" s="28"/>
      <c r="D2080" s="48"/>
      <c r="E2080" s="53"/>
      <c r="F2080" s="91"/>
      <c r="H2080" s="81"/>
      <c r="I2080" s="81"/>
      <c r="J2080" s="81"/>
      <c r="K2080" s="81"/>
      <c r="L2080" s="81"/>
      <c r="M2080" s="81"/>
      <c r="N2080" s="81"/>
      <c r="O2080" s="205"/>
    </row>
    <row r="2081" spans="1:15" s="25" customFormat="1">
      <c r="A2081" s="71"/>
      <c r="B2081" s="28"/>
      <c r="D2081" s="48"/>
      <c r="E2081" s="53"/>
      <c r="F2081" s="91"/>
      <c r="H2081" s="81"/>
      <c r="I2081" s="81"/>
      <c r="J2081" s="81"/>
      <c r="K2081" s="81"/>
      <c r="L2081" s="81"/>
      <c r="M2081" s="81"/>
      <c r="N2081" s="81"/>
      <c r="O2081" s="205"/>
    </row>
    <row r="2082" spans="1:15" s="25" customFormat="1">
      <c r="A2082" s="71"/>
      <c r="B2082" s="28"/>
      <c r="D2082" s="48"/>
      <c r="E2082" s="53"/>
      <c r="F2082" s="91"/>
      <c r="H2082" s="81"/>
      <c r="I2082" s="81"/>
      <c r="J2082" s="81"/>
      <c r="K2082" s="81"/>
      <c r="L2082" s="81"/>
      <c r="M2082" s="81"/>
      <c r="N2082" s="81"/>
      <c r="O2082" s="205"/>
    </row>
    <row r="2083" spans="1:15" s="25" customFormat="1">
      <c r="A2083" s="71"/>
      <c r="B2083" s="28"/>
      <c r="D2083" s="48"/>
      <c r="E2083" s="53"/>
      <c r="F2083" s="91"/>
      <c r="H2083" s="81"/>
      <c r="I2083" s="81"/>
      <c r="J2083" s="81"/>
      <c r="K2083" s="81"/>
      <c r="L2083" s="81"/>
      <c r="M2083" s="81"/>
      <c r="N2083" s="81"/>
      <c r="O2083" s="205"/>
    </row>
    <row r="2084" spans="1:15" s="25" customFormat="1">
      <c r="A2084" s="71"/>
      <c r="B2084" s="28"/>
      <c r="D2084" s="48"/>
      <c r="E2084" s="53"/>
      <c r="F2084" s="91"/>
      <c r="H2084" s="81"/>
      <c r="I2084" s="81"/>
      <c r="J2084" s="81"/>
      <c r="K2084" s="81"/>
      <c r="L2084" s="81"/>
      <c r="M2084" s="81"/>
      <c r="N2084" s="81"/>
      <c r="O2084" s="205"/>
    </row>
    <row r="2085" spans="1:15" s="25" customFormat="1">
      <c r="A2085" s="71"/>
      <c r="B2085" s="28"/>
      <c r="D2085" s="48"/>
      <c r="E2085" s="53"/>
      <c r="F2085" s="91"/>
      <c r="H2085" s="81"/>
      <c r="I2085" s="81"/>
      <c r="J2085" s="81"/>
      <c r="K2085" s="81"/>
      <c r="L2085" s="81"/>
      <c r="M2085" s="81"/>
      <c r="N2085" s="81"/>
      <c r="O2085" s="205"/>
    </row>
    <row r="2086" spans="1:15" s="25" customFormat="1">
      <c r="A2086" s="71"/>
      <c r="B2086" s="28"/>
      <c r="D2086" s="48"/>
      <c r="E2086" s="53"/>
      <c r="F2086" s="91"/>
      <c r="H2086" s="81"/>
      <c r="I2086" s="81"/>
      <c r="J2086" s="81"/>
      <c r="K2086" s="81"/>
      <c r="L2086" s="81"/>
      <c r="M2086" s="81"/>
      <c r="N2086" s="81"/>
      <c r="O2086" s="205"/>
    </row>
    <row r="2087" spans="1:15" s="25" customFormat="1">
      <c r="A2087" s="71"/>
      <c r="B2087" s="28"/>
      <c r="D2087" s="48"/>
      <c r="E2087" s="53"/>
      <c r="F2087" s="91"/>
      <c r="H2087" s="81"/>
      <c r="I2087" s="81"/>
      <c r="J2087" s="81"/>
      <c r="K2087" s="81"/>
      <c r="L2087" s="81"/>
      <c r="M2087" s="81"/>
      <c r="N2087" s="81"/>
      <c r="O2087" s="205"/>
    </row>
    <row r="2088" spans="1:15" s="25" customFormat="1">
      <c r="A2088" s="71"/>
      <c r="B2088" s="28"/>
      <c r="D2088" s="48"/>
      <c r="E2088" s="53"/>
      <c r="F2088" s="91"/>
      <c r="H2088" s="81"/>
      <c r="I2088" s="81"/>
      <c r="J2088" s="81"/>
      <c r="K2088" s="81"/>
      <c r="L2088" s="81"/>
      <c r="M2088" s="81"/>
      <c r="N2088" s="81"/>
      <c r="O2088" s="205"/>
    </row>
    <row r="2089" spans="1:15" s="25" customFormat="1">
      <c r="A2089" s="71"/>
      <c r="B2089" s="28"/>
      <c r="D2089" s="48"/>
      <c r="E2089" s="53"/>
      <c r="F2089" s="91"/>
      <c r="H2089" s="81"/>
      <c r="I2089" s="81"/>
      <c r="J2089" s="81"/>
      <c r="K2089" s="81"/>
      <c r="L2089" s="81"/>
      <c r="M2089" s="81"/>
      <c r="N2089" s="81"/>
      <c r="O2089" s="205"/>
    </row>
    <row r="2090" spans="1:15" s="25" customFormat="1">
      <c r="A2090" s="71"/>
      <c r="B2090" s="28"/>
      <c r="D2090" s="48"/>
      <c r="E2090" s="53"/>
      <c r="F2090" s="91"/>
      <c r="H2090" s="81"/>
      <c r="I2090" s="81"/>
      <c r="J2090" s="81"/>
      <c r="K2090" s="81"/>
      <c r="L2090" s="81"/>
      <c r="M2090" s="81"/>
      <c r="N2090" s="81"/>
      <c r="O2090" s="205"/>
    </row>
    <row r="2091" spans="1:15" s="25" customFormat="1">
      <c r="A2091" s="71"/>
      <c r="B2091" s="28"/>
      <c r="D2091" s="48"/>
      <c r="E2091" s="53"/>
      <c r="F2091" s="91"/>
      <c r="H2091" s="81"/>
      <c r="I2091" s="81"/>
      <c r="J2091" s="81"/>
      <c r="K2091" s="81"/>
      <c r="L2091" s="81"/>
      <c r="M2091" s="81"/>
      <c r="N2091" s="81"/>
      <c r="O2091" s="205"/>
    </row>
    <row r="2092" spans="1:15" s="25" customFormat="1">
      <c r="A2092" s="71"/>
      <c r="B2092" s="28"/>
      <c r="D2092" s="48"/>
      <c r="E2092" s="53"/>
      <c r="F2092" s="91"/>
      <c r="H2092" s="81"/>
      <c r="I2092" s="81"/>
      <c r="J2092" s="81"/>
      <c r="K2092" s="81"/>
      <c r="L2092" s="81"/>
      <c r="M2092" s="81"/>
      <c r="N2092" s="81"/>
      <c r="O2092" s="205"/>
    </row>
    <row r="2093" spans="1:15" s="25" customFormat="1">
      <c r="A2093" s="71"/>
      <c r="B2093" s="28"/>
      <c r="D2093" s="48"/>
      <c r="E2093" s="53"/>
      <c r="F2093" s="91"/>
      <c r="H2093" s="81"/>
      <c r="I2093" s="81"/>
      <c r="J2093" s="81"/>
      <c r="K2093" s="81"/>
      <c r="L2093" s="81"/>
      <c r="M2093" s="81"/>
      <c r="N2093" s="81"/>
      <c r="O2093" s="205"/>
    </row>
    <row r="2094" spans="1:15" s="25" customFormat="1">
      <c r="A2094" s="71"/>
      <c r="B2094" s="28"/>
      <c r="D2094" s="48"/>
      <c r="E2094" s="53"/>
      <c r="F2094" s="91"/>
      <c r="H2094" s="81"/>
      <c r="I2094" s="81"/>
      <c r="J2094" s="81"/>
      <c r="K2094" s="81"/>
      <c r="L2094" s="81"/>
      <c r="M2094" s="81"/>
      <c r="N2094" s="81"/>
      <c r="O2094" s="205"/>
    </row>
    <row r="2095" spans="1:15" s="25" customFormat="1">
      <c r="A2095" s="71"/>
      <c r="B2095" s="28"/>
      <c r="D2095" s="48"/>
      <c r="E2095" s="53"/>
      <c r="F2095" s="91"/>
      <c r="H2095" s="81"/>
      <c r="I2095" s="81"/>
      <c r="J2095" s="81"/>
      <c r="K2095" s="81"/>
      <c r="L2095" s="81"/>
      <c r="M2095" s="81"/>
      <c r="N2095" s="81"/>
      <c r="O2095" s="205"/>
    </row>
    <row r="2096" spans="1:15" s="25" customFormat="1">
      <c r="A2096" s="71"/>
      <c r="B2096" s="28"/>
      <c r="D2096" s="48"/>
      <c r="E2096" s="53"/>
      <c r="F2096" s="91"/>
      <c r="H2096" s="81"/>
      <c r="I2096" s="81"/>
      <c r="J2096" s="81"/>
      <c r="K2096" s="81"/>
      <c r="L2096" s="81"/>
      <c r="M2096" s="81"/>
      <c r="N2096" s="81"/>
      <c r="O2096" s="205"/>
    </row>
    <row r="2097" spans="1:15" s="25" customFormat="1">
      <c r="A2097" s="71"/>
      <c r="B2097" s="28"/>
      <c r="D2097" s="48"/>
      <c r="E2097" s="53"/>
      <c r="F2097" s="91"/>
      <c r="H2097" s="81"/>
      <c r="I2097" s="81"/>
      <c r="J2097" s="81"/>
      <c r="K2097" s="81"/>
      <c r="L2097" s="81"/>
      <c r="M2097" s="81"/>
      <c r="N2097" s="81"/>
      <c r="O2097" s="205"/>
    </row>
    <row r="2098" spans="1:15" s="25" customFormat="1">
      <c r="A2098" s="71"/>
      <c r="B2098" s="28"/>
      <c r="D2098" s="48"/>
      <c r="E2098" s="53"/>
      <c r="F2098" s="91"/>
      <c r="H2098" s="81"/>
      <c r="I2098" s="81"/>
      <c r="J2098" s="81"/>
      <c r="K2098" s="81"/>
      <c r="L2098" s="81"/>
      <c r="M2098" s="81"/>
      <c r="N2098" s="81"/>
      <c r="O2098" s="205"/>
    </row>
    <row r="2099" spans="1:15" s="25" customFormat="1">
      <c r="A2099" s="71"/>
      <c r="B2099" s="28"/>
      <c r="D2099" s="48"/>
      <c r="E2099" s="53"/>
      <c r="F2099" s="91"/>
      <c r="H2099" s="81"/>
      <c r="I2099" s="81"/>
      <c r="J2099" s="81"/>
      <c r="K2099" s="81"/>
      <c r="L2099" s="81"/>
      <c r="M2099" s="81"/>
      <c r="N2099" s="81"/>
      <c r="O2099" s="205"/>
    </row>
    <row r="2100" spans="1:15" s="25" customFormat="1">
      <c r="A2100" s="71"/>
      <c r="B2100" s="28"/>
      <c r="D2100" s="48"/>
      <c r="E2100" s="53"/>
      <c r="F2100" s="91"/>
      <c r="H2100" s="81"/>
      <c r="I2100" s="81"/>
      <c r="J2100" s="81"/>
      <c r="K2100" s="81"/>
      <c r="L2100" s="81"/>
      <c r="M2100" s="81"/>
      <c r="N2100" s="81"/>
      <c r="O2100" s="205"/>
    </row>
    <row r="2101" spans="1:15" s="25" customFormat="1">
      <c r="A2101" s="71"/>
      <c r="B2101" s="28"/>
      <c r="D2101" s="48"/>
      <c r="E2101" s="53"/>
      <c r="F2101" s="91"/>
      <c r="H2101" s="81"/>
      <c r="I2101" s="81"/>
      <c r="J2101" s="81"/>
      <c r="K2101" s="81"/>
      <c r="L2101" s="81"/>
      <c r="M2101" s="81"/>
      <c r="N2101" s="81"/>
      <c r="O2101" s="205"/>
    </row>
    <row r="2102" spans="1:15" s="25" customFormat="1">
      <c r="A2102" s="71"/>
      <c r="B2102" s="28"/>
      <c r="D2102" s="48"/>
      <c r="E2102" s="53"/>
      <c r="F2102" s="91"/>
      <c r="H2102" s="81"/>
      <c r="I2102" s="81"/>
      <c r="J2102" s="81"/>
      <c r="K2102" s="81"/>
      <c r="L2102" s="81"/>
      <c r="M2102" s="81"/>
      <c r="N2102" s="81"/>
      <c r="O2102" s="205"/>
    </row>
    <row r="2103" spans="1:15" s="25" customFormat="1">
      <c r="A2103" s="71"/>
      <c r="B2103" s="28"/>
      <c r="D2103" s="48"/>
      <c r="E2103" s="53"/>
      <c r="F2103" s="91"/>
      <c r="H2103" s="81"/>
      <c r="I2103" s="81"/>
      <c r="J2103" s="81"/>
      <c r="K2103" s="81"/>
      <c r="L2103" s="81"/>
      <c r="M2103" s="81"/>
      <c r="N2103" s="81"/>
      <c r="O2103" s="205"/>
    </row>
    <row r="2104" spans="1:15" s="25" customFormat="1">
      <c r="A2104" s="71"/>
      <c r="B2104" s="28"/>
      <c r="D2104" s="48"/>
      <c r="E2104" s="53"/>
      <c r="F2104" s="91"/>
      <c r="H2104" s="81"/>
      <c r="I2104" s="81"/>
      <c r="J2104" s="81"/>
      <c r="K2104" s="81"/>
      <c r="L2104" s="81"/>
      <c r="M2104" s="81"/>
      <c r="N2104" s="81"/>
      <c r="O2104" s="205"/>
    </row>
    <row r="2105" spans="1:15" s="25" customFormat="1">
      <c r="A2105" s="71"/>
      <c r="B2105" s="28"/>
      <c r="D2105" s="48"/>
      <c r="E2105" s="53"/>
      <c r="F2105" s="91"/>
      <c r="H2105" s="81"/>
      <c r="I2105" s="81"/>
      <c r="J2105" s="81"/>
      <c r="K2105" s="81"/>
      <c r="L2105" s="81"/>
      <c r="M2105" s="81"/>
      <c r="N2105" s="81"/>
      <c r="O2105" s="205"/>
    </row>
    <row r="2106" spans="1:15" s="25" customFormat="1">
      <c r="A2106" s="71"/>
      <c r="B2106" s="28"/>
      <c r="D2106" s="48"/>
      <c r="E2106" s="53"/>
      <c r="F2106" s="91"/>
      <c r="H2106" s="81"/>
      <c r="I2106" s="81"/>
      <c r="J2106" s="81"/>
      <c r="K2106" s="81"/>
      <c r="L2106" s="81"/>
      <c r="M2106" s="81"/>
      <c r="N2106" s="81"/>
      <c r="O2106" s="205"/>
    </row>
    <row r="2107" spans="1:15" s="25" customFormat="1">
      <c r="A2107" s="71"/>
      <c r="B2107" s="28"/>
      <c r="D2107" s="48"/>
      <c r="E2107" s="53"/>
      <c r="F2107" s="91"/>
      <c r="H2107" s="81"/>
      <c r="I2107" s="81"/>
      <c r="J2107" s="81"/>
      <c r="K2107" s="81"/>
      <c r="L2107" s="81"/>
      <c r="M2107" s="81"/>
      <c r="N2107" s="81"/>
      <c r="O2107" s="205"/>
    </row>
    <row r="2108" spans="1:15" s="25" customFormat="1">
      <c r="A2108" s="71"/>
      <c r="B2108" s="28"/>
      <c r="D2108" s="48"/>
      <c r="E2108" s="53"/>
      <c r="F2108" s="91"/>
      <c r="H2108" s="81"/>
      <c r="I2108" s="81"/>
      <c r="J2108" s="81"/>
      <c r="K2108" s="81"/>
      <c r="L2108" s="81"/>
      <c r="M2108" s="81"/>
      <c r="N2108" s="81"/>
      <c r="O2108" s="205"/>
    </row>
    <row r="2109" spans="1:15" s="25" customFormat="1">
      <c r="A2109" s="71"/>
      <c r="B2109" s="28"/>
      <c r="D2109" s="48"/>
      <c r="E2109" s="53"/>
      <c r="F2109" s="91"/>
      <c r="H2109" s="81"/>
      <c r="I2109" s="81"/>
      <c r="J2109" s="81"/>
      <c r="K2109" s="81"/>
      <c r="L2109" s="81"/>
      <c r="M2109" s="81"/>
      <c r="N2109" s="81"/>
      <c r="O2109" s="205"/>
    </row>
    <row r="2110" spans="1:15" s="25" customFormat="1">
      <c r="A2110" s="71"/>
      <c r="B2110" s="28"/>
      <c r="D2110" s="48"/>
      <c r="E2110" s="53"/>
      <c r="F2110" s="91"/>
      <c r="H2110" s="81"/>
      <c r="I2110" s="81"/>
      <c r="J2110" s="81"/>
      <c r="K2110" s="81"/>
      <c r="L2110" s="81"/>
      <c r="M2110" s="81"/>
      <c r="N2110" s="81"/>
      <c r="O2110" s="205"/>
    </row>
    <row r="2111" spans="1:15" s="25" customFormat="1">
      <c r="A2111" s="71"/>
      <c r="B2111" s="28"/>
      <c r="D2111" s="48"/>
      <c r="E2111" s="53"/>
      <c r="F2111" s="91"/>
      <c r="H2111" s="81"/>
      <c r="I2111" s="81"/>
      <c r="J2111" s="81"/>
      <c r="K2111" s="81"/>
      <c r="L2111" s="81"/>
      <c r="M2111" s="81"/>
      <c r="N2111" s="81"/>
      <c r="O2111" s="205"/>
    </row>
    <row r="2112" spans="1:15" s="25" customFormat="1">
      <c r="A2112" s="71"/>
      <c r="B2112" s="28"/>
      <c r="D2112" s="48"/>
      <c r="E2112" s="53"/>
      <c r="F2112" s="91"/>
      <c r="H2112" s="81"/>
      <c r="I2112" s="81"/>
      <c r="J2112" s="81"/>
      <c r="K2112" s="81"/>
      <c r="L2112" s="81"/>
      <c r="M2112" s="81"/>
      <c r="N2112" s="81"/>
      <c r="O2112" s="205"/>
    </row>
    <row r="2113" spans="1:15" s="25" customFormat="1">
      <c r="A2113" s="71"/>
      <c r="B2113" s="28"/>
      <c r="D2113" s="48"/>
      <c r="E2113" s="53"/>
      <c r="F2113" s="91"/>
      <c r="H2113" s="81"/>
      <c r="I2113" s="81"/>
      <c r="J2113" s="81"/>
      <c r="K2113" s="81"/>
      <c r="L2113" s="81"/>
      <c r="M2113" s="81"/>
      <c r="N2113" s="81"/>
      <c r="O2113" s="205"/>
    </row>
    <row r="2114" spans="1:15" s="25" customFormat="1">
      <c r="A2114" s="71"/>
      <c r="B2114" s="28"/>
      <c r="D2114" s="48"/>
      <c r="E2114" s="53"/>
      <c r="F2114" s="91"/>
      <c r="H2114" s="81"/>
      <c r="I2114" s="81"/>
      <c r="J2114" s="81"/>
      <c r="K2114" s="81"/>
      <c r="L2114" s="81"/>
      <c r="M2114" s="81"/>
      <c r="N2114" s="81"/>
      <c r="O2114" s="205"/>
    </row>
    <row r="2115" spans="1:15" s="25" customFormat="1">
      <c r="A2115" s="71"/>
      <c r="B2115" s="28"/>
      <c r="D2115" s="48"/>
      <c r="E2115" s="53"/>
      <c r="F2115" s="91"/>
      <c r="H2115" s="81"/>
      <c r="I2115" s="81"/>
      <c r="J2115" s="81"/>
      <c r="K2115" s="81"/>
      <c r="L2115" s="81"/>
      <c r="M2115" s="81"/>
      <c r="N2115" s="81"/>
      <c r="O2115" s="205"/>
    </row>
    <row r="2116" spans="1:15" s="25" customFormat="1">
      <c r="A2116" s="71"/>
      <c r="B2116" s="28"/>
      <c r="D2116" s="48"/>
      <c r="E2116" s="53"/>
      <c r="F2116" s="91"/>
      <c r="H2116" s="81"/>
      <c r="I2116" s="81"/>
      <c r="J2116" s="81"/>
      <c r="K2116" s="81"/>
      <c r="L2116" s="81"/>
      <c r="M2116" s="81"/>
      <c r="N2116" s="81"/>
      <c r="O2116" s="205"/>
    </row>
    <row r="2117" spans="1:15" s="25" customFormat="1">
      <c r="A2117" s="71"/>
      <c r="B2117" s="28"/>
      <c r="D2117" s="48"/>
      <c r="E2117" s="53"/>
      <c r="F2117" s="91"/>
      <c r="H2117" s="81"/>
      <c r="I2117" s="81"/>
      <c r="J2117" s="81"/>
      <c r="K2117" s="81"/>
      <c r="L2117" s="81"/>
      <c r="M2117" s="81"/>
      <c r="N2117" s="81"/>
      <c r="O2117" s="205"/>
    </row>
    <row r="2118" spans="1:15" s="25" customFormat="1">
      <c r="A2118" s="71"/>
      <c r="B2118" s="28"/>
      <c r="D2118" s="48"/>
      <c r="E2118" s="53"/>
      <c r="F2118" s="91"/>
      <c r="H2118" s="81"/>
      <c r="I2118" s="81"/>
      <c r="J2118" s="81"/>
      <c r="K2118" s="81"/>
      <c r="L2118" s="81"/>
      <c r="M2118" s="81"/>
      <c r="N2118" s="81"/>
      <c r="O2118" s="205"/>
    </row>
    <row r="2119" spans="1:15" s="25" customFormat="1">
      <c r="A2119" s="71"/>
      <c r="B2119" s="28"/>
      <c r="D2119" s="48"/>
      <c r="E2119" s="53"/>
      <c r="F2119" s="91"/>
      <c r="H2119" s="81"/>
      <c r="I2119" s="81"/>
      <c r="J2119" s="81"/>
      <c r="K2119" s="81"/>
      <c r="L2119" s="81"/>
      <c r="M2119" s="81"/>
      <c r="N2119" s="81"/>
      <c r="O2119" s="205"/>
    </row>
    <row r="2120" spans="1:15" s="25" customFormat="1">
      <c r="A2120" s="71"/>
      <c r="B2120" s="28"/>
      <c r="D2120" s="48"/>
      <c r="E2120" s="53"/>
      <c r="F2120" s="91"/>
      <c r="H2120" s="81"/>
      <c r="I2120" s="81"/>
      <c r="J2120" s="81"/>
      <c r="K2120" s="81"/>
      <c r="L2120" s="81"/>
      <c r="M2120" s="81"/>
      <c r="N2120" s="81"/>
      <c r="O2120" s="205"/>
    </row>
    <row r="2121" spans="1:15" s="25" customFormat="1">
      <c r="A2121" s="71"/>
      <c r="B2121" s="28"/>
      <c r="D2121" s="48"/>
      <c r="E2121" s="53"/>
      <c r="F2121" s="91"/>
      <c r="H2121" s="81"/>
      <c r="I2121" s="81"/>
      <c r="J2121" s="81"/>
      <c r="K2121" s="81"/>
      <c r="L2121" s="81"/>
      <c r="M2121" s="81"/>
      <c r="N2121" s="81"/>
      <c r="O2121" s="205"/>
    </row>
    <row r="2122" spans="1:15" s="25" customFormat="1">
      <c r="A2122" s="71"/>
      <c r="B2122" s="28"/>
      <c r="D2122" s="48"/>
      <c r="E2122" s="53"/>
      <c r="F2122" s="91"/>
      <c r="H2122" s="81"/>
      <c r="I2122" s="81"/>
      <c r="J2122" s="81"/>
      <c r="K2122" s="81"/>
      <c r="L2122" s="81"/>
      <c r="M2122" s="81"/>
      <c r="N2122" s="81"/>
      <c r="O2122" s="205"/>
    </row>
    <row r="2123" spans="1:15" s="25" customFormat="1">
      <c r="A2123" s="71"/>
      <c r="B2123" s="28"/>
      <c r="D2123" s="48"/>
      <c r="E2123" s="53"/>
      <c r="F2123" s="91"/>
      <c r="H2123" s="81"/>
      <c r="I2123" s="81"/>
      <c r="J2123" s="81"/>
      <c r="K2123" s="81"/>
      <c r="L2123" s="81"/>
      <c r="M2123" s="81"/>
      <c r="N2123" s="81"/>
      <c r="O2123" s="205"/>
    </row>
    <row r="2124" spans="1:15" s="25" customFormat="1">
      <c r="A2124" s="71"/>
      <c r="B2124" s="28"/>
      <c r="D2124" s="48"/>
      <c r="E2124" s="53"/>
      <c r="F2124" s="91"/>
      <c r="H2124" s="81"/>
      <c r="I2124" s="81"/>
      <c r="J2124" s="81"/>
      <c r="K2124" s="81"/>
      <c r="L2124" s="81"/>
      <c r="M2124" s="81"/>
      <c r="N2124" s="81"/>
      <c r="O2124" s="205"/>
    </row>
    <row r="2125" spans="1:15" s="25" customFormat="1">
      <c r="A2125" s="71"/>
      <c r="B2125" s="28"/>
      <c r="D2125" s="48"/>
      <c r="E2125" s="53"/>
      <c r="F2125" s="91"/>
      <c r="H2125" s="81"/>
      <c r="I2125" s="81"/>
      <c r="J2125" s="81"/>
      <c r="K2125" s="81"/>
      <c r="L2125" s="81"/>
      <c r="M2125" s="81"/>
      <c r="N2125" s="81"/>
      <c r="O2125" s="205"/>
    </row>
    <row r="2126" spans="1:15" s="25" customFormat="1">
      <c r="A2126" s="71"/>
      <c r="B2126" s="28"/>
      <c r="D2126" s="48"/>
      <c r="E2126" s="53"/>
      <c r="F2126" s="91"/>
      <c r="H2126" s="81"/>
      <c r="I2126" s="81"/>
      <c r="J2126" s="81"/>
      <c r="K2126" s="81"/>
      <c r="L2126" s="81"/>
      <c r="M2126" s="81"/>
      <c r="N2126" s="81"/>
      <c r="O2126" s="205"/>
    </row>
    <row r="2127" spans="1:15" s="25" customFormat="1">
      <c r="A2127" s="71"/>
      <c r="B2127" s="28"/>
      <c r="D2127" s="48"/>
      <c r="E2127" s="53"/>
      <c r="F2127" s="91"/>
      <c r="H2127" s="81"/>
      <c r="I2127" s="81"/>
      <c r="J2127" s="81"/>
      <c r="K2127" s="81"/>
      <c r="L2127" s="81"/>
      <c r="M2127" s="81"/>
      <c r="N2127" s="81"/>
      <c r="O2127" s="205"/>
    </row>
    <row r="2128" spans="1:15" s="25" customFormat="1">
      <c r="A2128" s="71"/>
      <c r="B2128" s="28"/>
      <c r="D2128" s="48"/>
      <c r="E2128" s="53"/>
      <c r="F2128" s="91"/>
      <c r="H2128" s="81"/>
      <c r="I2128" s="81"/>
      <c r="J2128" s="81"/>
      <c r="K2128" s="81"/>
      <c r="L2128" s="81"/>
      <c r="M2128" s="81"/>
      <c r="N2128" s="81"/>
      <c r="O2128" s="205"/>
    </row>
    <row r="2129" spans="1:15" s="25" customFormat="1">
      <c r="A2129" s="71"/>
      <c r="B2129" s="28"/>
      <c r="D2129" s="48"/>
      <c r="E2129" s="53"/>
      <c r="F2129" s="91"/>
      <c r="H2129" s="81"/>
      <c r="I2129" s="81"/>
      <c r="J2129" s="81"/>
      <c r="K2129" s="81"/>
      <c r="L2129" s="81"/>
      <c r="M2129" s="81"/>
      <c r="N2129" s="81"/>
      <c r="O2129" s="205"/>
    </row>
    <row r="2130" spans="1:15" s="25" customFormat="1">
      <c r="A2130" s="71"/>
      <c r="B2130" s="28"/>
      <c r="D2130" s="48"/>
      <c r="E2130" s="53"/>
      <c r="F2130" s="91"/>
      <c r="H2130" s="81"/>
      <c r="I2130" s="81"/>
      <c r="J2130" s="81"/>
      <c r="K2130" s="81"/>
      <c r="L2130" s="81"/>
      <c r="M2130" s="81"/>
      <c r="N2130" s="81"/>
      <c r="O2130" s="205"/>
    </row>
    <row r="2131" spans="1:15" s="25" customFormat="1">
      <c r="A2131" s="71"/>
      <c r="B2131" s="28"/>
      <c r="D2131" s="48"/>
      <c r="E2131" s="53"/>
      <c r="F2131" s="91"/>
      <c r="H2131" s="81"/>
      <c r="I2131" s="81"/>
      <c r="J2131" s="81"/>
      <c r="K2131" s="81"/>
      <c r="L2131" s="81"/>
      <c r="M2131" s="81"/>
      <c r="N2131" s="81"/>
      <c r="O2131" s="205"/>
    </row>
    <row r="2132" spans="1:15" s="25" customFormat="1">
      <c r="A2132" s="71"/>
      <c r="B2132" s="28"/>
      <c r="D2132" s="48"/>
      <c r="E2132" s="53"/>
      <c r="F2132" s="91"/>
      <c r="H2132" s="81"/>
      <c r="I2132" s="81"/>
      <c r="J2132" s="81"/>
      <c r="K2132" s="81"/>
      <c r="L2132" s="81"/>
      <c r="M2132" s="81"/>
      <c r="N2132" s="81"/>
      <c r="O2132" s="205"/>
    </row>
    <row r="2133" spans="1:15" s="25" customFormat="1">
      <c r="A2133" s="71"/>
      <c r="B2133" s="28"/>
      <c r="D2133" s="48"/>
      <c r="E2133" s="53"/>
      <c r="F2133" s="91"/>
      <c r="H2133" s="81"/>
      <c r="I2133" s="81"/>
      <c r="J2133" s="81"/>
      <c r="K2133" s="81"/>
      <c r="L2133" s="81"/>
      <c r="M2133" s="81"/>
      <c r="N2133" s="81"/>
      <c r="O2133" s="205"/>
    </row>
    <row r="2134" spans="1:15" s="25" customFormat="1">
      <c r="A2134" s="71"/>
      <c r="B2134" s="28"/>
      <c r="D2134" s="48"/>
      <c r="E2134" s="53"/>
      <c r="F2134" s="91"/>
      <c r="H2134" s="81"/>
      <c r="I2134" s="81"/>
      <c r="J2134" s="81"/>
      <c r="K2134" s="81"/>
      <c r="L2134" s="81"/>
      <c r="M2134" s="81"/>
      <c r="N2134" s="81"/>
      <c r="O2134" s="205"/>
    </row>
    <row r="2135" spans="1:15" s="25" customFormat="1">
      <c r="A2135" s="71"/>
      <c r="B2135" s="28"/>
      <c r="D2135" s="48"/>
      <c r="E2135" s="53"/>
      <c r="F2135" s="91"/>
      <c r="H2135" s="81"/>
      <c r="I2135" s="81"/>
      <c r="J2135" s="81"/>
      <c r="K2135" s="81"/>
      <c r="L2135" s="81"/>
      <c r="M2135" s="81"/>
      <c r="N2135" s="81"/>
      <c r="O2135" s="205"/>
    </row>
    <row r="2136" spans="1:15" s="25" customFormat="1">
      <c r="A2136" s="71"/>
      <c r="B2136" s="28"/>
      <c r="D2136" s="48"/>
      <c r="E2136" s="53"/>
      <c r="F2136" s="91"/>
      <c r="H2136" s="81"/>
      <c r="I2136" s="81"/>
      <c r="J2136" s="81"/>
      <c r="K2136" s="81"/>
      <c r="L2136" s="81"/>
      <c r="M2136" s="81"/>
      <c r="N2136" s="81"/>
      <c r="O2136" s="205"/>
    </row>
    <row r="2137" spans="1:15" s="25" customFormat="1">
      <c r="A2137" s="71"/>
      <c r="B2137" s="28"/>
      <c r="D2137" s="48"/>
      <c r="E2137" s="53"/>
      <c r="F2137" s="91"/>
      <c r="H2137" s="81"/>
      <c r="I2137" s="81"/>
      <c r="J2137" s="81"/>
      <c r="K2137" s="81"/>
      <c r="L2137" s="81"/>
      <c r="M2137" s="81"/>
      <c r="N2137" s="81"/>
      <c r="O2137" s="205"/>
    </row>
    <row r="2138" spans="1:15" s="25" customFormat="1">
      <c r="A2138" s="71"/>
      <c r="B2138" s="28"/>
      <c r="D2138" s="48"/>
      <c r="E2138" s="53"/>
      <c r="F2138" s="91"/>
      <c r="H2138" s="81"/>
      <c r="I2138" s="81"/>
      <c r="J2138" s="81"/>
      <c r="K2138" s="81"/>
      <c r="L2138" s="81"/>
      <c r="M2138" s="81"/>
      <c r="N2138" s="81"/>
      <c r="O2138" s="205"/>
    </row>
    <row r="2139" spans="1:15" s="25" customFormat="1">
      <c r="A2139" s="71"/>
      <c r="B2139" s="28"/>
      <c r="D2139" s="48"/>
      <c r="E2139" s="53"/>
      <c r="F2139" s="91"/>
      <c r="H2139" s="81"/>
      <c r="I2139" s="81"/>
      <c r="J2139" s="81"/>
      <c r="K2139" s="81"/>
      <c r="L2139" s="81"/>
      <c r="M2139" s="81"/>
      <c r="N2139" s="81"/>
      <c r="O2139" s="205"/>
    </row>
    <row r="2140" spans="1:15" s="25" customFormat="1">
      <c r="A2140" s="71"/>
      <c r="B2140" s="28"/>
      <c r="D2140" s="48"/>
      <c r="E2140" s="53"/>
      <c r="F2140" s="91"/>
      <c r="H2140" s="81"/>
      <c r="I2140" s="81"/>
      <c r="J2140" s="81"/>
      <c r="K2140" s="81"/>
      <c r="L2140" s="81"/>
      <c r="M2140" s="81"/>
      <c r="N2140" s="81"/>
      <c r="O2140" s="205"/>
    </row>
    <row r="2141" spans="1:15" s="25" customFormat="1">
      <c r="A2141" s="71"/>
      <c r="B2141" s="28"/>
      <c r="D2141" s="48"/>
      <c r="E2141" s="53"/>
      <c r="F2141" s="91"/>
      <c r="H2141" s="81"/>
      <c r="I2141" s="81"/>
      <c r="J2141" s="81"/>
      <c r="K2141" s="81"/>
      <c r="L2141" s="81"/>
      <c r="M2141" s="81"/>
      <c r="N2141" s="81"/>
      <c r="O2141" s="205"/>
    </row>
    <row r="2142" spans="1:15" s="25" customFormat="1">
      <c r="A2142" s="71"/>
      <c r="B2142" s="28"/>
      <c r="D2142" s="48"/>
      <c r="E2142" s="53"/>
      <c r="F2142" s="91"/>
      <c r="H2142" s="81"/>
      <c r="I2142" s="81"/>
      <c r="J2142" s="81"/>
      <c r="K2142" s="81"/>
      <c r="L2142" s="81"/>
      <c r="M2142" s="81"/>
      <c r="N2142" s="81"/>
      <c r="O2142" s="205"/>
    </row>
    <row r="2143" spans="1:15" s="25" customFormat="1">
      <c r="A2143" s="71"/>
      <c r="B2143" s="28"/>
      <c r="D2143" s="48"/>
      <c r="E2143" s="53"/>
      <c r="F2143" s="91"/>
      <c r="H2143" s="81"/>
      <c r="I2143" s="81"/>
      <c r="J2143" s="81"/>
      <c r="K2143" s="81"/>
      <c r="L2143" s="81"/>
      <c r="M2143" s="81"/>
      <c r="N2143" s="81"/>
      <c r="O2143" s="205"/>
    </row>
    <row r="2144" spans="1:15" s="25" customFormat="1">
      <c r="A2144" s="71"/>
      <c r="B2144" s="28"/>
      <c r="D2144" s="48"/>
      <c r="E2144" s="53"/>
      <c r="F2144" s="91"/>
      <c r="H2144" s="81"/>
      <c r="I2144" s="81"/>
      <c r="J2144" s="81"/>
      <c r="K2144" s="81"/>
      <c r="L2144" s="81"/>
      <c r="M2144" s="81"/>
      <c r="N2144" s="81"/>
      <c r="O2144" s="205"/>
    </row>
    <row r="2145" spans="1:15" s="25" customFormat="1">
      <c r="A2145" s="71"/>
      <c r="B2145" s="28"/>
      <c r="D2145" s="48"/>
      <c r="E2145" s="53"/>
      <c r="F2145" s="91"/>
      <c r="H2145" s="81"/>
      <c r="I2145" s="81"/>
      <c r="J2145" s="81"/>
      <c r="K2145" s="81"/>
      <c r="L2145" s="81"/>
      <c r="M2145" s="81"/>
      <c r="N2145" s="81"/>
      <c r="O2145" s="205"/>
    </row>
    <row r="2146" spans="1:15" s="25" customFormat="1">
      <c r="A2146" s="71"/>
      <c r="B2146" s="28"/>
      <c r="D2146" s="48"/>
      <c r="E2146" s="53"/>
      <c r="F2146" s="91"/>
      <c r="H2146" s="81"/>
      <c r="I2146" s="81"/>
      <c r="J2146" s="81"/>
      <c r="K2146" s="81"/>
      <c r="L2146" s="81"/>
      <c r="M2146" s="81"/>
      <c r="N2146" s="81"/>
      <c r="O2146" s="205"/>
    </row>
    <row r="2147" spans="1:15" s="25" customFormat="1">
      <c r="A2147" s="71"/>
      <c r="B2147" s="28"/>
      <c r="D2147" s="48"/>
      <c r="E2147" s="53"/>
      <c r="F2147" s="91"/>
      <c r="H2147" s="81"/>
      <c r="I2147" s="81"/>
      <c r="J2147" s="81"/>
      <c r="K2147" s="81"/>
      <c r="L2147" s="81"/>
      <c r="M2147" s="81"/>
      <c r="N2147" s="81"/>
      <c r="O2147" s="205"/>
    </row>
    <row r="2148" spans="1:15" s="25" customFormat="1">
      <c r="A2148" s="71"/>
      <c r="B2148" s="28"/>
      <c r="D2148" s="48"/>
      <c r="E2148" s="53"/>
      <c r="F2148" s="91"/>
      <c r="H2148" s="81"/>
      <c r="I2148" s="81"/>
      <c r="J2148" s="81"/>
      <c r="K2148" s="81"/>
      <c r="L2148" s="81"/>
      <c r="M2148" s="81"/>
      <c r="N2148" s="81"/>
      <c r="O2148" s="205"/>
    </row>
    <row r="2149" spans="1:15" s="25" customFormat="1">
      <c r="A2149" s="71"/>
      <c r="B2149" s="28"/>
      <c r="D2149" s="48"/>
      <c r="E2149" s="53"/>
      <c r="F2149" s="91"/>
      <c r="H2149" s="81"/>
      <c r="I2149" s="81"/>
      <c r="J2149" s="81"/>
      <c r="K2149" s="81"/>
      <c r="L2149" s="81"/>
      <c r="M2149" s="81"/>
      <c r="N2149" s="81"/>
      <c r="O2149" s="205"/>
    </row>
    <row r="2150" spans="1:15" s="25" customFormat="1">
      <c r="A2150" s="71"/>
      <c r="B2150" s="28"/>
      <c r="D2150" s="48"/>
      <c r="E2150" s="53"/>
      <c r="F2150" s="91"/>
      <c r="H2150" s="81"/>
      <c r="I2150" s="81"/>
      <c r="J2150" s="81"/>
      <c r="K2150" s="81"/>
      <c r="L2150" s="81"/>
      <c r="M2150" s="81"/>
      <c r="N2150" s="81"/>
      <c r="O2150" s="205"/>
    </row>
    <row r="2151" spans="1:15" s="25" customFormat="1">
      <c r="A2151" s="71"/>
      <c r="B2151" s="28"/>
      <c r="D2151" s="48"/>
      <c r="E2151" s="53"/>
      <c r="F2151" s="91"/>
      <c r="H2151" s="81"/>
      <c r="I2151" s="81"/>
      <c r="J2151" s="81"/>
      <c r="K2151" s="81"/>
      <c r="L2151" s="81"/>
      <c r="M2151" s="81"/>
      <c r="N2151" s="81"/>
      <c r="O2151" s="205"/>
    </row>
    <row r="2152" spans="1:15" s="25" customFormat="1">
      <c r="A2152" s="71"/>
      <c r="B2152" s="28"/>
      <c r="D2152" s="48"/>
      <c r="E2152" s="53"/>
      <c r="F2152" s="91"/>
      <c r="H2152" s="81"/>
      <c r="I2152" s="81"/>
      <c r="J2152" s="81"/>
      <c r="K2152" s="81"/>
      <c r="L2152" s="81"/>
      <c r="M2152" s="81"/>
      <c r="N2152" s="81"/>
      <c r="O2152" s="205"/>
    </row>
    <row r="2153" spans="1:15" s="25" customFormat="1">
      <c r="A2153" s="71"/>
      <c r="B2153" s="28"/>
      <c r="D2153" s="48"/>
      <c r="E2153" s="53"/>
      <c r="F2153" s="91"/>
      <c r="H2153" s="81"/>
      <c r="I2153" s="81"/>
      <c r="J2153" s="81"/>
      <c r="K2153" s="81"/>
      <c r="L2153" s="81"/>
      <c r="M2153" s="81"/>
      <c r="N2153" s="81"/>
      <c r="O2153" s="205"/>
    </row>
    <row r="2154" spans="1:15" s="25" customFormat="1">
      <c r="A2154" s="71"/>
      <c r="B2154" s="28"/>
      <c r="D2154" s="48"/>
      <c r="E2154" s="53"/>
      <c r="F2154" s="91"/>
      <c r="H2154" s="81"/>
      <c r="I2154" s="81"/>
      <c r="J2154" s="81"/>
      <c r="K2154" s="81"/>
      <c r="L2154" s="81"/>
      <c r="M2154" s="81"/>
      <c r="N2154" s="81"/>
      <c r="O2154" s="205"/>
    </row>
    <row r="2155" spans="1:15" s="25" customFormat="1">
      <c r="A2155" s="71"/>
      <c r="B2155" s="28"/>
      <c r="D2155" s="48"/>
      <c r="E2155" s="53"/>
      <c r="F2155" s="91"/>
      <c r="H2155" s="81"/>
      <c r="I2155" s="81"/>
      <c r="J2155" s="81"/>
      <c r="K2155" s="81"/>
      <c r="L2155" s="81"/>
      <c r="M2155" s="81"/>
      <c r="N2155" s="81"/>
      <c r="O2155" s="205"/>
    </row>
    <row r="2156" spans="1:15" s="25" customFormat="1">
      <c r="A2156" s="71"/>
      <c r="B2156" s="28"/>
      <c r="D2156" s="48"/>
      <c r="E2156" s="53"/>
      <c r="F2156" s="91"/>
      <c r="H2156" s="81"/>
      <c r="I2156" s="81"/>
      <c r="J2156" s="81"/>
      <c r="K2156" s="81"/>
      <c r="L2156" s="81"/>
      <c r="M2156" s="81"/>
      <c r="N2156" s="81"/>
      <c r="O2156" s="205"/>
    </row>
    <row r="2157" spans="1:15" s="25" customFormat="1">
      <c r="A2157" s="71"/>
      <c r="B2157" s="28"/>
      <c r="D2157" s="48"/>
      <c r="E2157" s="53"/>
      <c r="F2157" s="91"/>
      <c r="H2157" s="81"/>
      <c r="I2157" s="81"/>
      <c r="J2157" s="81"/>
      <c r="K2157" s="81"/>
      <c r="L2157" s="81"/>
      <c r="M2157" s="81"/>
      <c r="N2157" s="81"/>
      <c r="O2157" s="205"/>
    </row>
    <row r="2158" spans="1:15" s="25" customFormat="1">
      <c r="A2158" s="71"/>
      <c r="B2158" s="28"/>
      <c r="D2158" s="48"/>
      <c r="E2158" s="53"/>
      <c r="F2158" s="91"/>
      <c r="H2158" s="81"/>
      <c r="I2158" s="81"/>
      <c r="J2158" s="81"/>
      <c r="K2158" s="81"/>
      <c r="L2158" s="81"/>
      <c r="M2158" s="81"/>
      <c r="N2158" s="81"/>
      <c r="O2158" s="205"/>
    </row>
    <row r="2159" spans="1:15" s="25" customFormat="1">
      <c r="A2159" s="71"/>
      <c r="B2159" s="28"/>
      <c r="D2159" s="48"/>
      <c r="E2159" s="53"/>
      <c r="F2159" s="91"/>
      <c r="H2159" s="81"/>
      <c r="I2159" s="81"/>
      <c r="J2159" s="81"/>
      <c r="K2159" s="81"/>
      <c r="L2159" s="81"/>
      <c r="M2159" s="81"/>
      <c r="N2159" s="81"/>
      <c r="O2159" s="205"/>
    </row>
    <row r="2160" spans="1:15" s="25" customFormat="1">
      <c r="A2160" s="71"/>
      <c r="B2160" s="28"/>
      <c r="D2160" s="48"/>
      <c r="E2160" s="53"/>
      <c r="F2160" s="91"/>
      <c r="H2160" s="81"/>
      <c r="I2160" s="81"/>
      <c r="J2160" s="81"/>
      <c r="K2160" s="81"/>
      <c r="L2160" s="81"/>
      <c r="M2160" s="81"/>
      <c r="N2160" s="81"/>
      <c r="O2160" s="205"/>
    </row>
    <row r="2161" spans="1:15" s="25" customFormat="1">
      <c r="A2161" s="71"/>
      <c r="B2161" s="28"/>
      <c r="D2161" s="48"/>
      <c r="E2161" s="53"/>
      <c r="F2161" s="91"/>
      <c r="H2161" s="81"/>
      <c r="I2161" s="81"/>
      <c r="J2161" s="81"/>
      <c r="K2161" s="81"/>
      <c r="L2161" s="81"/>
      <c r="M2161" s="81"/>
      <c r="N2161" s="81"/>
      <c r="O2161" s="205"/>
    </row>
    <row r="2162" spans="1:15" s="25" customFormat="1">
      <c r="A2162" s="71"/>
      <c r="B2162" s="28"/>
      <c r="D2162" s="48"/>
      <c r="E2162" s="53"/>
      <c r="F2162" s="91"/>
      <c r="H2162" s="81"/>
      <c r="I2162" s="81"/>
      <c r="J2162" s="81"/>
      <c r="K2162" s="81"/>
      <c r="L2162" s="81"/>
      <c r="M2162" s="81"/>
      <c r="N2162" s="81"/>
      <c r="O2162" s="205"/>
    </row>
    <row r="2163" spans="1:15" s="25" customFormat="1">
      <c r="A2163" s="71"/>
      <c r="B2163" s="28"/>
      <c r="D2163" s="48"/>
      <c r="E2163" s="53"/>
      <c r="F2163" s="91"/>
      <c r="H2163" s="81"/>
      <c r="I2163" s="81"/>
      <c r="J2163" s="81"/>
      <c r="K2163" s="81"/>
      <c r="L2163" s="81"/>
      <c r="M2163" s="81"/>
      <c r="N2163" s="81"/>
      <c r="O2163" s="205"/>
    </row>
    <row r="2164" spans="1:15" s="25" customFormat="1">
      <c r="A2164" s="71"/>
      <c r="B2164" s="28"/>
      <c r="D2164" s="48"/>
      <c r="E2164" s="53"/>
      <c r="F2164" s="91"/>
      <c r="H2164" s="81"/>
      <c r="I2164" s="81"/>
      <c r="J2164" s="81"/>
      <c r="K2164" s="81"/>
      <c r="L2164" s="81"/>
      <c r="M2164" s="81"/>
      <c r="N2164" s="81"/>
      <c r="O2164" s="205"/>
    </row>
    <row r="2165" spans="1:15" s="25" customFormat="1">
      <c r="A2165" s="71"/>
      <c r="B2165" s="28"/>
      <c r="D2165" s="48"/>
      <c r="E2165" s="53"/>
      <c r="F2165" s="91"/>
      <c r="H2165" s="81"/>
      <c r="I2165" s="81"/>
      <c r="J2165" s="81"/>
      <c r="K2165" s="81"/>
      <c r="L2165" s="81"/>
      <c r="M2165" s="81"/>
      <c r="N2165" s="81"/>
      <c r="O2165" s="205"/>
    </row>
    <row r="2166" spans="1:15" s="25" customFormat="1">
      <c r="A2166" s="71"/>
      <c r="B2166" s="28"/>
      <c r="D2166" s="48"/>
      <c r="E2166" s="53"/>
      <c r="F2166" s="91"/>
      <c r="H2166" s="81"/>
      <c r="I2166" s="81"/>
      <c r="J2166" s="81"/>
      <c r="K2166" s="81"/>
      <c r="L2166" s="81"/>
      <c r="M2166" s="81"/>
      <c r="N2166" s="81"/>
      <c r="O2166" s="205"/>
    </row>
    <row r="2167" spans="1:15" s="25" customFormat="1">
      <c r="A2167" s="71"/>
      <c r="B2167" s="28"/>
      <c r="D2167" s="48"/>
      <c r="E2167" s="53"/>
      <c r="F2167" s="91"/>
      <c r="H2167" s="81"/>
      <c r="I2167" s="81"/>
      <c r="J2167" s="81"/>
      <c r="K2167" s="81"/>
      <c r="L2167" s="81"/>
      <c r="M2167" s="81"/>
      <c r="N2167" s="81"/>
      <c r="O2167" s="205"/>
    </row>
    <row r="2168" spans="1:15" s="25" customFormat="1">
      <c r="A2168" s="71"/>
      <c r="B2168" s="28"/>
      <c r="D2168" s="48"/>
      <c r="E2168" s="53"/>
      <c r="F2168" s="91"/>
      <c r="H2168" s="81"/>
      <c r="I2168" s="81"/>
      <c r="J2168" s="81"/>
      <c r="K2168" s="81"/>
      <c r="L2168" s="81"/>
      <c r="M2168" s="81"/>
      <c r="N2168" s="81"/>
      <c r="O2168" s="205"/>
    </row>
    <row r="2169" spans="1:15" s="25" customFormat="1">
      <c r="A2169" s="71"/>
      <c r="B2169" s="28"/>
      <c r="D2169" s="48"/>
      <c r="E2169" s="53"/>
      <c r="F2169" s="91"/>
      <c r="H2169" s="81"/>
      <c r="I2169" s="81"/>
      <c r="J2169" s="81"/>
      <c r="K2169" s="81"/>
      <c r="L2169" s="81"/>
      <c r="M2169" s="81"/>
      <c r="N2169" s="81"/>
      <c r="O2169" s="205"/>
    </row>
    <row r="2170" spans="1:15" s="25" customFormat="1">
      <c r="A2170" s="71"/>
      <c r="B2170" s="28"/>
      <c r="D2170" s="48"/>
      <c r="E2170" s="53"/>
      <c r="F2170" s="91"/>
      <c r="H2170" s="81"/>
      <c r="I2170" s="81"/>
      <c r="J2170" s="81"/>
      <c r="K2170" s="81"/>
      <c r="L2170" s="81"/>
      <c r="M2170" s="81"/>
      <c r="N2170" s="81"/>
      <c r="O2170" s="205"/>
    </row>
    <row r="2171" spans="1:15" s="25" customFormat="1">
      <c r="A2171" s="71"/>
      <c r="B2171" s="28"/>
      <c r="D2171" s="48"/>
      <c r="E2171" s="53"/>
      <c r="F2171" s="91"/>
      <c r="H2171" s="81"/>
      <c r="I2171" s="81"/>
      <c r="J2171" s="81"/>
      <c r="K2171" s="81"/>
      <c r="L2171" s="81"/>
      <c r="M2171" s="81"/>
      <c r="N2171" s="81"/>
      <c r="O2171" s="205"/>
    </row>
    <row r="2172" spans="1:15" s="25" customFormat="1">
      <c r="A2172" s="71"/>
      <c r="B2172" s="28"/>
      <c r="D2172" s="48"/>
      <c r="E2172" s="53"/>
      <c r="F2172" s="91"/>
      <c r="H2172" s="81"/>
      <c r="I2172" s="81"/>
      <c r="J2172" s="81"/>
      <c r="K2172" s="81"/>
      <c r="L2172" s="81"/>
      <c r="M2172" s="81"/>
      <c r="N2172" s="81"/>
      <c r="O2172" s="205"/>
    </row>
    <row r="2173" spans="1:15" s="25" customFormat="1">
      <c r="A2173" s="71"/>
      <c r="B2173" s="28"/>
      <c r="D2173" s="48"/>
      <c r="E2173" s="53"/>
      <c r="F2173" s="91"/>
      <c r="H2173" s="81"/>
      <c r="I2173" s="81"/>
      <c r="J2173" s="81"/>
      <c r="K2173" s="81"/>
      <c r="L2173" s="81"/>
      <c r="M2173" s="81"/>
      <c r="N2173" s="81"/>
      <c r="O2173" s="205"/>
    </row>
    <row r="2174" spans="1:15" s="25" customFormat="1">
      <c r="A2174" s="71"/>
      <c r="B2174" s="28"/>
      <c r="D2174" s="48"/>
      <c r="E2174" s="53"/>
      <c r="F2174" s="91"/>
      <c r="H2174" s="81"/>
      <c r="I2174" s="81"/>
      <c r="J2174" s="81"/>
      <c r="K2174" s="81"/>
      <c r="L2174" s="81"/>
      <c r="M2174" s="81"/>
      <c r="N2174" s="81"/>
      <c r="O2174" s="205"/>
    </row>
    <row r="2175" spans="1:15" s="25" customFormat="1">
      <c r="A2175" s="71"/>
      <c r="B2175" s="28"/>
      <c r="D2175" s="48"/>
      <c r="E2175" s="53"/>
      <c r="F2175" s="91"/>
      <c r="H2175" s="81"/>
      <c r="I2175" s="81"/>
      <c r="J2175" s="81"/>
      <c r="K2175" s="81"/>
      <c r="L2175" s="81"/>
      <c r="M2175" s="81"/>
      <c r="N2175" s="81"/>
      <c r="O2175" s="205"/>
    </row>
    <row r="2176" spans="1:15" s="25" customFormat="1">
      <c r="A2176" s="71"/>
      <c r="B2176" s="28"/>
      <c r="D2176" s="48"/>
      <c r="E2176" s="53"/>
      <c r="F2176" s="91"/>
      <c r="H2176" s="81"/>
      <c r="I2176" s="81"/>
      <c r="J2176" s="81"/>
      <c r="K2176" s="81"/>
      <c r="L2176" s="81"/>
      <c r="M2176" s="81"/>
      <c r="N2176" s="81"/>
      <c r="O2176" s="205"/>
    </row>
    <row r="2177" spans="1:15" s="25" customFormat="1">
      <c r="A2177" s="71"/>
      <c r="B2177" s="28"/>
      <c r="D2177" s="48"/>
      <c r="E2177" s="53"/>
      <c r="F2177" s="91"/>
      <c r="H2177" s="81"/>
      <c r="I2177" s="81"/>
      <c r="J2177" s="81"/>
      <c r="K2177" s="81"/>
      <c r="L2177" s="81"/>
      <c r="M2177" s="81"/>
      <c r="N2177" s="81"/>
      <c r="O2177" s="205"/>
    </row>
    <row r="2178" spans="1:15" s="25" customFormat="1">
      <c r="A2178" s="71"/>
      <c r="B2178" s="28"/>
      <c r="D2178" s="48"/>
      <c r="E2178" s="53"/>
      <c r="F2178" s="91"/>
      <c r="H2178" s="81"/>
      <c r="I2178" s="81"/>
      <c r="J2178" s="81"/>
      <c r="K2178" s="81"/>
      <c r="L2178" s="81"/>
      <c r="M2178" s="81"/>
      <c r="N2178" s="81"/>
      <c r="O2178" s="205"/>
    </row>
    <row r="2179" spans="1:15" s="25" customFormat="1">
      <c r="A2179" s="71"/>
      <c r="B2179" s="28"/>
      <c r="D2179" s="48"/>
      <c r="E2179" s="53"/>
      <c r="F2179" s="91"/>
      <c r="H2179" s="81"/>
      <c r="I2179" s="81"/>
      <c r="J2179" s="81"/>
      <c r="K2179" s="81"/>
      <c r="L2179" s="81"/>
      <c r="M2179" s="81"/>
      <c r="N2179" s="81"/>
      <c r="O2179" s="205"/>
    </row>
    <row r="2180" spans="1:15" s="25" customFormat="1">
      <c r="A2180" s="71"/>
      <c r="B2180" s="28"/>
      <c r="D2180" s="48"/>
      <c r="E2180" s="53"/>
      <c r="F2180" s="91"/>
      <c r="H2180" s="81"/>
      <c r="I2180" s="81"/>
      <c r="J2180" s="81"/>
      <c r="K2180" s="81"/>
      <c r="L2180" s="81"/>
      <c r="M2180" s="81"/>
      <c r="N2180" s="81"/>
      <c r="O2180" s="205"/>
    </row>
    <row r="2181" spans="1:15" s="25" customFormat="1">
      <c r="A2181" s="71"/>
      <c r="B2181" s="28"/>
      <c r="D2181" s="48"/>
      <c r="E2181" s="53"/>
      <c r="F2181" s="91"/>
      <c r="H2181" s="81"/>
      <c r="I2181" s="81"/>
      <c r="J2181" s="81"/>
      <c r="K2181" s="81"/>
      <c r="L2181" s="81"/>
      <c r="M2181" s="81"/>
      <c r="N2181" s="81"/>
      <c r="O2181" s="205"/>
    </row>
    <row r="2182" spans="1:15" s="25" customFormat="1">
      <c r="A2182" s="71"/>
      <c r="B2182" s="28"/>
      <c r="D2182" s="48"/>
      <c r="E2182" s="53"/>
      <c r="F2182" s="91"/>
      <c r="H2182" s="81"/>
      <c r="I2182" s="81"/>
      <c r="J2182" s="81"/>
      <c r="K2182" s="81"/>
      <c r="L2182" s="81"/>
      <c r="M2182" s="81"/>
      <c r="N2182" s="81"/>
      <c r="O2182" s="205"/>
    </row>
    <row r="2183" spans="1:15" s="25" customFormat="1">
      <c r="A2183" s="71"/>
      <c r="B2183" s="28"/>
      <c r="D2183" s="48"/>
      <c r="E2183" s="53"/>
      <c r="F2183" s="91"/>
      <c r="H2183" s="81"/>
      <c r="I2183" s="81"/>
      <c r="J2183" s="81"/>
      <c r="K2183" s="81"/>
      <c r="L2183" s="81"/>
      <c r="M2183" s="81"/>
      <c r="N2183" s="81"/>
      <c r="O2183" s="205"/>
    </row>
    <row r="2184" spans="1:15" s="25" customFormat="1">
      <c r="A2184" s="71"/>
      <c r="B2184" s="28"/>
      <c r="D2184" s="48"/>
      <c r="E2184" s="53"/>
      <c r="F2184" s="91"/>
      <c r="H2184" s="81"/>
      <c r="I2184" s="81"/>
      <c r="J2184" s="81"/>
      <c r="K2184" s="81"/>
      <c r="L2184" s="81"/>
      <c r="M2184" s="81"/>
      <c r="N2184" s="81"/>
      <c r="O2184" s="205"/>
    </row>
    <row r="2185" spans="1:15" s="25" customFormat="1">
      <c r="A2185" s="71"/>
      <c r="B2185" s="28"/>
      <c r="D2185" s="48"/>
      <c r="E2185" s="53"/>
      <c r="F2185" s="91"/>
      <c r="H2185" s="81"/>
      <c r="I2185" s="81"/>
      <c r="J2185" s="81"/>
      <c r="K2185" s="81"/>
      <c r="L2185" s="81"/>
      <c r="M2185" s="81"/>
      <c r="N2185" s="81"/>
      <c r="O2185" s="205"/>
    </row>
    <row r="2186" spans="1:15" s="25" customFormat="1">
      <c r="A2186" s="71"/>
      <c r="B2186" s="28"/>
      <c r="D2186" s="48"/>
      <c r="E2186" s="53"/>
      <c r="F2186" s="91"/>
      <c r="H2186" s="81"/>
      <c r="I2186" s="81"/>
      <c r="J2186" s="81"/>
      <c r="K2186" s="81"/>
      <c r="L2186" s="81"/>
      <c r="M2186" s="81"/>
      <c r="N2186" s="81"/>
      <c r="O2186" s="205"/>
    </row>
    <row r="2187" spans="1:15" s="25" customFormat="1">
      <c r="A2187" s="71"/>
      <c r="B2187" s="28"/>
      <c r="D2187" s="48"/>
      <c r="E2187" s="53"/>
      <c r="F2187" s="91"/>
      <c r="H2187" s="81"/>
      <c r="I2187" s="81"/>
      <c r="J2187" s="81"/>
      <c r="K2187" s="81"/>
      <c r="L2187" s="81"/>
      <c r="M2187" s="81"/>
      <c r="N2187" s="81"/>
      <c r="O2187" s="205"/>
    </row>
    <row r="2188" spans="1:15" s="25" customFormat="1">
      <c r="A2188" s="71"/>
      <c r="B2188" s="28"/>
      <c r="D2188" s="48"/>
      <c r="E2188" s="53"/>
      <c r="F2188" s="91"/>
      <c r="H2188" s="81"/>
      <c r="I2188" s="81"/>
      <c r="J2188" s="81"/>
      <c r="K2188" s="81"/>
      <c r="L2188" s="81"/>
      <c r="M2188" s="81"/>
      <c r="N2188" s="81"/>
      <c r="O2188" s="205"/>
    </row>
    <row r="2189" spans="1:15" s="25" customFormat="1">
      <c r="A2189" s="71"/>
      <c r="B2189" s="28"/>
      <c r="D2189" s="48"/>
      <c r="E2189" s="53"/>
      <c r="F2189" s="91"/>
      <c r="H2189" s="81"/>
      <c r="I2189" s="81"/>
      <c r="J2189" s="81"/>
      <c r="K2189" s="81"/>
      <c r="L2189" s="81"/>
      <c r="M2189" s="81"/>
      <c r="N2189" s="81"/>
      <c r="O2189" s="205"/>
    </row>
    <row r="2190" spans="1:15" s="25" customFormat="1">
      <c r="A2190" s="71"/>
      <c r="B2190" s="28"/>
      <c r="D2190" s="48"/>
      <c r="E2190" s="53"/>
      <c r="F2190" s="91"/>
      <c r="H2190" s="81"/>
      <c r="I2190" s="81"/>
      <c r="J2190" s="81"/>
      <c r="K2190" s="81"/>
      <c r="L2190" s="81"/>
      <c r="M2190" s="81"/>
      <c r="N2190" s="81"/>
      <c r="O2190" s="205"/>
    </row>
    <row r="2191" spans="1:15" s="25" customFormat="1">
      <c r="A2191" s="71"/>
      <c r="B2191" s="28"/>
      <c r="D2191" s="48"/>
      <c r="E2191" s="53"/>
      <c r="F2191" s="91"/>
      <c r="H2191" s="81"/>
      <c r="I2191" s="81"/>
      <c r="J2191" s="81"/>
      <c r="K2191" s="81"/>
      <c r="L2191" s="81"/>
      <c r="M2191" s="81"/>
      <c r="N2191" s="81"/>
      <c r="O2191" s="205"/>
    </row>
    <row r="2192" spans="1:15" s="25" customFormat="1">
      <c r="A2192" s="71"/>
      <c r="B2192" s="28"/>
      <c r="D2192" s="48"/>
      <c r="E2192" s="53"/>
      <c r="F2192" s="91"/>
      <c r="H2192" s="81"/>
      <c r="I2192" s="81"/>
      <c r="J2192" s="81"/>
      <c r="K2192" s="81"/>
      <c r="L2192" s="81"/>
      <c r="M2192" s="81"/>
      <c r="N2192" s="81"/>
      <c r="O2192" s="205"/>
    </row>
    <row r="2193" spans="1:15" s="25" customFormat="1">
      <c r="A2193" s="71"/>
      <c r="B2193" s="28"/>
      <c r="D2193" s="48"/>
      <c r="E2193" s="53"/>
      <c r="F2193" s="91"/>
      <c r="H2193" s="81"/>
      <c r="I2193" s="81"/>
      <c r="J2193" s="81"/>
      <c r="K2193" s="81"/>
      <c r="L2193" s="81"/>
      <c r="M2193" s="81"/>
      <c r="N2193" s="81"/>
      <c r="O2193" s="205"/>
    </row>
    <row r="2194" spans="1:15" s="25" customFormat="1">
      <c r="A2194" s="71"/>
      <c r="B2194" s="28"/>
      <c r="D2194" s="48"/>
      <c r="E2194" s="53"/>
      <c r="F2194" s="91"/>
      <c r="H2194" s="81"/>
      <c r="I2194" s="81"/>
      <c r="J2194" s="81"/>
      <c r="K2194" s="81"/>
      <c r="L2194" s="81"/>
      <c r="M2194" s="81"/>
      <c r="N2194" s="81"/>
      <c r="O2194" s="205"/>
    </row>
    <row r="2195" spans="1:15" s="25" customFormat="1">
      <c r="A2195" s="71"/>
      <c r="B2195" s="28"/>
      <c r="D2195" s="48"/>
      <c r="E2195" s="53"/>
      <c r="F2195" s="91"/>
      <c r="H2195" s="81"/>
      <c r="I2195" s="81"/>
      <c r="J2195" s="81"/>
      <c r="K2195" s="81"/>
      <c r="L2195" s="81"/>
      <c r="M2195" s="81"/>
      <c r="N2195" s="81"/>
      <c r="O2195" s="205"/>
    </row>
    <row r="2196" spans="1:15" s="25" customFormat="1">
      <c r="A2196" s="71"/>
      <c r="B2196" s="28"/>
      <c r="D2196" s="48"/>
      <c r="E2196" s="53"/>
      <c r="F2196" s="91"/>
      <c r="H2196" s="81"/>
      <c r="I2196" s="81"/>
      <c r="J2196" s="81"/>
      <c r="K2196" s="81"/>
      <c r="L2196" s="81"/>
      <c r="M2196" s="81"/>
      <c r="N2196" s="81"/>
      <c r="O2196" s="205"/>
    </row>
    <row r="2197" spans="1:15" s="25" customFormat="1">
      <c r="A2197" s="71"/>
      <c r="B2197" s="28"/>
      <c r="D2197" s="48"/>
      <c r="E2197" s="53"/>
      <c r="F2197" s="91"/>
      <c r="H2197" s="81"/>
      <c r="I2197" s="81"/>
      <c r="J2197" s="81"/>
      <c r="K2197" s="81"/>
      <c r="L2197" s="81"/>
      <c r="M2197" s="81"/>
      <c r="N2197" s="81"/>
      <c r="O2197" s="205"/>
    </row>
    <row r="2198" spans="1:15" s="25" customFormat="1">
      <c r="A2198" s="71"/>
      <c r="B2198" s="28"/>
      <c r="D2198" s="48"/>
      <c r="E2198" s="53"/>
      <c r="F2198" s="91"/>
      <c r="H2198" s="81"/>
      <c r="I2198" s="81"/>
      <c r="J2198" s="81"/>
      <c r="K2198" s="81"/>
      <c r="L2198" s="81"/>
      <c r="M2198" s="81"/>
      <c r="N2198" s="81"/>
      <c r="O2198" s="205"/>
    </row>
    <row r="2199" spans="1:15" s="25" customFormat="1">
      <c r="A2199" s="71"/>
      <c r="B2199" s="28"/>
      <c r="D2199" s="48"/>
      <c r="E2199" s="53"/>
      <c r="F2199" s="91"/>
      <c r="H2199" s="81"/>
      <c r="I2199" s="81"/>
      <c r="J2199" s="81"/>
      <c r="K2199" s="81"/>
      <c r="L2199" s="81"/>
      <c r="M2199" s="81"/>
      <c r="N2199" s="81"/>
      <c r="O2199" s="205"/>
    </row>
    <row r="2200" spans="1:15" s="25" customFormat="1">
      <c r="A2200" s="71"/>
      <c r="B2200" s="28"/>
      <c r="D2200" s="48"/>
      <c r="E2200" s="53"/>
      <c r="F2200" s="91"/>
      <c r="H2200" s="81"/>
      <c r="I2200" s="81"/>
      <c r="J2200" s="81"/>
      <c r="K2200" s="81"/>
      <c r="L2200" s="81"/>
      <c r="M2200" s="81"/>
      <c r="N2200" s="81"/>
      <c r="O2200" s="205"/>
    </row>
    <row r="2201" spans="1:15" s="25" customFormat="1">
      <c r="A2201" s="71"/>
      <c r="B2201" s="28"/>
      <c r="D2201" s="48"/>
      <c r="E2201" s="53"/>
      <c r="F2201" s="91"/>
      <c r="H2201" s="81"/>
      <c r="I2201" s="81"/>
      <c r="J2201" s="81"/>
      <c r="K2201" s="81"/>
      <c r="L2201" s="81"/>
      <c r="M2201" s="81"/>
      <c r="N2201" s="81"/>
      <c r="O2201" s="205"/>
    </row>
    <row r="2202" spans="1:15" s="25" customFormat="1">
      <c r="A2202" s="71"/>
      <c r="B2202" s="28"/>
      <c r="D2202" s="48"/>
      <c r="E2202" s="53"/>
      <c r="F2202" s="91"/>
      <c r="H2202" s="81"/>
      <c r="I2202" s="81"/>
      <c r="J2202" s="81"/>
      <c r="K2202" s="81"/>
      <c r="L2202" s="81"/>
      <c r="M2202" s="81"/>
      <c r="N2202" s="81"/>
      <c r="O2202" s="205"/>
    </row>
    <row r="2203" spans="1:15" s="25" customFormat="1">
      <c r="A2203" s="71"/>
      <c r="B2203" s="28"/>
      <c r="D2203" s="48"/>
      <c r="E2203" s="53"/>
      <c r="F2203" s="91"/>
      <c r="H2203" s="81"/>
      <c r="I2203" s="81"/>
      <c r="J2203" s="81"/>
      <c r="K2203" s="81"/>
      <c r="L2203" s="81"/>
      <c r="M2203" s="81"/>
      <c r="N2203" s="81"/>
      <c r="O2203" s="205"/>
    </row>
    <row r="2204" spans="1:15" s="25" customFormat="1">
      <c r="A2204" s="71"/>
      <c r="B2204" s="28"/>
      <c r="D2204" s="48"/>
      <c r="E2204" s="53"/>
      <c r="F2204" s="91"/>
      <c r="H2204" s="81"/>
      <c r="I2204" s="81"/>
      <c r="J2204" s="81"/>
      <c r="K2204" s="81"/>
      <c r="L2204" s="81"/>
      <c r="M2204" s="81"/>
      <c r="N2204" s="81"/>
      <c r="O2204" s="205"/>
    </row>
    <row r="2205" spans="1:15" s="25" customFormat="1">
      <c r="A2205" s="71"/>
      <c r="B2205" s="28"/>
      <c r="D2205" s="48"/>
      <c r="E2205" s="53"/>
      <c r="F2205" s="91"/>
      <c r="H2205" s="81"/>
      <c r="I2205" s="81"/>
      <c r="J2205" s="81"/>
      <c r="K2205" s="81"/>
      <c r="L2205" s="81"/>
      <c r="M2205" s="81"/>
      <c r="N2205" s="81"/>
      <c r="O2205" s="205"/>
    </row>
    <row r="2206" spans="1:15" s="25" customFormat="1">
      <c r="A2206" s="71"/>
      <c r="B2206" s="28"/>
      <c r="D2206" s="48"/>
      <c r="E2206" s="53"/>
      <c r="F2206" s="91"/>
      <c r="H2206" s="81"/>
      <c r="I2206" s="81"/>
      <c r="J2206" s="81"/>
      <c r="K2206" s="81"/>
      <c r="L2206" s="81"/>
      <c r="M2206" s="81"/>
      <c r="N2206" s="81"/>
      <c r="O2206" s="205"/>
    </row>
    <row r="2207" spans="1:15" s="25" customFormat="1">
      <c r="A2207" s="71"/>
      <c r="B2207" s="28"/>
      <c r="D2207" s="48"/>
      <c r="E2207" s="53"/>
      <c r="F2207" s="91"/>
      <c r="H2207" s="81"/>
      <c r="I2207" s="81"/>
      <c r="J2207" s="81"/>
      <c r="K2207" s="81"/>
      <c r="L2207" s="81"/>
      <c r="M2207" s="81"/>
      <c r="N2207" s="81"/>
      <c r="O2207" s="205"/>
    </row>
    <row r="2208" spans="1:15" s="25" customFormat="1">
      <c r="A2208" s="71"/>
      <c r="B2208" s="28"/>
      <c r="D2208" s="48"/>
      <c r="E2208" s="53"/>
      <c r="F2208" s="91"/>
      <c r="H2208" s="81"/>
      <c r="I2208" s="81"/>
      <c r="J2208" s="81"/>
      <c r="K2208" s="81"/>
      <c r="L2208" s="81"/>
      <c r="M2208" s="81"/>
      <c r="N2208" s="81"/>
      <c r="O2208" s="205"/>
    </row>
    <row r="2209" spans="1:15" s="25" customFormat="1">
      <c r="A2209" s="71"/>
      <c r="B2209" s="28"/>
      <c r="D2209" s="48"/>
      <c r="E2209" s="53"/>
      <c r="F2209" s="91"/>
      <c r="H2209" s="81"/>
      <c r="I2209" s="81"/>
      <c r="J2209" s="81"/>
      <c r="K2209" s="81"/>
      <c r="L2209" s="81"/>
      <c r="M2209" s="81"/>
      <c r="N2209" s="81"/>
      <c r="O2209" s="205"/>
    </row>
    <row r="2210" spans="1:15" s="25" customFormat="1">
      <c r="A2210" s="71"/>
      <c r="B2210" s="28"/>
      <c r="D2210" s="48"/>
      <c r="E2210" s="53"/>
      <c r="F2210" s="91"/>
      <c r="H2210" s="81"/>
      <c r="I2210" s="81"/>
      <c r="J2210" s="81"/>
      <c r="K2210" s="81"/>
      <c r="L2210" s="81"/>
      <c r="M2210" s="81"/>
      <c r="N2210" s="81"/>
      <c r="O2210" s="205"/>
    </row>
    <row r="2211" spans="1:15" s="25" customFormat="1">
      <c r="A2211" s="71"/>
      <c r="B2211" s="28"/>
      <c r="D2211" s="48"/>
      <c r="E2211" s="53"/>
      <c r="F2211" s="91"/>
      <c r="H2211" s="81"/>
      <c r="I2211" s="81"/>
      <c r="J2211" s="81"/>
      <c r="K2211" s="81"/>
      <c r="L2211" s="81"/>
      <c r="M2211" s="81"/>
      <c r="N2211" s="81"/>
      <c r="O2211" s="205"/>
    </row>
    <row r="2212" spans="1:15" s="25" customFormat="1">
      <c r="A2212" s="71"/>
      <c r="B2212" s="28"/>
      <c r="D2212" s="48"/>
      <c r="E2212" s="53"/>
      <c r="F2212" s="91"/>
      <c r="H2212" s="81"/>
      <c r="I2212" s="81"/>
      <c r="J2212" s="81"/>
      <c r="K2212" s="81"/>
      <c r="L2212" s="81"/>
      <c r="M2212" s="81"/>
      <c r="N2212" s="81"/>
      <c r="O2212" s="205"/>
    </row>
    <row r="2213" spans="1:15" s="25" customFormat="1">
      <c r="A2213" s="71"/>
      <c r="B2213" s="28"/>
      <c r="D2213" s="48"/>
      <c r="E2213" s="53"/>
      <c r="F2213" s="91"/>
      <c r="H2213" s="81"/>
      <c r="I2213" s="81"/>
      <c r="J2213" s="81"/>
      <c r="K2213" s="81"/>
      <c r="L2213" s="81"/>
      <c r="M2213" s="81"/>
      <c r="N2213" s="81"/>
      <c r="O2213" s="205"/>
    </row>
    <row r="2214" spans="1:15" s="25" customFormat="1">
      <c r="A2214" s="71"/>
      <c r="B2214" s="28"/>
      <c r="D2214" s="48"/>
      <c r="E2214" s="53"/>
      <c r="F2214" s="91"/>
      <c r="H2214" s="81"/>
      <c r="I2214" s="81"/>
      <c r="J2214" s="81"/>
      <c r="K2214" s="81"/>
      <c r="L2214" s="81"/>
      <c r="M2214" s="81"/>
      <c r="N2214" s="81"/>
      <c r="O2214" s="205"/>
    </row>
    <row r="2215" spans="1:15" s="25" customFormat="1">
      <c r="A2215" s="71"/>
      <c r="B2215" s="28"/>
      <c r="D2215" s="48"/>
      <c r="E2215" s="53"/>
      <c r="F2215" s="91"/>
      <c r="H2215" s="81"/>
      <c r="I2215" s="81"/>
      <c r="J2215" s="81"/>
      <c r="K2215" s="81"/>
      <c r="L2215" s="81"/>
      <c r="M2215" s="81"/>
      <c r="N2215" s="81"/>
      <c r="O2215" s="205"/>
    </row>
    <row r="2216" spans="1:15" s="25" customFormat="1">
      <c r="A2216" s="71"/>
      <c r="B2216" s="28"/>
      <c r="D2216" s="48"/>
      <c r="E2216" s="53"/>
      <c r="F2216" s="91"/>
      <c r="H2216" s="81"/>
      <c r="I2216" s="81"/>
      <c r="J2216" s="81"/>
      <c r="K2216" s="81"/>
      <c r="L2216" s="81"/>
      <c r="M2216" s="81"/>
      <c r="N2216" s="81"/>
      <c r="O2216" s="205"/>
    </row>
    <row r="2217" spans="1:15" s="25" customFormat="1">
      <c r="A2217" s="71"/>
      <c r="B2217" s="28"/>
      <c r="D2217" s="48"/>
      <c r="E2217" s="53"/>
      <c r="F2217" s="91"/>
      <c r="H2217" s="81"/>
      <c r="I2217" s="81"/>
      <c r="J2217" s="81"/>
      <c r="K2217" s="81"/>
      <c r="L2217" s="81"/>
      <c r="M2217" s="81"/>
      <c r="N2217" s="81"/>
      <c r="O2217" s="205"/>
    </row>
    <row r="2218" spans="1:15" s="25" customFormat="1">
      <c r="A2218" s="71"/>
      <c r="B2218" s="28"/>
      <c r="D2218" s="48"/>
      <c r="E2218" s="53"/>
      <c r="F2218" s="91"/>
      <c r="H2218" s="81"/>
      <c r="I2218" s="81"/>
      <c r="J2218" s="81"/>
      <c r="K2218" s="81"/>
      <c r="L2218" s="81"/>
      <c r="M2218" s="81"/>
      <c r="N2218" s="81"/>
      <c r="O2218" s="205"/>
    </row>
    <row r="2219" spans="1:15" s="25" customFormat="1">
      <c r="A2219" s="71"/>
      <c r="B2219" s="28"/>
      <c r="D2219" s="48"/>
      <c r="E2219" s="53"/>
      <c r="F2219" s="91"/>
      <c r="H2219" s="81"/>
      <c r="I2219" s="81"/>
      <c r="J2219" s="81"/>
      <c r="K2219" s="81"/>
      <c r="L2219" s="81"/>
      <c r="M2219" s="81"/>
      <c r="N2219" s="81"/>
      <c r="O2219" s="205"/>
    </row>
    <row r="2220" spans="1:15" s="25" customFormat="1">
      <c r="A2220" s="71"/>
      <c r="B2220" s="28"/>
      <c r="D2220" s="48"/>
      <c r="E2220" s="53"/>
      <c r="F2220" s="91"/>
      <c r="H2220" s="81"/>
      <c r="I2220" s="81"/>
      <c r="J2220" s="81"/>
      <c r="K2220" s="81"/>
      <c r="L2220" s="81"/>
      <c r="M2220" s="81"/>
      <c r="N2220" s="81"/>
      <c r="O2220" s="205"/>
    </row>
    <row r="2221" spans="1:15" s="25" customFormat="1">
      <c r="A2221" s="71"/>
      <c r="B2221" s="28"/>
      <c r="D2221" s="48"/>
      <c r="E2221" s="53"/>
      <c r="F2221" s="91"/>
      <c r="H2221" s="81"/>
      <c r="I2221" s="81"/>
      <c r="J2221" s="81"/>
      <c r="K2221" s="81"/>
      <c r="L2221" s="81"/>
      <c r="M2221" s="81"/>
      <c r="N2221" s="81"/>
      <c r="O2221" s="205"/>
    </row>
    <row r="2222" spans="1:15" s="25" customFormat="1">
      <c r="A2222" s="71"/>
      <c r="B2222" s="28"/>
      <c r="D2222" s="48"/>
      <c r="E2222" s="53"/>
      <c r="F2222" s="91"/>
      <c r="H2222" s="81"/>
      <c r="I2222" s="81"/>
      <c r="J2222" s="81"/>
      <c r="K2222" s="81"/>
      <c r="L2222" s="81"/>
      <c r="M2222" s="81"/>
      <c r="N2222" s="81"/>
      <c r="O2222" s="205"/>
    </row>
    <row r="2223" spans="1:15" s="25" customFormat="1">
      <c r="A2223" s="71"/>
      <c r="B2223" s="28"/>
      <c r="D2223" s="48"/>
      <c r="E2223" s="53"/>
      <c r="F2223" s="91"/>
      <c r="H2223" s="81"/>
      <c r="I2223" s="81"/>
      <c r="J2223" s="81"/>
      <c r="K2223" s="81"/>
      <c r="L2223" s="81"/>
      <c r="M2223" s="81"/>
      <c r="N2223" s="81"/>
      <c r="O2223" s="205"/>
    </row>
    <row r="2224" spans="1:15" s="25" customFormat="1">
      <c r="A2224" s="71"/>
      <c r="B2224" s="28"/>
      <c r="D2224" s="48"/>
      <c r="E2224" s="53"/>
      <c r="F2224" s="91"/>
      <c r="H2224" s="81"/>
      <c r="I2224" s="81"/>
      <c r="J2224" s="81"/>
      <c r="K2224" s="81"/>
      <c r="L2224" s="81"/>
      <c r="M2224" s="81"/>
      <c r="N2224" s="81"/>
      <c r="O2224" s="205"/>
    </row>
    <row r="2225" spans="1:15" s="25" customFormat="1">
      <c r="A2225" s="71"/>
      <c r="B2225" s="28"/>
      <c r="D2225" s="48"/>
      <c r="E2225" s="53"/>
      <c r="F2225" s="91"/>
      <c r="H2225" s="81"/>
      <c r="I2225" s="81"/>
      <c r="J2225" s="81"/>
      <c r="K2225" s="81"/>
      <c r="L2225" s="81"/>
      <c r="M2225" s="81"/>
      <c r="N2225" s="81"/>
      <c r="O2225" s="205"/>
    </row>
    <row r="2226" spans="1:15" s="25" customFormat="1">
      <c r="A2226" s="71"/>
      <c r="B2226" s="28"/>
      <c r="D2226" s="48"/>
      <c r="E2226" s="53"/>
      <c r="F2226" s="91"/>
      <c r="H2226" s="81"/>
      <c r="I2226" s="81"/>
      <c r="J2226" s="81"/>
      <c r="K2226" s="81"/>
      <c r="L2226" s="81"/>
      <c r="M2226" s="81"/>
      <c r="N2226" s="81"/>
      <c r="O2226" s="205"/>
    </row>
    <row r="2227" spans="1:15" s="25" customFormat="1">
      <c r="A2227" s="71"/>
      <c r="B2227" s="28"/>
      <c r="D2227" s="48"/>
      <c r="E2227" s="53"/>
      <c r="F2227" s="91"/>
      <c r="H2227" s="81"/>
      <c r="I2227" s="81"/>
      <c r="J2227" s="81"/>
      <c r="K2227" s="81"/>
      <c r="L2227" s="81"/>
      <c r="M2227" s="81"/>
      <c r="N2227" s="81"/>
      <c r="O2227" s="205"/>
    </row>
    <row r="2228" spans="1:15" s="25" customFormat="1">
      <c r="A2228" s="71"/>
      <c r="B2228" s="28"/>
      <c r="D2228" s="48"/>
      <c r="E2228" s="53"/>
      <c r="F2228" s="91"/>
      <c r="H2228" s="81"/>
      <c r="I2228" s="81"/>
      <c r="J2228" s="81"/>
      <c r="K2228" s="81"/>
      <c r="L2228" s="81"/>
      <c r="M2228" s="81"/>
      <c r="N2228" s="81"/>
      <c r="O2228" s="205"/>
    </row>
    <row r="2229" spans="1:15" s="25" customFormat="1">
      <c r="A2229" s="71"/>
      <c r="B2229" s="28"/>
      <c r="D2229" s="48"/>
      <c r="E2229" s="53"/>
      <c r="F2229" s="91"/>
      <c r="H2229" s="81"/>
      <c r="I2229" s="81"/>
      <c r="J2229" s="81"/>
      <c r="K2229" s="81"/>
      <c r="L2229" s="81"/>
      <c r="M2229" s="81"/>
      <c r="N2229" s="81"/>
      <c r="O2229" s="205"/>
    </row>
    <row r="2230" spans="1:15" s="25" customFormat="1">
      <c r="A2230" s="71"/>
      <c r="B2230" s="28"/>
      <c r="D2230" s="48"/>
      <c r="E2230" s="53"/>
      <c r="F2230" s="91"/>
      <c r="H2230" s="81"/>
      <c r="I2230" s="81"/>
      <c r="J2230" s="81"/>
      <c r="K2230" s="81"/>
      <c r="L2230" s="81"/>
      <c r="M2230" s="81"/>
      <c r="N2230" s="81"/>
      <c r="O2230" s="205"/>
    </row>
    <row r="2231" spans="1:15" s="25" customFormat="1">
      <c r="A2231" s="71"/>
      <c r="B2231" s="28"/>
      <c r="D2231" s="48"/>
      <c r="E2231" s="53"/>
      <c r="F2231" s="91"/>
      <c r="H2231" s="81"/>
      <c r="I2231" s="81"/>
      <c r="J2231" s="81"/>
      <c r="K2231" s="81"/>
      <c r="L2231" s="81"/>
      <c r="M2231" s="81"/>
      <c r="N2231" s="81"/>
      <c r="O2231" s="205"/>
    </row>
    <row r="2232" spans="1:15" s="25" customFormat="1">
      <c r="A2232" s="71"/>
      <c r="B2232" s="28"/>
      <c r="D2232" s="48"/>
      <c r="E2232" s="53"/>
      <c r="F2232" s="91"/>
      <c r="H2232" s="81"/>
      <c r="I2232" s="81"/>
      <c r="J2232" s="81"/>
      <c r="K2232" s="81"/>
      <c r="L2232" s="81"/>
      <c r="M2232" s="81"/>
      <c r="N2232" s="81"/>
      <c r="O2232" s="205"/>
    </row>
    <row r="2233" spans="1:15" s="25" customFormat="1">
      <c r="A2233" s="71"/>
      <c r="B2233" s="28"/>
      <c r="D2233" s="48"/>
      <c r="E2233" s="53"/>
      <c r="F2233" s="91"/>
      <c r="H2233" s="81"/>
      <c r="I2233" s="81"/>
      <c r="J2233" s="81"/>
      <c r="K2233" s="81"/>
      <c r="L2233" s="81"/>
      <c r="M2233" s="81"/>
      <c r="N2233" s="81"/>
      <c r="O2233" s="205"/>
    </row>
    <row r="2234" spans="1:15" s="25" customFormat="1">
      <c r="A2234" s="71"/>
      <c r="B2234" s="28"/>
      <c r="D2234" s="48"/>
      <c r="E2234" s="53"/>
      <c r="F2234" s="91"/>
      <c r="H2234" s="81"/>
      <c r="I2234" s="81"/>
      <c r="J2234" s="81"/>
      <c r="K2234" s="81"/>
      <c r="L2234" s="81"/>
      <c r="M2234" s="81"/>
      <c r="N2234" s="81"/>
      <c r="O2234" s="205"/>
    </row>
    <row r="2235" spans="1:15" s="25" customFormat="1">
      <c r="A2235" s="71"/>
      <c r="B2235" s="28"/>
      <c r="D2235" s="48"/>
      <c r="E2235" s="53"/>
      <c r="F2235" s="91"/>
      <c r="H2235" s="81"/>
      <c r="I2235" s="81"/>
      <c r="J2235" s="81"/>
      <c r="K2235" s="81"/>
      <c r="L2235" s="81"/>
      <c r="M2235" s="81"/>
      <c r="N2235" s="81"/>
      <c r="O2235" s="205"/>
    </row>
    <row r="2236" spans="1:15" s="25" customFormat="1">
      <c r="A2236" s="71"/>
      <c r="B2236" s="28"/>
      <c r="D2236" s="48"/>
      <c r="E2236" s="53"/>
      <c r="F2236" s="91"/>
      <c r="H2236" s="81"/>
      <c r="I2236" s="81"/>
      <c r="J2236" s="81"/>
      <c r="K2236" s="81"/>
      <c r="L2236" s="81"/>
      <c r="M2236" s="81"/>
      <c r="N2236" s="81"/>
      <c r="O2236" s="205"/>
    </row>
    <row r="2237" spans="1:15" s="25" customFormat="1">
      <c r="A2237" s="71"/>
      <c r="B2237" s="28"/>
      <c r="D2237" s="48"/>
      <c r="E2237" s="53"/>
      <c r="F2237" s="91"/>
      <c r="H2237" s="81"/>
      <c r="I2237" s="81"/>
      <c r="J2237" s="81"/>
      <c r="K2237" s="81"/>
      <c r="L2237" s="81"/>
      <c r="M2237" s="81"/>
      <c r="N2237" s="81"/>
      <c r="O2237" s="205"/>
    </row>
    <row r="2238" spans="1:15" s="25" customFormat="1">
      <c r="A2238" s="71"/>
      <c r="B2238" s="28"/>
      <c r="D2238" s="48"/>
      <c r="E2238" s="53"/>
      <c r="F2238" s="91"/>
      <c r="H2238" s="81"/>
      <c r="I2238" s="81"/>
      <c r="J2238" s="81"/>
      <c r="K2238" s="81"/>
      <c r="L2238" s="81"/>
      <c r="M2238" s="81"/>
      <c r="N2238" s="81"/>
      <c r="O2238" s="205"/>
    </row>
    <row r="2239" spans="1:15" s="25" customFormat="1">
      <c r="A2239" s="71"/>
      <c r="B2239" s="28"/>
      <c r="D2239" s="48"/>
      <c r="E2239" s="53"/>
      <c r="F2239" s="91"/>
      <c r="H2239" s="81"/>
      <c r="I2239" s="81"/>
      <c r="J2239" s="81"/>
      <c r="K2239" s="81"/>
      <c r="L2239" s="81"/>
      <c r="M2239" s="81"/>
      <c r="N2239" s="81"/>
      <c r="O2239" s="205"/>
    </row>
    <row r="2240" spans="1:15" s="25" customFormat="1">
      <c r="A2240" s="71"/>
      <c r="B2240" s="28"/>
      <c r="D2240" s="48"/>
      <c r="E2240" s="53"/>
      <c r="F2240" s="91"/>
      <c r="H2240" s="81"/>
      <c r="I2240" s="81"/>
      <c r="J2240" s="81"/>
      <c r="K2240" s="81"/>
      <c r="L2240" s="81"/>
      <c r="M2240" s="81"/>
      <c r="N2240" s="81"/>
      <c r="O2240" s="205"/>
    </row>
    <row r="2241" spans="1:15" s="25" customFormat="1">
      <c r="A2241" s="71"/>
      <c r="B2241" s="28"/>
      <c r="D2241" s="48"/>
      <c r="E2241" s="53"/>
      <c r="F2241" s="91"/>
      <c r="H2241" s="81"/>
      <c r="I2241" s="81"/>
      <c r="J2241" s="81"/>
      <c r="K2241" s="81"/>
      <c r="L2241" s="81"/>
      <c r="M2241" s="81"/>
      <c r="N2241" s="81"/>
      <c r="O2241" s="205"/>
    </row>
    <row r="2242" spans="1:15" s="25" customFormat="1">
      <c r="A2242" s="71"/>
      <c r="B2242" s="28"/>
      <c r="D2242" s="48"/>
      <c r="E2242" s="53"/>
      <c r="F2242" s="91"/>
      <c r="H2242" s="81"/>
      <c r="I2242" s="81"/>
      <c r="J2242" s="81"/>
      <c r="K2242" s="81"/>
      <c r="L2242" s="81"/>
      <c r="M2242" s="81"/>
      <c r="N2242" s="81"/>
      <c r="O2242" s="205"/>
    </row>
    <row r="2243" spans="1:15" s="25" customFormat="1">
      <c r="A2243" s="71"/>
      <c r="B2243" s="28"/>
      <c r="D2243" s="48"/>
      <c r="E2243" s="53"/>
      <c r="F2243" s="91"/>
      <c r="H2243" s="81"/>
      <c r="I2243" s="81"/>
      <c r="J2243" s="81"/>
      <c r="K2243" s="81"/>
      <c r="L2243" s="81"/>
      <c r="M2243" s="81"/>
      <c r="N2243" s="81"/>
      <c r="O2243" s="205"/>
    </row>
    <row r="2244" spans="1:15" s="25" customFormat="1">
      <c r="A2244" s="71"/>
      <c r="B2244" s="28"/>
      <c r="D2244" s="48"/>
      <c r="E2244" s="53"/>
      <c r="F2244" s="91"/>
      <c r="H2244" s="81"/>
      <c r="I2244" s="81"/>
      <c r="J2244" s="81"/>
      <c r="K2244" s="81"/>
      <c r="L2244" s="81"/>
      <c r="M2244" s="81"/>
      <c r="N2244" s="81"/>
      <c r="O2244" s="205"/>
    </row>
    <row r="2245" spans="1:15" s="25" customFormat="1">
      <c r="A2245" s="71"/>
      <c r="B2245" s="28"/>
      <c r="D2245" s="48"/>
      <c r="E2245" s="53"/>
      <c r="F2245" s="91"/>
      <c r="H2245" s="81"/>
      <c r="I2245" s="81"/>
      <c r="J2245" s="81"/>
      <c r="K2245" s="81"/>
      <c r="L2245" s="81"/>
      <c r="M2245" s="81"/>
      <c r="N2245" s="81"/>
      <c r="O2245" s="205"/>
    </row>
    <row r="2246" spans="1:15" s="25" customFormat="1">
      <c r="A2246" s="71"/>
      <c r="B2246" s="28"/>
      <c r="D2246" s="48"/>
      <c r="E2246" s="53"/>
      <c r="F2246" s="91"/>
      <c r="H2246" s="81"/>
      <c r="I2246" s="81"/>
      <c r="J2246" s="81"/>
      <c r="K2246" s="81"/>
      <c r="L2246" s="81"/>
      <c r="M2246" s="81"/>
      <c r="N2246" s="81"/>
      <c r="O2246" s="205"/>
    </row>
    <row r="2247" spans="1:15" s="25" customFormat="1">
      <c r="A2247" s="71"/>
      <c r="B2247" s="28"/>
      <c r="D2247" s="48"/>
      <c r="E2247" s="53"/>
      <c r="F2247" s="91"/>
      <c r="H2247" s="81"/>
      <c r="I2247" s="81"/>
      <c r="J2247" s="81"/>
      <c r="K2247" s="81"/>
      <c r="L2247" s="81"/>
      <c r="M2247" s="81"/>
      <c r="N2247" s="81"/>
      <c r="O2247" s="205"/>
    </row>
    <row r="2248" spans="1:15" s="25" customFormat="1">
      <c r="A2248" s="71"/>
      <c r="B2248" s="28"/>
      <c r="D2248" s="48"/>
      <c r="E2248" s="53"/>
      <c r="F2248" s="91"/>
      <c r="H2248" s="81"/>
      <c r="I2248" s="81"/>
      <c r="J2248" s="81"/>
      <c r="K2248" s="81"/>
      <c r="L2248" s="81"/>
      <c r="M2248" s="81"/>
      <c r="N2248" s="81"/>
      <c r="O2248" s="205"/>
    </row>
    <row r="2249" spans="1:15" s="25" customFormat="1">
      <c r="A2249" s="71"/>
      <c r="B2249" s="28"/>
      <c r="D2249" s="48"/>
      <c r="E2249" s="53"/>
      <c r="F2249" s="91"/>
      <c r="H2249" s="81"/>
      <c r="I2249" s="81"/>
      <c r="J2249" s="81"/>
      <c r="K2249" s="81"/>
      <c r="L2249" s="81"/>
      <c r="M2249" s="81"/>
      <c r="N2249" s="81"/>
      <c r="O2249" s="205"/>
    </row>
    <row r="2250" spans="1:15" s="25" customFormat="1">
      <c r="A2250" s="71"/>
      <c r="B2250" s="28"/>
      <c r="D2250" s="48"/>
      <c r="E2250" s="53"/>
      <c r="F2250" s="91"/>
      <c r="H2250" s="81"/>
      <c r="I2250" s="81"/>
      <c r="J2250" s="81"/>
      <c r="K2250" s="81"/>
      <c r="L2250" s="81"/>
      <c r="M2250" s="81"/>
      <c r="N2250" s="81"/>
      <c r="O2250" s="205"/>
    </row>
    <row r="2251" spans="1:15" s="25" customFormat="1">
      <c r="A2251" s="71"/>
      <c r="B2251" s="28"/>
      <c r="D2251" s="48"/>
      <c r="E2251" s="53"/>
      <c r="F2251" s="91"/>
      <c r="H2251" s="81"/>
      <c r="I2251" s="81"/>
      <c r="J2251" s="81"/>
      <c r="K2251" s="81"/>
      <c r="L2251" s="81"/>
      <c r="M2251" s="81"/>
      <c r="N2251" s="81"/>
      <c r="O2251" s="205"/>
    </row>
    <row r="2252" spans="1:15" s="25" customFormat="1">
      <c r="A2252" s="71"/>
      <c r="B2252" s="28"/>
      <c r="D2252" s="48"/>
      <c r="E2252" s="53"/>
      <c r="F2252" s="91"/>
      <c r="H2252" s="81"/>
      <c r="I2252" s="81"/>
      <c r="J2252" s="81"/>
      <c r="K2252" s="81"/>
      <c r="L2252" s="81"/>
      <c r="M2252" s="81"/>
      <c r="N2252" s="81"/>
      <c r="O2252" s="205"/>
    </row>
    <row r="2253" spans="1:15" s="25" customFormat="1">
      <c r="A2253" s="71"/>
      <c r="B2253" s="28"/>
      <c r="D2253" s="48"/>
      <c r="E2253" s="53"/>
      <c r="F2253" s="91"/>
      <c r="H2253" s="81"/>
      <c r="I2253" s="81"/>
      <c r="J2253" s="81"/>
      <c r="K2253" s="81"/>
      <c r="L2253" s="81"/>
      <c r="M2253" s="81"/>
      <c r="N2253" s="81"/>
      <c r="O2253" s="205"/>
    </row>
    <row r="2254" spans="1:15" s="25" customFormat="1">
      <c r="A2254" s="71"/>
      <c r="B2254" s="28"/>
      <c r="D2254" s="48"/>
      <c r="E2254" s="53"/>
      <c r="F2254" s="91"/>
      <c r="H2254" s="81"/>
      <c r="I2254" s="81"/>
      <c r="J2254" s="81"/>
      <c r="K2254" s="81"/>
      <c r="L2254" s="81"/>
      <c r="M2254" s="81"/>
      <c r="N2254" s="81"/>
      <c r="O2254" s="205"/>
    </row>
    <row r="2255" spans="1:15" s="25" customFormat="1">
      <c r="A2255" s="71"/>
      <c r="B2255" s="28"/>
      <c r="D2255" s="48"/>
      <c r="E2255" s="53"/>
      <c r="F2255" s="91"/>
      <c r="H2255" s="81"/>
      <c r="I2255" s="81"/>
      <c r="J2255" s="81"/>
      <c r="K2255" s="81"/>
      <c r="L2255" s="81"/>
      <c r="M2255" s="81"/>
      <c r="N2255" s="81"/>
      <c r="O2255" s="205"/>
    </row>
    <row r="2256" spans="1:15" s="25" customFormat="1">
      <c r="A2256" s="71"/>
      <c r="B2256" s="28"/>
      <c r="D2256" s="48"/>
      <c r="E2256" s="53"/>
      <c r="F2256" s="91"/>
      <c r="H2256" s="81"/>
      <c r="I2256" s="81"/>
      <c r="J2256" s="81"/>
      <c r="K2256" s="81"/>
      <c r="L2256" s="81"/>
      <c r="M2256" s="81"/>
      <c r="N2256" s="81"/>
      <c r="O2256" s="205"/>
    </row>
    <row r="2257" spans="1:15" s="25" customFormat="1">
      <c r="A2257" s="71"/>
      <c r="B2257" s="28"/>
      <c r="D2257" s="48"/>
      <c r="E2257" s="53"/>
      <c r="F2257" s="91"/>
      <c r="H2257" s="81"/>
      <c r="I2257" s="81"/>
      <c r="J2257" s="81"/>
      <c r="K2257" s="81"/>
      <c r="L2257" s="81"/>
      <c r="M2257" s="81"/>
      <c r="N2257" s="81"/>
      <c r="O2257" s="205"/>
    </row>
    <row r="2258" spans="1:15" s="25" customFormat="1">
      <c r="A2258" s="71"/>
      <c r="B2258" s="28"/>
      <c r="D2258" s="48"/>
      <c r="E2258" s="53"/>
      <c r="F2258" s="91"/>
      <c r="H2258" s="81"/>
      <c r="I2258" s="81"/>
      <c r="J2258" s="81"/>
      <c r="K2258" s="81"/>
      <c r="L2258" s="81"/>
      <c r="M2258" s="81"/>
      <c r="N2258" s="81"/>
      <c r="O2258" s="205"/>
    </row>
    <row r="2259" spans="1:15" s="25" customFormat="1">
      <c r="A2259" s="71"/>
      <c r="B2259" s="28"/>
      <c r="D2259" s="48"/>
      <c r="E2259" s="53"/>
      <c r="F2259" s="91"/>
      <c r="H2259" s="81"/>
      <c r="I2259" s="81"/>
      <c r="J2259" s="81"/>
      <c r="K2259" s="81"/>
      <c r="L2259" s="81"/>
      <c r="M2259" s="81"/>
      <c r="N2259" s="81"/>
      <c r="O2259" s="205"/>
    </row>
    <row r="2260" spans="1:15" s="25" customFormat="1">
      <c r="A2260" s="71"/>
      <c r="B2260" s="28"/>
      <c r="D2260" s="48"/>
      <c r="E2260" s="53"/>
      <c r="F2260" s="91"/>
      <c r="H2260" s="81"/>
      <c r="I2260" s="81"/>
      <c r="J2260" s="81"/>
      <c r="K2260" s="81"/>
      <c r="L2260" s="81"/>
      <c r="M2260" s="81"/>
      <c r="N2260" s="81"/>
      <c r="O2260" s="205"/>
    </row>
    <row r="2261" spans="1:15" s="25" customFormat="1">
      <c r="A2261" s="71"/>
      <c r="B2261" s="28"/>
      <c r="D2261" s="48"/>
      <c r="E2261" s="53"/>
      <c r="F2261" s="91"/>
      <c r="H2261" s="81"/>
      <c r="I2261" s="81"/>
      <c r="J2261" s="81"/>
      <c r="K2261" s="81"/>
      <c r="L2261" s="81"/>
      <c r="M2261" s="81"/>
      <c r="N2261" s="81"/>
      <c r="O2261" s="205"/>
    </row>
    <row r="2262" spans="1:15" s="25" customFormat="1">
      <c r="A2262" s="71"/>
      <c r="B2262" s="28"/>
      <c r="D2262" s="48"/>
      <c r="E2262" s="53"/>
      <c r="F2262" s="91"/>
      <c r="H2262" s="81"/>
      <c r="I2262" s="81"/>
      <c r="J2262" s="81"/>
      <c r="K2262" s="81"/>
      <c r="L2262" s="81"/>
      <c r="M2262" s="81"/>
      <c r="N2262" s="81"/>
      <c r="O2262" s="205"/>
    </row>
    <row r="2263" spans="1:15" s="25" customFormat="1">
      <c r="A2263" s="71"/>
      <c r="B2263" s="28"/>
      <c r="D2263" s="48"/>
      <c r="E2263" s="53"/>
      <c r="F2263" s="91"/>
      <c r="H2263" s="81"/>
      <c r="I2263" s="81"/>
      <c r="J2263" s="81"/>
      <c r="K2263" s="81"/>
      <c r="L2263" s="81"/>
      <c r="M2263" s="81"/>
      <c r="N2263" s="81"/>
      <c r="O2263" s="205"/>
    </row>
    <row r="2264" spans="1:15" s="25" customFormat="1">
      <c r="A2264" s="71"/>
      <c r="B2264" s="28"/>
      <c r="D2264" s="48"/>
      <c r="E2264" s="53"/>
      <c r="F2264" s="91"/>
      <c r="H2264" s="81"/>
      <c r="I2264" s="81"/>
      <c r="J2264" s="81"/>
      <c r="K2264" s="81"/>
      <c r="L2264" s="81"/>
      <c r="M2264" s="81"/>
      <c r="N2264" s="81"/>
      <c r="O2264" s="205"/>
    </row>
    <row r="2265" spans="1:15" s="25" customFormat="1">
      <c r="A2265" s="71"/>
      <c r="B2265" s="28"/>
      <c r="D2265" s="48"/>
      <c r="E2265" s="53"/>
      <c r="F2265" s="91"/>
      <c r="H2265" s="81"/>
      <c r="I2265" s="81"/>
      <c r="J2265" s="81"/>
      <c r="K2265" s="81"/>
      <c r="L2265" s="81"/>
      <c r="M2265" s="81"/>
      <c r="N2265" s="81"/>
      <c r="O2265" s="205"/>
    </row>
    <row r="2266" spans="1:15" s="25" customFormat="1">
      <c r="A2266" s="71"/>
      <c r="B2266" s="28"/>
      <c r="D2266" s="48"/>
      <c r="E2266" s="53"/>
      <c r="F2266" s="91"/>
      <c r="H2266" s="81"/>
      <c r="I2266" s="81"/>
      <c r="J2266" s="81"/>
      <c r="K2266" s="81"/>
      <c r="L2266" s="81"/>
      <c r="M2266" s="81"/>
      <c r="N2266" s="81"/>
      <c r="O2266" s="205"/>
    </row>
    <row r="2267" spans="1:15" s="25" customFormat="1">
      <c r="A2267" s="71"/>
      <c r="B2267" s="28"/>
      <c r="D2267" s="48"/>
      <c r="E2267" s="53"/>
      <c r="F2267" s="91"/>
      <c r="H2267" s="81"/>
      <c r="I2267" s="81"/>
      <c r="J2267" s="81"/>
      <c r="K2267" s="81"/>
      <c r="L2267" s="81"/>
      <c r="M2267" s="81"/>
      <c r="N2267" s="81"/>
      <c r="O2267" s="205"/>
    </row>
    <row r="2268" spans="1:15" s="25" customFormat="1">
      <c r="A2268" s="71"/>
      <c r="B2268" s="28"/>
      <c r="D2268" s="48"/>
      <c r="E2268" s="53"/>
      <c r="F2268" s="91"/>
      <c r="H2268" s="81"/>
      <c r="I2268" s="81"/>
      <c r="J2268" s="81"/>
      <c r="K2268" s="81"/>
      <c r="L2268" s="81"/>
      <c r="M2268" s="81"/>
      <c r="N2268" s="81"/>
      <c r="O2268" s="205"/>
    </row>
    <row r="2269" spans="1:15" s="25" customFormat="1">
      <c r="A2269" s="71"/>
      <c r="B2269" s="28"/>
      <c r="D2269" s="48"/>
      <c r="E2269" s="53"/>
      <c r="F2269" s="91"/>
      <c r="H2269" s="81"/>
      <c r="I2269" s="81"/>
      <c r="J2269" s="81"/>
      <c r="K2269" s="81"/>
      <c r="L2269" s="81"/>
      <c r="M2269" s="81"/>
      <c r="N2269" s="81"/>
      <c r="O2269" s="205"/>
    </row>
    <row r="2270" spans="1:15" s="25" customFormat="1">
      <c r="A2270" s="71"/>
      <c r="B2270" s="28"/>
      <c r="D2270" s="48"/>
      <c r="E2270" s="53"/>
      <c r="F2270" s="91"/>
      <c r="H2270" s="81"/>
      <c r="I2270" s="81"/>
      <c r="J2270" s="81"/>
      <c r="K2270" s="81"/>
      <c r="L2270" s="81"/>
      <c r="M2270" s="81"/>
      <c r="N2270" s="81"/>
      <c r="O2270" s="205"/>
    </row>
    <row r="2271" spans="1:15" s="25" customFormat="1">
      <c r="A2271" s="71"/>
      <c r="B2271" s="28"/>
      <c r="D2271" s="48"/>
      <c r="E2271" s="53"/>
      <c r="F2271" s="91"/>
      <c r="H2271" s="81"/>
      <c r="I2271" s="81"/>
      <c r="J2271" s="81"/>
      <c r="K2271" s="81"/>
      <c r="L2271" s="81"/>
      <c r="M2271" s="81"/>
      <c r="N2271" s="81"/>
      <c r="O2271" s="205"/>
    </row>
    <row r="2272" spans="1:15" s="25" customFormat="1">
      <c r="A2272" s="71"/>
      <c r="B2272" s="28"/>
      <c r="D2272" s="48"/>
      <c r="E2272" s="53"/>
      <c r="F2272" s="91"/>
      <c r="H2272" s="81"/>
      <c r="I2272" s="81"/>
      <c r="J2272" s="81"/>
      <c r="K2272" s="81"/>
      <c r="L2272" s="81"/>
      <c r="M2272" s="81"/>
      <c r="N2272" s="81"/>
      <c r="O2272" s="205"/>
    </row>
    <row r="2273" spans="1:15" s="25" customFormat="1">
      <c r="A2273" s="71"/>
      <c r="B2273" s="28"/>
      <c r="D2273" s="48"/>
      <c r="E2273" s="53"/>
      <c r="F2273" s="91"/>
      <c r="H2273" s="81"/>
      <c r="I2273" s="81"/>
      <c r="J2273" s="81"/>
      <c r="K2273" s="81"/>
      <c r="L2273" s="81"/>
      <c r="M2273" s="81"/>
      <c r="N2273" s="81"/>
      <c r="O2273" s="205"/>
    </row>
    <row r="2274" spans="1:15" s="25" customFormat="1">
      <c r="A2274" s="71"/>
      <c r="B2274" s="28"/>
      <c r="D2274" s="48"/>
      <c r="E2274" s="53"/>
      <c r="F2274" s="91"/>
      <c r="H2274" s="81"/>
      <c r="I2274" s="81"/>
      <c r="J2274" s="81"/>
      <c r="K2274" s="81"/>
      <c r="L2274" s="81"/>
      <c r="M2274" s="81"/>
      <c r="N2274" s="81"/>
      <c r="O2274" s="205"/>
    </row>
    <row r="2275" spans="1:15" s="25" customFormat="1">
      <c r="A2275" s="71"/>
      <c r="B2275" s="28"/>
      <c r="D2275" s="48"/>
      <c r="E2275" s="53"/>
      <c r="F2275" s="91"/>
      <c r="H2275" s="81"/>
      <c r="I2275" s="81"/>
      <c r="J2275" s="81"/>
      <c r="K2275" s="81"/>
      <c r="L2275" s="81"/>
      <c r="M2275" s="81"/>
      <c r="N2275" s="81"/>
      <c r="O2275" s="205"/>
    </row>
    <row r="2276" spans="1:15" s="25" customFormat="1">
      <c r="A2276" s="71"/>
      <c r="B2276" s="28"/>
      <c r="D2276" s="48"/>
      <c r="E2276" s="53"/>
      <c r="F2276" s="91"/>
      <c r="H2276" s="81"/>
      <c r="I2276" s="81"/>
      <c r="J2276" s="81"/>
      <c r="K2276" s="81"/>
      <c r="L2276" s="81"/>
      <c r="M2276" s="81"/>
      <c r="N2276" s="81"/>
      <c r="O2276" s="205"/>
    </row>
    <row r="2277" spans="1:15" s="25" customFormat="1">
      <c r="A2277" s="71"/>
      <c r="B2277" s="28"/>
      <c r="D2277" s="48"/>
      <c r="E2277" s="53"/>
      <c r="F2277" s="91"/>
      <c r="H2277" s="81"/>
      <c r="I2277" s="81"/>
      <c r="J2277" s="81"/>
      <c r="K2277" s="81"/>
      <c r="L2277" s="81"/>
      <c r="M2277" s="81"/>
      <c r="N2277" s="81"/>
      <c r="O2277" s="205"/>
    </row>
    <row r="2278" spans="1:15" s="25" customFormat="1">
      <c r="A2278" s="71"/>
      <c r="B2278" s="28"/>
      <c r="D2278" s="48"/>
      <c r="E2278" s="53"/>
      <c r="F2278" s="91"/>
      <c r="H2278" s="81"/>
      <c r="I2278" s="81"/>
      <c r="J2278" s="81"/>
      <c r="K2278" s="81"/>
      <c r="L2278" s="81"/>
      <c r="M2278" s="81"/>
      <c r="N2278" s="81"/>
      <c r="O2278" s="205"/>
    </row>
    <row r="2279" spans="1:15" s="25" customFormat="1">
      <c r="A2279" s="71"/>
      <c r="B2279" s="28"/>
      <c r="D2279" s="48"/>
      <c r="E2279" s="53"/>
      <c r="F2279" s="91"/>
      <c r="H2279" s="81"/>
      <c r="I2279" s="81"/>
      <c r="J2279" s="81"/>
      <c r="K2279" s="81"/>
      <c r="L2279" s="81"/>
      <c r="M2279" s="81"/>
      <c r="N2279" s="81"/>
      <c r="O2279" s="205"/>
    </row>
    <row r="2280" spans="1:15" s="25" customFormat="1">
      <c r="A2280" s="71"/>
      <c r="B2280" s="28"/>
      <c r="D2280" s="48"/>
      <c r="E2280" s="53"/>
      <c r="F2280" s="91"/>
      <c r="H2280" s="81"/>
      <c r="I2280" s="81"/>
      <c r="J2280" s="81"/>
      <c r="K2280" s="81"/>
      <c r="L2280" s="81"/>
      <c r="M2280" s="81"/>
      <c r="N2280" s="81"/>
      <c r="O2280" s="205"/>
    </row>
    <row r="2281" spans="1:15" s="25" customFormat="1">
      <c r="A2281" s="71"/>
      <c r="B2281" s="28"/>
      <c r="D2281" s="48"/>
      <c r="E2281" s="53"/>
      <c r="F2281" s="91"/>
      <c r="H2281" s="81"/>
      <c r="I2281" s="81"/>
      <c r="J2281" s="81"/>
      <c r="K2281" s="81"/>
      <c r="L2281" s="81"/>
      <c r="M2281" s="81"/>
      <c r="N2281" s="81"/>
      <c r="O2281" s="205"/>
    </row>
    <row r="2282" spans="1:15" s="25" customFormat="1">
      <c r="A2282" s="71"/>
      <c r="B2282" s="28"/>
      <c r="D2282" s="48"/>
      <c r="E2282" s="53"/>
      <c r="F2282" s="91"/>
      <c r="H2282" s="81"/>
      <c r="I2282" s="81"/>
      <c r="J2282" s="81"/>
      <c r="K2282" s="81"/>
      <c r="L2282" s="81"/>
      <c r="M2282" s="81"/>
      <c r="N2282" s="81"/>
      <c r="O2282" s="205"/>
    </row>
    <row r="2283" spans="1:15" s="25" customFormat="1">
      <c r="A2283" s="71"/>
      <c r="B2283" s="28"/>
      <c r="D2283" s="48"/>
      <c r="E2283" s="53"/>
      <c r="F2283" s="91"/>
      <c r="H2283" s="81"/>
      <c r="I2283" s="81"/>
      <c r="J2283" s="81"/>
      <c r="K2283" s="81"/>
      <c r="L2283" s="81"/>
      <c r="M2283" s="81"/>
      <c r="N2283" s="81"/>
      <c r="O2283" s="205"/>
    </row>
    <row r="2284" spans="1:15" s="25" customFormat="1">
      <c r="A2284" s="71"/>
      <c r="B2284" s="28"/>
      <c r="D2284" s="48"/>
      <c r="E2284" s="53"/>
      <c r="F2284" s="91"/>
      <c r="H2284" s="81"/>
      <c r="I2284" s="81"/>
      <c r="J2284" s="81"/>
      <c r="K2284" s="81"/>
      <c r="L2284" s="81"/>
      <c r="M2284" s="81"/>
      <c r="N2284" s="81"/>
      <c r="O2284" s="205"/>
    </row>
    <row r="2285" spans="1:15" s="25" customFormat="1">
      <c r="A2285" s="71"/>
      <c r="B2285" s="28"/>
      <c r="D2285" s="48"/>
      <c r="E2285" s="53"/>
      <c r="F2285" s="91"/>
      <c r="H2285" s="81"/>
      <c r="I2285" s="81"/>
      <c r="J2285" s="81"/>
      <c r="K2285" s="81"/>
      <c r="L2285" s="81"/>
      <c r="M2285" s="81"/>
      <c r="N2285" s="81"/>
      <c r="O2285" s="205"/>
    </row>
    <row r="2286" spans="1:15" s="25" customFormat="1">
      <c r="A2286" s="71"/>
      <c r="B2286" s="28"/>
      <c r="D2286" s="48"/>
      <c r="E2286" s="53"/>
      <c r="F2286" s="91"/>
      <c r="H2286" s="81"/>
      <c r="I2286" s="81"/>
      <c r="J2286" s="81"/>
      <c r="K2286" s="81"/>
      <c r="L2286" s="81"/>
      <c r="M2286" s="81"/>
      <c r="N2286" s="81"/>
      <c r="O2286" s="205"/>
    </row>
    <row r="2287" spans="1:15" s="25" customFormat="1">
      <c r="A2287" s="71"/>
      <c r="B2287" s="28"/>
      <c r="D2287" s="48"/>
      <c r="E2287" s="53"/>
      <c r="F2287" s="91"/>
      <c r="H2287" s="81"/>
      <c r="I2287" s="81"/>
      <c r="J2287" s="81"/>
      <c r="K2287" s="81"/>
      <c r="L2287" s="81"/>
      <c r="M2287" s="81"/>
      <c r="N2287" s="81"/>
      <c r="O2287" s="205"/>
    </row>
    <row r="2288" spans="1:15" s="25" customFormat="1">
      <c r="A2288" s="71"/>
      <c r="B2288" s="28"/>
      <c r="D2288" s="48"/>
      <c r="E2288" s="53"/>
      <c r="F2288" s="91"/>
      <c r="H2288" s="81"/>
      <c r="I2288" s="81"/>
      <c r="J2288" s="81"/>
      <c r="K2288" s="81"/>
      <c r="L2288" s="81"/>
      <c r="M2288" s="81"/>
      <c r="N2288" s="81"/>
      <c r="O2288" s="205"/>
    </row>
    <row r="2289" spans="1:15" s="25" customFormat="1">
      <c r="A2289" s="71"/>
      <c r="B2289" s="28"/>
      <c r="D2289" s="48"/>
      <c r="E2289" s="53"/>
      <c r="F2289" s="91"/>
      <c r="H2289" s="81"/>
      <c r="I2289" s="81"/>
      <c r="J2289" s="81"/>
      <c r="K2289" s="81"/>
      <c r="L2289" s="81"/>
      <c r="M2289" s="81"/>
      <c r="N2289" s="81"/>
      <c r="O2289" s="205"/>
    </row>
    <row r="2290" spans="1:15" s="25" customFormat="1">
      <c r="A2290" s="71"/>
      <c r="B2290" s="28"/>
      <c r="D2290" s="48"/>
      <c r="E2290" s="53"/>
      <c r="F2290" s="91"/>
      <c r="H2290" s="81"/>
      <c r="I2290" s="81"/>
      <c r="J2290" s="81"/>
      <c r="K2290" s="81"/>
      <c r="L2290" s="81"/>
      <c r="M2290" s="81"/>
      <c r="N2290" s="81"/>
      <c r="O2290" s="205"/>
    </row>
    <row r="2291" spans="1:15" s="25" customFormat="1">
      <c r="A2291" s="71"/>
      <c r="B2291" s="28"/>
      <c r="D2291" s="48"/>
      <c r="E2291" s="53"/>
      <c r="F2291" s="91"/>
      <c r="H2291" s="81"/>
      <c r="I2291" s="81"/>
      <c r="J2291" s="81"/>
      <c r="K2291" s="81"/>
      <c r="L2291" s="81"/>
      <c r="M2291" s="81"/>
      <c r="N2291" s="81"/>
      <c r="O2291" s="205"/>
    </row>
    <row r="2292" spans="1:15" s="25" customFormat="1">
      <c r="A2292" s="71"/>
      <c r="B2292" s="28"/>
      <c r="D2292" s="48"/>
      <c r="E2292" s="53"/>
      <c r="F2292" s="91"/>
      <c r="H2292" s="81"/>
      <c r="I2292" s="81"/>
      <c r="J2292" s="81"/>
      <c r="K2292" s="81"/>
      <c r="L2292" s="81"/>
      <c r="M2292" s="81"/>
      <c r="N2292" s="81"/>
      <c r="O2292" s="205"/>
    </row>
    <row r="2293" spans="1:15" s="25" customFormat="1">
      <c r="A2293" s="71"/>
      <c r="B2293" s="28"/>
      <c r="D2293" s="48"/>
      <c r="E2293" s="53"/>
      <c r="F2293" s="91"/>
      <c r="H2293" s="81"/>
      <c r="I2293" s="81"/>
      <c r="J2293" s="81"/>
      <c r="K2293" s="81"/>
      <c r="L2293" s="81"/>
      <c r="M2293" s="81"/>
      <c r="N2293" s="81"/>
      <c r="O2293" s="205"/>
    </row>
    <row r="2294" spans="1:15" s="25" customFormat="1">
      <c r="A2294" s="71"/>
      <c r="B2294" s="28"/>
      <c r="D2294" s="48"/>
      <c r="E2294" s="53"/>
      <c r="F2294" s="91"/>
      <c r="H2294" s="81"/>
      <c r="I2294" s="81"/>
      <c r="J2294" s="81"/>
      <c r="K2294" s="81"/>
      <c r="L2294" s="81"/>
      <c r="M2294" s="81"/>
      <c r="N2294" s="81"/>
      <c r="O2294" s="205"/>
    </row>
    <row r="2295" spans="1:15" s="25" customFormat="1">
      <c r="A2295" s="71"/>
      <c r="B2295" s="28"/>
      <c r="D2295" s="48"/>
      <c r="E2295" s="53"/>
      <c r="F2295" s="91"/>
      <c r="H2295" s="81"/>
      <c r="I2295" s="81"/>
      <c r="J2295" s="81"/>
      <c r="K2295" s="81"/>
      <c r="L2295" s="81"/>
      <c r="M2295" s="81"/>
      <c r="N2295" s="81"/>
      <c r="O2295" s="205"/>
    </row>
    <row r="2296" spans="1:15" s="25" customFormat="1">
      <c r="A2296" s="71"/>
      <c r="B2296" s="28"/>
      <c r="D2296" s="48"/>
      <c r="E2296" s="53"/>
      <c r="F2296" s="91"/>
      <c r="H2296" s="81"/>
      <c r="I2296" s="81"/>
      <c r="J2296" s="81"/>
      <c r="K2296" s="81"/>
      <c r="L2296" s="81"/>
      <c r="M2296" s="81"/>
      <c r="N2296" s="81"/>
      <c r="O2296" s="205"/>
    </row>
    <row r="2297" spans="1:15" s="25" customFormat="1">
      <c r="A2297" s="71"/>
      <c r="B2297" s="28"/>
      <c r="D2297" s="48"/>
      <c r="E2297" s="53"/>
      <c r="F2297" s="91"/>
      <c r="H2297" s="81"/>
      <c r="I2297" s="81"/>
      <c r="J2297" s="81"/>
      <c r="K2297" s="81"/>
      <c r="L2297" s="81"/>
      <c r="M2297" s="81"/>
      <c r="N2297" s="81"/>
      <c r="O2297" s="205"/>
    </row>
    <row r="2298" spans="1:15" s="25" customFormat="1">
      <c r="A2298" s="71"/>
      <c r="B2298" s="28"/>
      <c r="D2298" s="48"/>
      <c r="E2298" s="53"/>
      <c r="F2298" s="91"/>
      <c r="H2298" s="81"/>
      <c r="I2298" s="81"/>
      <c r="J2298" s="81"/>
      <c r="K2298" s="81"/>
      <c r="L2298" s="81"/>
      <c r="M2298" s="81"/>
      <c r="N2298" s="81"/>
      <c r="O2298" s="205"/>
    </row>
    <row r="2299" spans="1:15" s="25" customFormat="1">
      <c r="A2299" s="71"/>
      <c r="B2299" s="28"/>
      <c r="D2299" s="48"/>
      <c r="E2299" s="53"/>
      <c r="F2299" s="91"/>
      <c r="H2299" s="81"/>
      <c r="I2299" s="81"/>
      <c r="J2299" s="81"/>
      <c r="K2299" s="81"/>
      <c r="L2299" s="81"/>
      <c r="M2299" s="81"/>
      <c r="N2299" s="81"/>
      <c r="O2299" s="205"/>
    </row>
    <row r="2300" spans="1:15" s="25" customFormat="1">
      <c r="A2300" s="71"/>
      <c r="B2300" s="28"/>
      <c r="D2300" s="48"/>
      <c r="E2300" s="53"/>
      <c r="F2300" s="91"/>
      <c r="H2300" s="81"/>
      <c r="I2300" s="81"/>
      <c r="J2300" s="81"/>
      <c r="K2300" s="81"/>
      <c r="L2300" s="81"/>
      <c r="M2300" s="81"/>
      <c r="N2300" s="81"/>
      <c r="O2300" s="205"/>
    </row>
    <row r="2301" spans="1:15" s="25" customFormat="1">
      <c r="A2301" s="71"/>
      <c r="B2301" s="28"/>
      <c r="D2301" s="48"/>
      <c r="E2301" s="53"/>
      <c r="F2301" s="91"/>
      <c r="H2301" s="81"/>
      <c r="I2301" s="81"/>
      <c r="J2301" s="81"/>
      <c r="K2301" s="81"/>
      <c r="L2301" s="81"/>
      <c r="M2301" s="81"/>
      <c r="N2301" s="81"/>
      <c r="O2301" s="205"/>
    </row>
    <row r="2302" spans="1:15" s="25" customFormat="1">
      <c r="A2302" s="71"/>
      <c r="B2302" s="28"/>
      <c r="D2302" s="48"/>
      <c r="E2302" s="53"/>
      <c r="F2302" s="91"/>
      <c r="H2302" s="81"/>
      <c r="I2302" s="81"/>
      <c r="J2302" s="81"/>
      <c r="K2302" s="81"/>
      <c r="L2302" s="81"/>
      <c r="M2302" s="81"/>
      <c r="N2302" s="81"/>
      <c r="O2302" s="205"/>
    </row>
    <row r="2303" spans="1:15" s="25" customFormat="1">
      <c r="A2303" s="71"/>
      <c r="B2303" s="28"/>
      <c r="D2303" s="48"/>
      <c r="E2303" s="53"/>
      <c r="F2303" s="91"/>
      <c r="H2303" s="81"/>
      <c r="I2303" s="81"/>
      <c r="J2303" s="81"/>
      <c r="K2303" s="81"/>
      <c r="L2303" s="81"/>
      <c r="M2303" s="81"/>
      <c r="N2303" s="81"/>
      <c r="O2303" s="205"/>
    </row>
    <row r="2304" spans="1:15" s="25" customFormat="1">
      <c r="A2304" s="71"/>
      <c r="B2304" s="28"/>
      <c r="D2304" s="48"/>
      <c r="E2304" s="53"/>
      <c r="F2304" s="91"/>
      <c r="H2304" s="81"/>
      <c r="I2304" s="81"/>
      <c r="J2304" s="81"/>
      <c r="K2304" s="81"/>
      <c r="L2304" s="81"/>
      <c r="M2304" s="81"/>
      <c r="N2304" s="81"/>
      <c r="O2304" s="205"/>
    </row>
    <row r="2305" spans="1:15" s="25" customFormat="1">
      <c r="A2305" s="71"/>
      <c r="B2305" s="28"/>
      <c r="D2305" s="48"/>
      <c r="E2305" s="53"/>
      <c r="F2305" s="91"/>
      <c r="H2305" s="81"/>
      <c r="I2305" s="81"/>
      <c r="J2305" s="81"/>
      <c r="K2305" s="81"/>
      <c r="L2305" s="81"/>
      <c r="M2305" s="81"/>
      <c r="N2305" s="81"/>
      <c r="O2305" s="205"/>
    </row>
    <row r="2306" spans="1:15" s="25" customFormat="1">
      <c r="A2306" s="71"/>
      <c r="B2306" s="28"/>
      <c r="D2306" s="48"/>
      <c r="E2306" s="53"/>
      <c r="F2306" s="91"/>
      <c r="H2306" s="81"/>
      <c r="I2306" s="81"/>
      <c r="J2306" s="81"/>
      <c r="K2306" s="81"/>
      <c r="L2306" s="81"/>
      <c r="M2306" s="81"/>
      <c r="N2306" s="81"/>
      <c r="O2306" s="205"/>
    </row>
    <row r="2307" spans="1:15" s="25" customFormat="1">
      <c r="A2307" s="71"/>
      <c r="B2307" s="28"/>
      <c r="D2307" s="48"/>
      <c r="E2307" s="53"/>
      <c r="F2307" s="91"/>
      <c r="H2307" s="81"/>
      <c r="I2307" s="81"/>
      <c r="J2307" s="81"/>
      <c r="K2307" s="81"/>
      <c r="L2307" s="81"/>
      <c r="M2307" s="81"/>
      <c r="N2307" s="81"/>
      <c r="O2307" s="205"/>
    </row>
    <row r="2308" spans="1:15" s="25" customFormat="1">
      <c r="A2308" s="71"/>
      <c r="B2308" s="28"/>
      <c r="D2308" s="48"/>
      <c r="E2308" s="53"/>
      <c r="F2308" s="91"/>
      <c r="H2308" s="81"/>
      <c r="I2308" s="81"/>
      <c r="J2308" s="81"/>
      <c r="K2308" s="81"/>
      <c r="L2308" s="81"/>
      <c r="M2308" s="81"/>
      <c r="N2308" s="81"/>
      <c r="O2308" s="205"/>
    </row>
    <row r="2309" spans="1:15" s="25" customFormat="1">
      <c r="A2309" s="71"/>
      <c r="B2309" s="28"/>
      <c r="D2309" s="48"/>
      <c r="E2309" s="53"/>
      <c r="F2309" s="91"/>
      <c r="H2309" s="81"/>
      <c r="I2309" s="81"/>
      <c r="J2309" s="81"/>
      <c r="K2309" s="81"/>
      <c r="L2309" s="81"/>
      <c r="M2309" s="81"/>
      <c r="N2309" s="81"/>
      <c r="O2309" s="205"/>
    </row>
    <row r="2310" spans="1:15" s="25" customFormat="1">
      <c r="A2310" s="71"/>
      <c r="B2310" s="28"/>
      <c r="D2310" s="48"/>
      <c r="E2310" s="53"/>
      <c r="F2310" s="91"/>
      <c r="H2310" s="81"/>
      <c r="I2310" s="81"/>
      <c r="J2310" s="81"/>
      <c r="K2310" s="81"/>
      <c r="L2310" s="81"/>
      <c r="M2310" s="81"/>
      <c r="N2310" s="81"/>
      <c r="O2310" s="205"/>
    </row>
    <row r="2311" spans="1:15" s="25" customFormat="1">
      <c r="A2311" s="71"/>
      <c r="B2311" s="28"/>
      <c r="D2311" s="48"/>
      <c r="E2311" s="53"/>
      <c r="F2311" s="91"/>
      <c r="H2311" s="81"/>
      <c r="I2311" s="81"/>
      <c r="J2311" s="81"/>
      <c r="K2311" s="81"/>
      <c r="L2311" s="81"/>
      <c r="M2311" s="81"/>
      <c r="N2311" s="81"/>
      <c r="O2311" s="205"/>
    </row>
    <row r="2312" spans="1:15" s="25" customFormat="1">
      <c r="A2312" s="71"/>
      <c r="B2312" s="28"/>
      <c r="D2312" s="48"/>
      <c r="E2312" s="53"/>
      <c r="F2312" s="91"/>
      <c r="H2312" s="81"/>
      <c r="I2312" s="81"/>
      <c r="J2312" s="81"/>
      <c r="K2312" s="81"/>
      <c r="L2312" s="81"/>
      <c r="M2312" s="81"/>
      <c r="N2312" s="81"/>
      <c r="O2312" s="205"/>
    </row>
    <row r="2313" spans="1:15" s="25" customFormat="1">
      <c r="A2313" s="71"/>
      <c r="B2313" s="28"/>
      <c r="D2313" s="48"/>
      <c r="E2313" s="53"/>
      <c r="F2313" s="91"/>
      <c r="H2313" s="81"/>
      <c r="I2313" s="81"/>
      <c r="J2313" s="81"/>
      <c r="K2313" s="81"/>
      <c r="L2313" s="81"/>
      <c r="M2313" s="81"/>
      <c r="N2313" s="81"/>
      <c r="O2313" s="205"/>
    </row>
    <row r="2314" spans="1:15" s="25" customFormat="1">
      <c r="A2314" s="71"/>
      <c r="B2314" s="28"/>
      <c r="D2314" s="48"/>
      <c r="E2314" s="53"/>
      <c r="F2314" s="91"/>
      <c r="H2314" s="81"/>
      <c r="I2314" s="81"/>
      <c r="J2314" s="81"/>
      <c r="K2314" s="81"/>
      <c r="L2314" s="81"/>
      <c r="M2314" s="81"/>
      <c r="N2314" s="81"/>
      <c r="O2314" s="205"/>
    </row>
    <row r="2315" spans="1:15" s="25" customFormat="1">
      <c r="A2315" s="71"/>
      <c r="B2315" s="28"/>
      <c r="D2315" s="48"/>
      <c r="E2315" s="53"/>
      <c r="F2315" s="91"/>
      <c r="H2315" s="81"/>
      <c r="I2315" s="81"/>
      <c r="J2315" s="81"/>
      <c r="K2315" s="81"/>
      <c r="L2315" s="81"/>
      <c r="M2315" s="81"/>
      <c r="N2315" s="81"/>
      <c r="O2315" s="205"/>
    </row>
    <row r="2316" spans="1:15" s="25" customFormat="1">
      <c r="A2316" s="71"/>
      <c r="B2316" s="28"/>
      <c r="D2316" s="48"/>
      <c r="E2316" s="53"/>
      <c r="F2316" s="91"/>
      <c r="H2316" s="81"/>
      <c r="I2316" s="81"/>
      <c r="J2316" s="81"/>
      <c r="K2316" s="81"/>
      <c r="L2316" s="81"/>
      <c r="M2316" s="81"/>
      <c r="N2316" s="81"/>
      <c r="O2316" s="205"/>
    </row>
    <row r="2317" spans="1:15" s="25" customFormat="1">
      <c r="A2317" s="71"/>
      <c r="B2317" s="28"/>
      <c r="D2317" s="48"/>
      <c r="E2317" s="53"/>
      <c r="F2317" s="91"/>
      <c r="H2317" s="81"/>
      <c r="I2317" s="81"/>
      <c r="J2317" s="81"/>
      <c r="K2317" s="81"/>
      <c r="L2317" s="81"/>
      <c r="M2317" s="81"/>
      <c r="N2317" s="81"/>
      <c r="O2317" s="205"/>
    </row>
    <row r="2318" spans="1:15" s="25" customFormat="1">
      <c r="A2318" s="71"/>
      <c r="B2318" s="28"/>
      <c r="D2318" s="48"/>
      <c r="E2318" s="53"/>
      <c r="F2318" s="91"/>
      <c r="H2318" s="81"/>
      <c r="I2318" s="81"/>
      <c r="J2318" s="81"/>
      <c r="K2318" s="81"/>
      <c r="L2318" s="81"/>
      <c r="M2318" s="81"/>
      <c r="N2318" s="81"/>
      <c r="O2318" s="205"/>
    </row>
    <row r="2319" spans="1:15" s="25" customFormat="1">
      <c r="A2319" s="71"/>
      <c r="B2319" s="28"/>
      <c r="D2319" s="48"/>
      <c r="E2319" s="53"/>
      <c r="F2319" s="91"/>
      <c r="H2319" s="81"/>
      <c r="I2319" s="81"/>
      <c r="J2319" s="81"/>
      <c r="K2319" s="81"/>
      <c r="L2319" s="81"/>
      <c r="M2319" s="81"/>
      <c r="N2319" s="81"/>
      <c r="O2319" s="205"/>
    </row>
    <row r="2320" spans="1:15" s="25" customFormat="1">
      <c r="A2320" s="71"/>
      <c r="B2320" s="28"/>
      <c r="D2320" s="48"/>
      <c r="E2320" s="53"/>
      <c r="F2320" s="91"/>
      <c r="H2320" s="81"/>
      <c r="I2320" s="81"/>
      <c r="J2320" s="81"/>
      <c r="K2320" s="81"/>
      <c r="L2320" s="81"/>
      <c r="M2320" s="81"/>
      <c r="N2320" s="81"/>
      <c r="O2320" s="205"/>
    </row>
    <row r="2321" spans="1:15" s="25" customFormat="1">
      <c r="A2321" s="71"/>
      <c r="B2321" s="28"/>
      <c r="D2321" s="48"/>
      <c r="E2321" s="53"/>
      <c r="F2321" s="91"/>
      <c r="H2321" s="81"/>
      <c r="I2321" s="81"/>
      <c r="J2321" s="81"/>
      <c r="K2321" s="81"/>
      <c r="L2321" s="81"/>
      <c r="M2321" s="81"/>
      <c r="N2321" s="81"/>
      <c r="O2321" s="205"/>
    </row>
    <row r="2322" spans="1:15" s="25" customFormat="1">
      <c r="A2322" s="71"/>
      <c r="B2322" s="28"/>
      <c r="D2322" s="48"/>
      <c r="E2322" s="53"/>
      <c r="F2322" s="91"/>
      <c r="H2322" s="81"/>
      <c r="I2322" s="81"/>
      <c r="J2322" s="81"/>
      <c r="K2322" s="81"/>
      <c r="L2322" s="81"/>
      <c r="M2322" s="81"/>
      <c r="N2322" s="81"/>
      <c r="O2322" s="205"/>
    </row>
    <row r="2323" spans="1:15" s="25" customFormat="1">
      <c r="A2323" s="71"/>
      <c r="B2323" s="28"/>
      <c r="D2323" s="48"/>
      <c r="E2323" s="53"/>
      <c r="F2323" s="91"/>
      <c r="H2323" s="81"/>
      <c r="I2323" s="81"/>
      <c r="J2323" s="81"/>
      <c r="K2323" s="81"/>
      <c r="L2323" s="81"/>
      <c r="M2323" s="81"/>
      <c r="N2323" s="81"/>
      <c r="O2323" s="205"/>
    </row>
    <row r="2324" spans="1:15" s="25" customFormat="1">
      <c r="A2324" s="71"/>
      <c r="B2324" s="28"/>
      <c r="D2324" s="48"/>
      <c r="E2324" s="53"/>
      <c r="F2324" s="91"/>
      <c r="H2324" s="81"/>
      <c r="I2324" s="81"/>
      <c r="J2324" s="81"/>
      <c r="K2324" s="81"/>
      <c r="L2324" s="81"/>
      <c r="M2324" s="81"/>
      <c r="N2324" s="81"/>
      <c r="O2324" s="205"/>
    </row>
    <row r="2325" spans="1:15" s="25" customFormat="1">
      <c r="A2325" s="71"/>
      <c r="B2325" s="28"/>
      <c r="D2325" s="48"/>
      <c r="E2325" s="53"/>
      <c r="F2325" s="91"/>
      <c r="H2325" s="81"/>
      <c r="I2325" s="81"/>
      <c r="J2325" s="81"/>
      <c r="K2325" s="81"/>
      <c r="L2325" s="81"/>
      <c r="M2325" s="81"/>
      <c r="N2325" s="81"/>
      <c r="O2325" s="205"/>
    </row>
    <row r="2326" spans="1:15" s="25" customFormat="1">
      <c r="A2326" s="71"/>
      <c r="B2326" s="28"/>
      <c r="D2326" s="48"/>
      <c r="E2326" s="53"/>
      <c r="F2326" s="91"/>
      <c r="H2326" s="81"/>
      <c r="I2326" s="81"/>
      <c r="J2326" s="81"/>
      <c r="K2326" s="81"/>
      <c r="L2326" s="81"/>
      <c r="M2326" s="81"/>
      <c r="N2326" s="81"/>
      <c r="O2326" s="205"/>
    </row>
    <row r="2327" spans="1:15" s="25" customFormat="1">
      <c r="A2327" s="71"/>
      <c r="B2327" s="28"/>
      <c r="D2327" s="48"/>
      <c r="E2327" s="53"/>
      <c r="F2327" s="91"/>
      <c r="H2327" s="81"/>
      <c r="I2327" s="81"/>
      <c r="J2327" s="81"/>
      <c r="K2327" s="81"/>
      <c r="L2327" s="81"/>
      <c r="M2327" s="81"/>
      <c r="N2327" s="81"/>
      <c r="O2327" s="205"/>
    </row>
    <row r="2328" spans="1:15" s="25" customFormat="1">
      <c r="A2328" s="71"/>
      <c r="B2328" s="28"/>
      <c r="D2328" s="48"/>
      <c r="E2328" s="53"/>
      <c r="F2328" s="91"/>
      <c r="H2328" s="81"/>
      <c r="I2328" s="81"/>
      <c r="J2328" s="81"/>
      <c r="K2328" s="81"/>
      <c r="L2328" s="81"/>
      <c r="M2328" s="81"/>
      <c r="N2328" s="81"/>
      <c r="O2328" s="205"/>
    </row>
    <row r="2329" spans="1:15" s="25" customFormat="1">
      <c r="A2329" s="71"/>
      <c r="B2329" s="28"/>
      <c r="D2329" s="48"/>
      <c r="E2329" s="53"/>
      <c r="F2329" s="91"/>
      <c r="H2329" s="81"/>
      <c r="I2329" s="81"/>
      <c r="J2329" s="81"/>
      <c r="K2329" s="81"/>
      <c r="L2329" s="81"/>
      <c r="M2329" s="81"/>
      <c r="N2329" s="81"/>
      <c r="O2329" s="205"/>
    </row>
    <row r="2330" spans="1:15" s="25" customFormat="1">
      <c r="A2330" s="71"/>
      <c r="B2330" s="28"/>
      <c r="D2330" s="48"/>
      <c r="E2330" s="53"/>
      <c r="F2330" s="91"/>
      <c r="H2330" s="81"/>
      <c r="I2330" s="81"/>
      <c r="J2330" s="81"/>
      <c r="K2330" s="81"/>
      <c r="L2330" s="81"/>
      <c r="M2330" s="81"/>
      <c r="N2330" s="81"/>
      <c r="O2330" s="205"/>
    </row>
    <row r="2331" spans="1:15" s="25" customFormat="1">
      <c r="A2331" s="71"/>
      <c r="B2331" s="28"/>
      <c r="D2331" s="48"/>
      <c r="E2331" s="53"/>
      <c r="F2331" s="91"/>
      <c r="H2331" s="81"/>
      <c r="I2331" s="81"/>
      <c r="J2331" s="81"/>
      <c r="K2331" s="81"/>
      <c r="L2331" s="81"/>
      <c r="M2331" s="81"/>
      <c r="N2331" s="81"/>
      <c r="O2331" s="205"/>
    </row>
    <row r="2332" spans="1:15" s="25" customFormat="1">
      <c r="A2332" s="71"/>
      <c r="B2332" s="28"/>
      <c r="D2332" s="48"/>
      <c r="E2332" s="53"/>
      <c r="F2332" s="91"/>
      <c r="H2332" s="81"/>
      <c r="I2332" s="81"/>
      <c r="J2332" s="81"/>
      <c r="K2332" s="81"/>
      <c r="L2332" s="81"/>
      <c r="M2332" s="81"/>
      <c r="N2332" s="81"/>
      <c r="O2332" s="205"/>
    </row>
    <row r="2333" spans="1:15" s="25" customFormat="1">
      <c r="A2333" s="71"/>
      <c r="B2333" s="28"/>
      <c r="D2333" s="48"/>
      <c r="E2333" s="53"/>
      <c r="F2333" s="91"/>
      <c r="H2333" s="81"/>
      <c r="I2333" s="81"/>
      <c r="J2333" s="81"/>
      <c r="K2333" s="81"/>
      <c r="L2333" s="81"/>
      <c r="M2333" s="81"/>
      <c r="N2333" s="81"/>
      <c r="O2333" s="205"/>
    </row>
    <row r="2334" spans="1:15" s="25" customFormat="1">
      <c r="A2334" s="71"/>
      <c r="B2334" s="28"/>
      <c r="D2334" s="48"/>
      <c r="E2334" s="53"/>
      <c r="F2334" s="91"/>
      <c r="H2334" s="81"/>
      <c r="I2334" s="81"/>
      <c r="J2334" s="81"/>
      <c r="K2334" s="81"/>
      <c r="L2334" s="81"/>
      <c r="M2334" s="81"/>
      <c r="N2334" s="81"/>
      <c r="O2334" s="205"/>
    </row>
    <row r="2335" spans="1:15" s="25" customFormat="1">
      <c r="A2335" s="71"/>
      <c r="B2335" s="28"/>
      <c r="D2335" s="48"/>
      <c r="E2335" s="53"/>
      <c r="F2335" s="91"/>
      <c r="H2335" s="81"/>
      <c r="I2335" s="81"/>
      <c r="J2335" s="81"/>
      <c r="K2335" s="81"/>
      <c r="L2335" s="81"/>
      <c r="M2335" s="81"/>
      <c r="N2335" s="81"/>
      <c r="O2335" s="205"/>
    </row>
    <row r="2336" spans="1:15" s="25" customFormat="1">
      <c r="A2336" s="71"/>
      <c r="B2336" s="28"/>
      <c r="D2336" s="48"/>
      <c r="E2336" s="53"/>
      <c r="F2336" s="91"/>
      <c r="H2336" s="81"/>
      <c r="I2336" s="81"/>
      <c r="J2336" s="81"/>
      <c r="K2336" s="81"/>
      <c r="L2336" s="81"/>
      <c r="M2336" s="81"/>
      <c r="N2336" s="81"/>
      <c r="O2336" s="205"/>
    </row>
    <row r="2337" spans="1:15" s="25" customFormat="1">
      <c r="A2337" s="71"/>
      <c r="B2337" s="28"/>
      <c r="D2337" s="48"/>
      <c r="E2337" s="53"/>
      <c r="F2337" s="91"/>
      <c r="H2337" s="81"/>
      <c r="I2337" s="81"/>
      <c r="J2337" s="81"/>
      <c r="K2337" s="81"/>
      <c r="L2337" s="81"/>
      <c r="M2337" s="81"/>
      <c r="N2337" s="81"/>
      <c r="O2337" s="205"/>
    </row>
    <row r="2338" spans="1:15" s="25" customFormat="1">
      <c r="A2338" s="71"/>
      <c r="B2338" s="28"/>
      <c r="D2338" s="48"/>
      <c r="E2338" s="53"/>
      <c r="F2338" s="91"/>
      <c r="H2338" s="81"/>
      <c r="I2338" s="81"/>
      <c r="J2338" s="81"/>
      <c r="K2338" s="81"/>
      <c r="L2338" s="81"/>
      <c r="M2338" s="81"/>
      <c r="N2338" s="81"/>
      <c r="O2338" s="205"/>
    </row>
    <row r="2339" spans="1:15" s="25" customFormat="1">
      <c r="A2339" s="71"/>
      <c r="B2339" s="28"/>
      <c r="D2339" s="48"/>
      <c r="E2339" s="53"/>
      <c r="F2339" s="91"/>
      <c r="H2339" s="81"/>
      <c r="I2339" s="81"/>
      <c r="J2339" s="81"/>
      <c r="K2339" s="81"/>
      <c r="L2339" s="81"/>
      <c r="M2339" s="81"/>
      <c r="N2339" s="81"/>
      <c r="O2339" s="205"/>
    </row>
    <row r="2340" spans="1:15" s="25" customFormat="1">
      <c r="A2340" s="71"/>
      <c r="B2340" s="28"/>
      <c r="D2340" s="48"/>
      <c r="E2340" s="53"/>
      <c r="F2340" s="91"/>
      <c r="H2340" s="81"/>
      <c r="I2340" s="81"/>
      <c r="J2340" s="81"/>
      <c r="K2340" s="81"/>
      <c r="L2340" s="81"/>
      <c r="M2340" s="81"/>
      <c r="N2340" s="81"/>
      <c r="O2340" s="205"/>
    </row>
    <row r="2341" spans="1:15" s="25" customFormat="1">
      <c r="A2341" s="71"/>
      <c r="B2341" s="28"/>
      <c r="D2341" s="48"/>
      <c r="E2341" s="53"/>
      <c r="F2341" s="91"/>
      <c r="H2341" s="81"/>
      <c r="I2341" s="81"/>
      <c r="J2341" s="81"/>
      <c r="K2341" s="81"/>
      <c r="L2341" s="81"/>
      <c r="M2341" s="81"/>
      <c r="N2341" s="81"/>
      <c r="O2341" s="205"/>
    </row>
    <row r="2342" spans="1:15" s="25" customFormat="1">
      <c r="A2342" s="71"/>
      <c r="B2342" s="28"/>
      <c r="D2342" s="48"/>
      <c r="E2342" s="53"/>
      <c r="F2342" s="91"/>
      <c r="H2342" s="81"/>
      <c r="I2342" s="81"/>
      <c r="J2342" s="81"/>
      <c r="K2342" s="81"/>
      <c r="L2342" s="81"/>
      <c r="M2342" s="81"/>
      <c r="N2342" s="81"/>
      <c r="O2342" s="205"/>
    </row>
    <row r="2343" spans="1:15" s="25" customFormat="1">
      <c r="A2343" s="71"/>
      <c r="B2343" s="28"/>
      <c r="D2343" s="48"/>
      <c r="E2343" s="53"/>
      <c r="F2343" s="91"/>
      <c r="H2343" s="81"/>
      <c r="I2343" s="81"/>
      <c r="J2343" s="81"/>
      <c r="K2343" s="81"/>
      <c r="L2343" s="81"/>
      <c r="M2343" s="81"/>
      <c r="N2343" s="81"/>
      <c r="O2343" s="205"/>
    </row>
    <row r="2344" spans="1:15" s="25" customFormat="1">
      <c r="A2344" s="71"/>
      <c r="B2344" s="28"/>
      <c r="D2344" s="48"/>
      <c r="E2344" s="53"/>
      <c r="F2344" s="91"/>
      <c r="H2344" s="81"/>
      <c r="I2344" s="81"/>
      <c r="J2344" s="81"/>
      <c r="K2344" s="81"/>
      <c r="L2344" s="81"/>
      <c r="M2344" s="81"/>
      <c r="N2344" s="81"/>
      <c r="O2344" s="205"/>
    </row>
    <row r="2345" spans="1:15" s="25" customFormat="1">
      <c r="A2345" s="71"/>
      <c r="B2345" s="28"/>
      <c r="D2345" s="48"/>
      <c r="E2345" s="53"/>
      <c r="F2345" s="91"/>
      <c r="H2345" s="81"/>
      <c r="I2345" s="81"/>
      <c r="J2345" s="81"/>
      <c r="K2345" s="81"/>
      <c r="L2345" s="81"/>
      <c r="M2345" s="81"/>
      <c r="N2345" s="81"/>
      <c r="O2345" s="205"/>
    </row>
    <row r="2346" spans="1:15" s="25" customFormat="1">
      <c r="A2346" s="71"/>
      <c r="B2346" s="28"/>
      <c r="D2346" s="48"/>
      <c r="E2346" s="53"/>
      <c r="F2346" s="91"/>
      <c r="H2346" s="81"/>
      <c r="I2346" s="81"/>
      <c r="J2346" s="81"/>
      <c r="K2346" s="81"/>
      <c r="L2346" s="81"/>
      <c r="M2346" s="81"/>
      <c r="N2346" s="81"/>
      <c r="O2346" s="205"/>
    </row>
    <row r="2347" spans="1:15" s="25" customFormat="1">
      <c r="A2347" s="71"/>
      <c r="B2347" s="28"/>
      <c r="D2347" s="48"/>
      <c r="E2347" s="53"/>
      <c r="F2347" s="91"/>
      <c r="H2347" s="81"/>
      <c r="I2347" s="81"/>
      <c r="J2347" s="81"/>
      <c r="K2347" s="81"/>
      <c r="L2347" s="81"/>
      <c r="M2347" s="81"/>
      <c r="N2347" s="81"/>
      <c r="O2347" s="205"/>
    </row>
    <row r="2348" spans="1:15" s="25" customFormat="1">
      <c r="A2348" s="71"/>
      <c r="B2348" s="28"/>
      <c r="D2348" s="48"/>
      <c r="E2348" s="53"/>
      <c r="F2348" s="91"/>
      <c r="H2348" s="81"/>
      <c r="I2348" s="81"/>
      <c r="J2348" s="81"/>
      <c r="K2348" s="81"/>
      <c r="L2348" s="81"/>
      <c r="M2348" s="81"/>
      <c r="N2348" s="81"/>
      <c r="O2348" s="205"/>
    </row>
    <row r="2349" spans="1:15" s="25" customFormat="1">
      <c r="A2349" s="71"/>
      <c r="B2349" s="28"/>
      <c r="D2349" s="48"/>
      <c r="E2349" s="53"/>
      <c r="F2349" s="91"/>
      <c r="H2349" s="81"/>
      <c r="I2349" s="81"/>
      <c r="J2349" s="81"/>
      <c r="K2349" s="81"/>
      <c r="L2349" s="81"/>
      <c r="M2349" s="81"/>
      <c r="N2349" s="81"/>
      <c r="O2349" s="205"/>
    </row>
    <row r="2350" spans="1:15" s="25" customFormat="1">
      <c r="A2350" s="71"/>
      <c r="B2350" s="28"/>
      <c r="D2350" s="48"/>
      <c r="E2350" s="53"/>
      <c r="F2350" s="91"/>
      <c r="H2350" s="81"/>
      <c r="I2350" s="81"/>
      <c r="J2350" s="81"/>
      <c r="K2350" s="81"/>
      <c r="L2350" s="81"/>
      <c r="M2350" s="81"/>
      <c r="N2350" s="81"/>
      <c r="O2350" s="205"/>
    </row>
    <row r="2351" spans="1:15" s="25" customFormat="1">
      <c r="A2351" s="71"/>
      <c r="B2351" s="28"/>
      <c r="D2351" s="48"/>
      <c r="E2351" s="53"/>
      <c r="F2351" s="91"/>
      <c r="H2351" s="81"/>
      <c r="I2351" s="81"/>
      <c r="J2351" s="81"/>
      <c r="K2351" s="81"/>
      <c r="L2351" s="81"/>
      <c r="M2351" s="81"/>
      <c r="N2351" s="81"/>
      <c r="O2351" s="205"/>
    </row>
    <row r="2352" spans="1:15" s="25" customFormat="1">
      <c r="A2352" s="71"/>
      <c r="B2352" s="28"/>
      <c r="D2352" s="48"/>
      <c r="E2352" s="53"/>
      <c r="F2352" s="91"/>
      <c r="H2352" s="81"/>
      <c r="I2352" s="81"/>
      <c r="J2352" s="81"/>
      <c r="K2352" s="81"/>
      <c r="L2352" s="81"/>
      <c r="M2352" s="81"/>
      <c r="N2352" s="81"/>
      <c r="O2352" s="205"/>
    </row>
    <row r="2353" spans="1:15" s="25" customFormat="1">
      <c r="A2353" s="71"/>
      <c r="B2353" s="28"/>
      <c r="D2353" s="48"/>
      <c r="E2353" s="53"/>
      <c r="F2353" s="91"/>
      <c r="H2353" s="81"/>
      <c r="I2353" s="81"/>
      <c r="J2353" s="81"/>
      <c r="K2353" s="81"/>
      <c r="L2353" s="81"/>
      <c r="M2353" s="81"/>
      <c r="N2353" s="81"/>
      <c r="O2353" s="205"/>
    </row>
    <row r="2354" spans="1:15" s="25" customFormat="1">
      <c r="A2354" s="71"/>
      <c r="B2354" s="28"/>
      <c r="D2354" s="48"/>
      <c r="E2354" s="53"/>
      <c r="F2354" s="91"/>
      <c r="H2354" s="81"/>
      <c r="I2354" s="81"/>
      <c r="J2354" s="81"/>
      <c r="K2354" s="81"/>
      <c r="L2354" s="81"/>
      <c r="M2354" s="81"/>
      <c r="N2354" s="81"/>
      <c r="O2354" s="205"/>
    </row>
    <row r="2355" spans="1:15" s="25" customFormat="1">
      <c r="A2355" s="71"/>
      <c r="B2355" s="28"/>
      <c r="D2355" s="48"/>
      <c r="E2355" s="53"/>
      <c r="F2355" s="91"/>
      <c r="H2355" s="81"/>
      <c r="I2355" s="81"/>
      <c r="J2355" s="81"/>
      <c r="K2355" s="81"/>
      <c r="L2355" s="81"/>
      <c r="M2355" s="81"/>
      <c r="N2355" s="81"/>
      <c r="O2355" s="205"/>
    </row>
    <row r="2356" spans="1:15" s="25" customFormat="1">
      <c r="A2356" s="71"/>
      <c r="B2356" s="28"/>
      <c r="D2356" s="48"/>
      <c r="E2356" s="53"/>
      <c r="F2356" s="91"/>
      <c r="H2356" s="81"/>
      <c r="I2356" s="81"/>
      <c r="J2356" s="81"/>
      <c r="K2356" s="81"/>
      <c r="L2356" s="81"/>
      <c r="M2356" s="81"/>
      <c r="N2356" s="81"/>
      <c r="O2356" s="205"/>
    </row>
    <row r="2357" spans="1:15" s="25" customFormat="1">
      <c r="A2357" s="71"/>
      <c r="B2357" s="28"/>
      <c r="D2357" s="48"/>
      <c r="E2357" s="53"/>
      <c r="F2357" s="91"/>
      <c r="H2357" s="81"/>
      <c r="I2357" s="81"/>
      <c r="J2357" s="81"/>
      <c r="K2357" s="81"/>
      <c r="L2357" s="81"/>
      <c r="M2357" s="81"/>
      <c r="N2357" s="81"/>
      <c r="O2357" s="205"/>
    </row>
    <row r="2358" spans="1:15" s="25" customFormat="1">
      <c r="A2358" s="71"/>
      <c r="B2358" s="28"/>
      <c r="D2358" s="48"/>
      <c r="E2358" s="53"/>
      <c r="F2358" s="91"/>
      <c r="H2358" s="81"/>
      <c r="I2358" s="81"/>
      <c r="J2358" s="81"/>
      <c r="K2358" s="81"/>
      <c r="L2358" s="81"/>
      <c r="M2358" s="81"/>
      <c r="N2358" s="81"/>
      <c r="O2358" s="205"/>
    </row>
    <row r="2359" spans="1:15" s="25" customFormat="1">
      <c r="A2359" s="71"/>
      <c r="B2359" s="28"/>
      <c r="D2359" s="48"/>
      <c r="E2359" s="53"/>
      <c r="F2359" s="91"/>
      <c r="H2359" s="81"/>
      <c r="I2359" s="81"/>
      <c r="J2359" s="81"/>
      <c r="K2359" s="81"/>
      <c r="L2359" s="81"/>
      <c r="M2359" s="81"/>
      <c r="N2359" s="81"/>
      <c r="O2359" s="205"/>
    </row>
    <row r="2360" spans="1:15" s="25" customFormat="1">
      <c r="A2360" s="71"/>
      <c r="B2360" s="28"/>
      <c r="D2360" s="48"/>
      <c r="E2360" s="53"/>
      <c r="F2360" s="91"/>
      <c r="H2360" s="81"/>
      <c r="I2360" s="81"/>
      <c r="J2360" s="81"/>
      <c r="K2360" s="81"/>
      <c r="L2360" s="81"/>
      <c r="M2360" s="81"/>
      <c r="N2360" s="81"/>
      <c r="O2360" s="205"/>
    </row>
    <row r="2361" spans="1:15" s="25" customFormat="1">
      <c r="A2361" s="71"/>
      <c r="B2361" s="28"/>
      <c r="D2361" s="48"/>
      <c r="E2361" s="53"/>
      <c r="F2361" s="91"/>
      <c r="H2361" s="81"/>
      <c r="I2361" s="81"/>
      <c r="J2361" s="81"/>
      <c r="K2361" s="81"/>
      <c r="L2361" s="81"/>
      <c r="M2361" s="81"/>
      <c r="N2361" s="81"/>
      <c r="O2361" s="205"/>
    </row>
    <row r="2362" spans="1:15" s="25" customFormat="1">
      <c r="A2362" s="71"/>
      <c r="B2362" s="28"/>
      <c r="D2362" s="48"/>
      <c r="E2362" s="53"/>
      <c r="F2362" s="91"/>
      <c r="H2362" s="81"/>
      <c r="I2362" s="81"/>
      <c r="J2362" s="81"/>
      <c r="K2362" s="81"/>
      <c r="L2362" s="81"/>
      <c r="M2362" s="81"/>
      <c r="N2362" s="81"/>
      <c r="O2362" s="205"/>
    </row>
    <row r="2363" spans="1:15" s="25" customFormat="1">
      <c r="A2363" s="71"/>
      <c r="B2363" s="28"/>
      <c r="D2363" s="48"/>
      <c r="E2363" s="53"/>
      <c r="F2363" s="91"/>
      <c r="H2363" s="81"/>
      <c r="I2363" s="81"/>
      <c r="J2363" s="81"/>
      <c r="K2363" s="81"/>
      <c r="L2363" s="81"/>
      <c r="M2363" s="81"/>
      <c r="N2363" s="81"/>
      <c r="O2363" s="205"/>
    </row>
    <row r="2364" spans="1:15" s="25" customFormat="1">
      <c r="A2364" s="71"/>
      <c r="B2364" s="28"/>
      <c r="D2364" s="48"/>
      <c r="E2364" s="53"/>
      <c r="F2364" s="91"/>
      <c r="H2364" s="81"/>
      <c r="I2364" s="81"/>
      <c r="J2364" s="81"/>
      <c r="K2364" s="81"/>
      <c r="L2364" s="81"/>
      <c r="M2364" s="81"/>
      <c r="N2364" s="81"/>
      <c r="O2364" s="205"/>
    </row>
    <row r="2365" spans="1:15" s="25" customFormat="1">
      <c r="A2365" s="71"/>
      <c r="B2365" s="28"/>
      <c r="D2365" s="48"/>
      <c r="E2365" s="53"/>
      <c r="F2365" s="91"/>
      <c r="H2365" s="81"/>
      <c r="I2365" s="81"/>
      <c r="J2365" s="81"/>
      <c r="K2365" s="81"/>
      <c r="L2365" s="81"/>
      <c r="M2365" s="81"/>
      <c r="N2365" s="81"/>
      <c r="O2365" s="205"/>
    </row>
    <row r="2366" spans="1:15" s="25" customFormat="1">
      <c r="A2366" s="71"/>
      <c r="B2366" s="28"/>
      <c r="D2366" s="48"/>
      <c r="E2366" s="53"/>
      <c r="F2366" s="91"/>
      <c r="H2366" s="81"/>
      <c r="I2366" s="81"/>
      <c r="J2366" s="81"/>
      <c r="K2366" s="81"/>
      <c r="L2366" s="81"/>
      <c r="M2366" s="81"/>
      <c r="N2366" s="81"/>
      <c r="O2366" s="205"/>
    </row>
    <row r="2367" spans="1:15" s="25" customFormat="1">
      <c r="A2367" s="71"/>
      <c r="B2367" s="28"/>
      <c r="D2367" s="48"/>
      <c r="E2367" s="53"/>
      <c r="F2367" s="91"/>
      <c r="H2367" s="81"/>
      <c r="I2367" s="81"/>
      <c r="J2367" s="81"/>
      <c r="K2367" s="81"/>
      <c r="L2367" s="81"/>
      <c r="M2367" s="81"/>
      <c r="N2367" s="81"/>
      <c r="O2367" s="205"/>
    </row>
    <row r="2368" spans="1:15" s="25" customFormat="1">
      <c r="A2368" s="71"/>
      <c r="B2368" s="28"/>
      <c r="D2368" s="48"/>
      <c r="E2368" s="53"/>
      <c r="F2368" s="91"/>
      <c r="H2368" s="81"/>
      <c r="I2368" s="81"/>
      <c r="J2368" s="81"/>
      <c r="K2368" s="81"/>
      <c r="L2368" s="81"/>
      <c r="M2368" s="81"/>
      <c r="N2368" s="81"/>
      <c r="O2368" s="205"/>
    </row>
    <row r="2369" spans="1:15" s="25" customFormat="1">
      <c r="A2369" s="71"/>
      <c r="B2369" s="28"/>
      <c r="D2369" s="48"/>
      <c r="E2369" s="53"/>
      <c r="F2369" s="91"/>
      <c r="H2369" s="81"/>
      <c r="I2369" s="81"/>
      <c r="J2369" s="81"/>
      <c r="K2369" s="81"/>
      <c r="L2369" s="81"/>
      <c r="M2369" s="81"/>
      <c r="N2369" s="81"/>
      <c r="O2369" s="205"/>
    </row>
    <row r="2370" spans="1:15" s="25" customFormat="1">
      <c r="A2370" s="71"/>
      <c r="B2370" s="28"/>
      <c r="D2370" s="48"/>
      <c r="E2370" s="53"/>
      <c r="F2370" s="91"/>
      <c r="H2370" s="81"/>
      <c r="I2370" s="81"/>
      <c r="J2370" s="81"/>
      <c r="K2370" s="81"/>
      <c r="L2370" s="81"/>
      <c r="M2370" s="81"/>
      <c r="N2370" s="81"/>
      <c r="O2370" s="205"/>
    </row>
    <row r="2371" spans="1:15" s="25" customFormat="1">
      <c r="A2371" s="71"/>
      <c r="B2371" s="28"/>
      <c r="D2371" s="48"/>
      <c r="E2371" s="53"/>
      <c r="F2371" s="91"/>
      <c r="H2371" s="81"/>
      <c r="I2371" s="81"/>
      <c r="J2371" s="81"/>
      <c r="K2371" s="81"/>
      <c r="L2371" s="81"/>
      <c r="M2371" s="81"/>
      <c r="N2371" s="81"/>
      <c r="O2371" s="205"/>
    </row>
    <row r="2372" spans="1:15" s="25" customFormat="1">
      <c r="A2372" s="71"/>
      <c r="B2372" s="28"/>
      <c r="D2372" s="48"/>
      <c r="E2372" s="53"/>
      <c r="F2372" s="91"/>
      <c r="H2372" s="81"/>
      <c r="I2372" s="81"/>
      <c r="J2372" s="81"/>
      <c r="K2372" s="81"/>
      <c r="L2372" s="81"/>
      <c r="M2372" s="81"/>
      <c r="N2372" s="81"/>
      <c r="O2372" s="205"/>
    </row>
    <row r="2373" spans="1:15" s="25" customFormat="1">
      <c r="A2373" s="71"/>
      <c r="B2373" s="28"/>
      <c r="D2373" s="48"/>
      <c r="E2373" s="53"/>
      <c r="F2373" s="91"/>
      <c r="H2373" s="81"/>
      <c r="I2373" s="81"/>
      <c r="J2373" s="81"/>
      <c r="K2373" s="81"/>
      <c r="L2373" s="81"/>
      <c r="M2373" s="81"/>
      <c r="N2373" s="81"/>
      <c r="O2373" s="205"/>
    </row>
    <row r="2374" spans="1:15" s="25" customFormat="1">
      <c r="A2374" s="71"/>
      <c r="B2374" s="28"/>
      <c r="D2374" s="48"/>
      <c r="E2374" s="53"/>
      <c r="F2374" s="91"/>
      <c r="H2374" s="81"/>
      <c r="I2374" s="81"/>
      <c r="J2374" s="81"/>
      <c r="K2374" s="81"/>
      <c r="L2374" s="81"/>
      <c r="M2374" s="81"/>
      <c r="N2374" s="81"/>
      <c r="O2374" s="205"/>
    </row>
    <row r="2375" spans="1:15" s="25" customFormat="1">
      <c r="A2375" s="71"/>
      <c r="B2375" s="28"/>
      <c r="D2375" s="48"/>
      <c r="E2375" s="53"/>
      <c r="F2375" s="91"/>
      <c r="H2375" s="81"/>
      <c r="I2375" s="81"/>
      <c r="J2375" s="81"/>
      <c r="K2375" s="81"/>
      <c r="L2375" s="81"/>
      <c r="M2375" s="81"/>
      <c r="N2375" s="81"/>
      <c r="O2375" s="205"/>
    </row>
    <row r="2376" spans="1:15" s="25" customFormat="1">
      <c r="A2376" s="71"/>
      <c r="B2376" s="28"/>
      <c r="D2376" s="48"/>
      <c r="E2376" s="53"/>
      <c r="F2376" s="91"/>
      <c r="H2376" s="81"/>
      <c r="I2376" s="81"/>
      <c r="J2376" s="81"/>
      <c r="K2376" s="81"/>
      <c r="L2376" s="81"/>
      <c r="M2376" s="81"/>
      <c r="N2376" s="81"/>
      <c r="O2376" s="205"/>
    </row>
    <row r="2377" spans="1:15" s="25" customFormat="1">
      <c r="A2377" s="71"/>
      <c r="B2377" s="28"/>
      <c r="D2377" s="48"/>
      <c r="E2377" s="53"/>
      <c r="F2377" s="91"/>
      <c r="H2377" s="81"/>
      <c r="I2377" s="81"/>
      <c r="J2377" s="81"/>
      <c r="K2377" s="81"/>
      <c r="L2377" s="81"/>
      <c r="M2377" s="81"/>
      <c r="N2377" s="81"/>
      <c r="O2377" s="205"/>
    </row>
    <row r="2378" spans="1:15" s="25" customFormat="1">
      <c r="A2378" s="71"/>
      <c r="B2378" s="28"/>
      <c r="D2378" s="48"/>
      <c r="E2378" s="53"/>
      <c r="F2378" s="91"/>
      <c r="H2378" s="81"/>
      <c r="I2378" s="81"/>
      <c r="J2378" s="81"/>
      <c r="K2378" s="81"/>
      <c r="L2378" s="81"/>
      <c r="M2378" s="81"/>
      <c r="N2378" s="81"/>
      <c r="O2378" s="205"/>
    </row>
    <row r="2379" spans="1:15" s="25" customFormat="1">
      <c r="A2379" s="71"/>
      <c r="B2379" s="28"/>
      <c r="D2379" s="48"/>
      <c r="E2379" s="53"/>
      <c r="F2379" s="91"/>
      <c r="H2379" s="81"/>
      <c r="I2379" s="81"/>
      <c r="J2379" s="81"/>
      <c r="K2379" s="81"/>
      <c r="L2379" s="81"/>
      <c r="M2379" s="81"/>
      <c r="N2379" s="81"/>
      <c r="O2379" s="205"/>
    </row>
    <row r="2380" spans="1:15" s="25" customFormat="1">
      <c r="A2380" s="71"/>
      <c r="B2380" s="28"/>
      <c r="D2380" s="48"/>
      <c r="E2380" s="53"/>
      <c r="F2380" s="91"/>
      <c r="H2380" s="81"/>
      <c r="I2380" s="81"/>
      <c r="J2380" s="81"/>
      <c r="K2380" s="81"/>
      <c r="L2380" s="81"/>
      <c r="M2380" s="81"/>
      <c r="N2380" s="81"/>
      <c r="O2380" s="205"/>
    </row>
    <row r="2381" spans="1:15" s="25" customFormat="1">
      <c r="A2381" s="71"/>
      <c r="B2381" s="28"/>
      <c r="D2381" s="48"/>
      <c r="E2381" s="53"/>
      <c r="F2381" s="91"/>
      <c r="H2381" s="81"/>
      <c r="I2381" s="81"/>
      <c r="J2381" s="81"/>
      <c r="K2381" s="81"/>
      <c r="L2381" s="81"/>
      <c r="M2381" s="81"/>
      <c r="N2381" s="81"/>
      <c r="O2381" s="205"/>
    </row>
    <row r="2382" spans="1:15" s="25" customFormat="1">
      <c r="A2382" s="71"/>
      <c r="B2382" s="28"/>
      <c r="D2382" s="48"/>
      <c r="E2382" s="53"/>
      <c r="F2382" s="91"/>
      <c r="H2382" s="81"/>
      <c r="I2382" s="81"/>
      <c r="J2382" s="81"/>
      <c r="K2382" s="81"/>
      <c r="L2382" s="81"/>
      <c r="M2382" s="81"/>
      <c r="N2382" s="81"/>
      <c r="O2382" s="205"/>
    </row>
    <row r="2383" spans="1:15" s="25" customFormat="1">
      <c r="A2383" s="71"/>
      <c r="B2383" s="28"/>
      <c r="D2383" s="48"/>
      <c r="E2383" s="53"/>
      <c r="F2383" s="91"/>
      <c r="H2383" s="81"/>
      <c r="I2383" s="81"/>
      <c r="J2383" s="81"/>
      <c r="K2383" s="81"/>
      <c r="L2383" s="81"/>
      <c r="M2383" s="81"/>
      <c r="N2383" s="81"/>
      <c r="O2383" s="205"/>
    </row>
    <row r="2384" spans="1:15" s="25" customFormat="1">
      <c r="A2384" s="71"/>
      <c r="B2384" s="28"/>
      <c r="D2384" s="48"/>
      <c r="E2384" s="53"/>
      <c r="F2384" s="91"/>
      <c r="H2384" s="81"/>
      <c r="I2384" s="81"/>
      <c r="J2384" s="81"/>
      <c r="K2384" s="81"/>
      <c r="L2384" s="81"/>
      <c r="M2384" s="81"/>
      <c r="N2384" s="81"/>
      <c r="O2384" s="205"/>
    </row>
    <row r="2385" spans="1:15" s="25" customFormat="1">
      <c r="A2385" s="71"/>
      <c r="B2385" s="28"/>
      <c r="D2385" s="48"/>
      <c r="E2385" s="53"/>
      <c r="F2385" s="91"/>
      <c r="H2385" s="81"/>
      <c r="I2385" s="81"/>
      <c r="J2385" s="81"/>
      <c r="K2385" s="81"/>
      <c r="L2385" s="81"/>
      <c r="M2385" s="81"/>
      <c r="N2385" s="81"/>
      <c r="O2385" s="205"/>
    </row>
    <row r="2386" spans="1:15" s="25" customFormat="1">
      <c r="A2386" s="71"/>
      <c r="B2386" s="28"/>
      <c r="D2386" s="48"/>
      <c r="E2386" s="53"/>
      <c r="F2386" s="91"/>
      <c r="H2386" s="81"/>
      <c r="I2386" s="81"/>
      <c r="J2386" s="81"/>
      <c r="K2386" s="81"/>
      <c r="L2386" s="81"/>
      <c r="M2386" s="81"/>
      <c r="N2386" s="81"/>
      <c r="O2386" s="205"/>
    </row>
    <row r="2387" spans="1:15" s="25" customFormat="1">
      <c r="A2387" s="71"/>
      <c r="B2387" s="28"/>
      <c r="D2387" s="48"/>
      <c r="E2387" s="53"/>
      <c r="F2387" s="91"/>
      <c r="H2387" s="81"/>
      <c r="I2387" s="81"/>
      <c r="J2387" s="81"/>
      <c r="K2387" s="81"/>
      <c r="L2387" s="81"/>
      <c r="M2387" s="81"/>
      <c r="N2387" s="81"/>
      <c r="O2387" s="205"/>
    </row>
    <row r="2388" spans="1:15" s="25" customFormat="1">
      <c r="A2388" s="71"/>
      <c r="B2388" s="28"/>
      <c r="D2388" s="48"/>
      <c r="E2388" s="53"/>
      <c r="F2388" s="91"/>
      <c r="H2388" s="81"/>
      <c r="I2388" s="81"/>
      <c r="J2388" s="81"/>
      <c r="K2388" s="81"/>
      <c r="L2388" s="81"/>
      <c r="M2388" s="81"/>
      <c r="N2388" s="81"/>
      <c r="O2388" s="205"/>
    </row>
    <row r="2389" spans="1:15" s="25" customFormat="1">
      <c r="A2389" s="71"/>
      <c r="B2389" s="28"/>
      <c r="D2389" s="48"/>
      <c r="E2389" s="53"/>
      <c r="F2389" s="91"/>
      <c r="H2389" s="81"/>
      <c r="I2389" s="81"/>
      <c r="J2389" s="81"/>
      <c r="K2389" s="81"/>
      <c r="L2389" s="81"/>
      <c r="M2389" s="81"/>
      <c r="N2389" s="81"/>
      <c r="O2389" s="205"/>
    </row>
    <row r="2390" spans="1:15" s="25" customFormat="1">
      <c r="A2390" s="71"/>
      <c r="B2390" s="28"/>
      <c r="D2390" s="48"/>
      <c r="E2390" s="53"/>
      <c r="F2390" s="91"/>
      <c r="H2390" s="81"/>
      <c r="I2390" s="81"/>
      <c r="J2390" s="81"/>
      <c r="K2390" s="81"/>
      <c r="L2390" s="81"/>
      <c r="M2390" s="81"/>
      <c r="N2390" s="81"/>
      <c r="O2390" s="205"/>
    </row>
    <row r="2391" spans="1:15" s="25" customFormat="1">
      <c r="A2391" s="71"/>
      <c r="B2391" s="28"/>
      <c r="D2391" s="48"/>
      <c r="E2391" s="53"/>
      <c r="F2391" s="91"/>
      <c r="H2391" s="81"/>
      <c r="I2391" s="81"/>
      <c r="J2391" s="81"/>
      <c r="K2391" s="81"/>
      <c r="L2391" s="81"/>
      <c r="M2391" s="81"/>
      <c r="N2391" s="81"/>
      <c r="O2391" s="205"/>
    </row>
    <row r="2392" spans="1:15" s="25" customFormat="1">
      <c r="A2392" s="71"/>
      <c r="B2392" s="28"/>
      <c r="D2392" s="48"/>
      <c r="E2392" s="53"/>
      <c r="F2392" s="91"/>
      <c r="H2392" s="81"/>
      <c r="I2392" s="81"/>
      <c r="J2392" s="81"/>
      <c r="K2392" s="81"/>
      <c r="L2392" s="81"/>
      <c r="M2392" s="81"/>
      <c r="N2392" s="81"/>
      <c r="O2392" s="205"/>
    </row>
    <row r="2393" spans="1:15" s="25" customFormat="1">
      <c r="A2393" s="71"/>
      <c r="B2393" s="28"/>
      <c r="D2393" s="48"/>
      <c r="E2393" s="53"/>
      <c r="F2393" s="91"/>
      <c r="H2393" s="81"/>
      <c r="I2393" s="81"/>
      <c r="J2393" s="81"/>
      <c r="K2393" s="81"/>
      <c r="L2393" s="81"/>
      <c r="M2393" s="81"/>
      <c r="N2393" s="81"/>
      <c r="O2393" s="205"/>
    </row>
    <row r="2394" spans="1:15" s="25" customFormat="1">
      <c r="A2394" s="71"/>
      <c r="B2394" s="28"/>
      <c r="D2394" s="48"/>
      <c r="E2394" s="53"/>
      <c r="F2394" s="91"/>
      <c r="H2394" s="81"/>
      <c r="I2394" s="81"/>
      <c r="J2394" s="81"/>
      <c r="K2394" s="81"/>
      <c r="L2394" s="81"/>
      <c r="M2394" s="81"/>
      <c r="N2394" s="81"/>
      <c r="O2394" s="205"/>
    </row>
    <row r="2395" spans="1:15" s="25" customFormat="1">
      <c r="A2395" s="71"/>
      <c r="B2395" s="28"/>
      <c r="D2395" s="48"/>
      <c r="E2395" s="53"/>
      <c r="F2395" s="91"/>
      <c r="H2395" s="81"/>
      <c r="I2395" s="81"/>
      <c r="J2395" s="81"/>
      <c r="K2395" s="81"/>
      <c r="L2395" s="81"/>
      <c r="M2395" s="81"/>
      <c r="N2395" s="81"/>
      <c r="O2395" s="205"/>
    </row>
    <row r="2396" spans="1:15" s="25" customFormat="1">
      <c r="A2396" s="71"/>
      <c r="B2396" s="28"/>
      <c r="D2396" s="48"/>
      <c r="E2396" s="53"/>
      <c r="F2396" s="91"/>
      <c r="H2396" s="81"/>
      <c r="I2396" s="81"/>
      <c r="J2396" s="81"/>
      <c r="K2396" s="81"/>
      <c r="L2396" s="81"/>
      <c r="M2396" s="81"/>
      <c r="N2396" s="81"/>
      <c r="O2396" s="205"/>
    </row>
    <row r="2397" spans="1:15" s="25" customFormat="1">
      <c r="A2397" s="71"/>
      <c r="B2397" s="28"/>
      <c r="D2397" s="48"/>
      <c r="E2397" s="53"/>
      <c r="F2397" s="91"/>
      <c r="H2397" s="81"/>
      <c r="I2397" s="81"/>
      <c r="J2397" s="81"/>
      <c r="K2397" s="81"/>
      <c r="L2397" s="81"/>
      <c r="M2397" s="81"/>
      <c r="N2397" s="81"/>
      <c r="O2397" s="205"/>
    </row>
    <row r="2398" spans="1:15" s="25" customFormat="1">
      <c r="A2398" s="71"/>
      <c r="B2398" s="28"/>
      <c r="D2398" s="48"/>
      <c r="E2398" s="53"/>
      <c r="F2398" s="91"/>
      <c r="H2398" s="81"/>
      <c r="I2398" s="81"/>
      <c r="J2398" s="81"/>
      <c r="K2398" s="81"/>
      <c r="L2398" s="81"/>
      <c r="M2398" s="81"/>
      <c r="N2398" s="81"/>
      <c r="O2398" s="205"/>
    </row>
    <row r="2399" spans="1:15" s="25" customFormat="1">
      <c r="A2399" s="71"/>
      <c r="B2399" s="28"/>
      <c r="D2399" s="48"/>
      <c r="E2399" s="53"/>
      <c r="F2399" s="91"/>
      <c r="H2399" s="81"/>
      <c r="I2399" s="81"/>
      <c r="J2399" s="81"/>
      <c r="K2399" s="81"/>
      <c r="L2399" s="81"/>
      <c r="M2399" s="81"/>
      <c r="N2399" s="81"/>
      <c r="O2399" s="205"/>
    </row>
    <row r="2400" spans="1:15" s="25" customFormat="1">
      <c r="A2400" s="71"/>
      <c r="B2400" s="28"/>
      <c r="D2400" s="48"/>
      <c r="E2400" s="53"/>
      <c r="F2400" s="91"/>
      <c r="H2400" s="81"/>
      <c r="I2400" s="81"/>
      <c r="J2400" s="81"/>
      <c r="K2400" s="81"/>
      <c r="L2400" s="81"/>
      <c r="M2400" s="81"/>
      <c r="N2400" s="81"/>
      <c r="O2400" s="205"/>
    </row>
    <row r="2401" spans="1:15" s="25" customFormat="1">
      <c r="A2401" s="71"/>
      <c r="B2401" s="28"/>
      <c r="D2401" s="48"/>
      <c r="E2401" s="53"/>
      <c r="F2401" s="91"/>
      <c r="H2401" s="81"/>
      <c r="I2401" s="81"/>
      <c r="J2401" s="81"/>
      <c r="K2401" s="81"/>
      <c r="L2401" s="81"/>
      <c r="M2401" s="81"/>
      <c r="N2401" s="81"/>
      <c r="O2401" s="205"/>
    </row>
    <row r="2402" spans="1:15" s="25" customFormat="1">
      <c r="A2402" s="71"/>
      <c r="B2402" s="28"/>
      <c r="D2402" s="48"/>
      <c r="E2402" s="53"/>
      <c r="F2402" s="91"/>
      <c r="H2402" s="81"/>
      <c r="I2402" s="81"/>
      <c r="J2402" s="81"/>
      <c r="K2402" s="81"/>
      <c r="L2402" s="81"/>
      <c r="M2402" s="81"/>
      <c r="N2402" s="81"/>
      <c r="O2402" s="205"/>
    </row>
    <row r="2403" spans="1:15" s="25" customFormat="1">
      <c r="A2403" s="71"/>
      <c r="B2403" s="28"/>
      <c r="D2403" s="48"/>
      <c r="E2403" s="53"/>
      <c r="F2403" s="91"/>
      <c r="H2403" s="81"/>
      <c r="I2403" s="81"/>
      <c r="J2403" s="81"/>
      <c r="K2403" s="81"/>
      <c r="L2403" s="81"/>
      <c r="M2403" s="81"/>
      <c r="N2403" s="81"/>
      <c r="O2403" s="205"/>
    </row>
    <row r="2404" spans="1:15" s="25" customFormat="1">
      <c r="A2404" s="71"/>
      <c r="B2404" s="28"/>
      <c r="D2404" s="48"/>
      <c r="E2404" s="53"/>
      <c r="F2404" s="91"/>
      <c r="H2404" s="81"/>
      <c r="I2404" s="81"/>
      <c r="J2404" s="81"/>
      <c r="K2404" s="81"/>
      <c r="L2404" s="81"/>
      <c r="M2404" s="81"/>
      <c r="N2404" s="81"/>
      <c r="O2404" s="205"/>
    </row>
    <row r="2405" spans="1:15" s="25" customFormat="1">
      <c r="A2405" s="71"/>
      <c r="B2405" s="28"/>
      <c r="D2405" s="48"/>
      <c r="E2405" s="53"/>
      <c r="F2405" s="91"/>
      <c r="H2405" s="81"/>
      <c r="I2405" s="81"/>
      <c r="J2405" s="81"/>
      <c r="K2405" s="81"/>
      <c r="L2405" s="81"/>
      <c r="M2405" s="81"/>
      <c r="N2405" s="81"/>
      <c r="O2405" s="205"/>
    </row>
    <row r="2406" spans="1:15" s="25" customFormat="1">
      <c r="A2406" s="71"/>
      <c r="B2406" s="28"/>
      <c r="D2406" s="48"/>
      <c r="E2406" s="53"/>
      <c r="F2406" s="91"/>
      <c r="H2406" s="81"/>
      <c r="I2406" s="81"/>
      <c r="J2406" s="81"/>
      <c r="K2406" s="81"/>
      <c r="L2406" s="81"/>
      <c r="M2406" s="81"/>
      <c r="N2406" s="81"/>
      <c r="O2406" s="205"/>
    </row>
    <row r="2407" spans="1:15" s="25" customFormat="1">
      <c r="A2407" s="71"/>
      <c r="B2407" s="28"/>
      <c r="D2407" s="48"/>
      <c r="E2407" s="53"/>
      <c r="F2407" s="91"/>
      <c r="H2407" s="81"/>
      <c r="I2407" s="81"/>
      <c r="J2407" s="81"/>
      <c r="K2407" s="81"/>
      <c r="L2407" s="81"/>
      <c r="M2407" s="81"/>
      <c r="N2407" s="81"/>
      <c r="O2407" s="205"/>
    </row>
    <row r="2408" spans="1:15" s="25" customFormat="1">
      <c r="A2408" s="71"/>
      <c r="B2408" s="28"/>
      <c r="D2408" s="48"/>
      <c r="E2408" s="53"/>
      <c r="F2408" s="91"/>
      <c r="H2408" s="81"/>
      <c r="I2408" s="81"/>
      <c r="J2408" s="81"/>
      <c r="K2408" s="81"/>
      <c r="L2408" s="81"/>
      <c r="M2408" s="81"/>
      <c r="N2408" s="81"/>
      <c r="O2408" s="205"/>
    </row>
    <row r="2409" spans="1:15" s="25" customFormat="1">
      <c r="A2409" s="71"/>
      <c r="B2409" s="28"/>
      <c r="D2409" s="48"/>
      <c r="E2409" s="53"/>
      <c r="F2409" s="91"/>
      <c r="H2409" s="81"/>
      <c r="I2409" s="81"/>
      <c r="J2409" s="81"/>
      <c r="K2409" s="81"/>
      <c r="L2409" s="81"/>
      <c r="M2409" s="81"/>
      <c r="N2409" s="81"/>
      <c r="O2409" s="205"/>
    </row>
    <row r="2410" spans="1:15" s="25" customFormat="1">
      <c r="A2410" s="71"/>
      <c r="B2410" s="28"/>
      <c r="D2410" s="48"/>
      <c r="E2410" s="53"/>
      <c r="F2410" s="91"/>
      <c r="H2410" s="81"/>
      <c r="I2410" s="81"/>
      <c r="J2410" s="81"/>
      <c r="K2410" s="81"/>
      <c r="L2410" s="81"/>
      <c r="M2410" s="81"/>
      <c r="N2410" s="81"/>
      <c r="O2410" s="205"/>
    </row>
    <row r="2411" spans="1:15" s="25" customFormat="1">
      <c r="A2411" s="71"/>
      <c r="B2411" s="28"/>
      <c r="D2411" s="48"/>
      <c r="E2411" s="53"/>
      <c r="F2411" s="91"/>
      <c r="H2411" s="81"/>
      <c r="I2411" s="81"/>
      <c r="J2411" s="81"/>
      <c r="K2411" s="81"/>
      <c r="L2411" s="81"/>
      <c r="M2411" s="81"/>
      <c r="N2411" s="81"/>
      <c r="O2411" s="205"/>
    </row>
    <row r="2412" spans="1:15" s="25" customFormat="1">
      <c r="A2412" s="71"/>
      <c r="B2412" s="28"/>
      <c r="D2412" s="48"/>
      <c r="E2412" s="53"/>
      <c r="F2412" s="91"/>
      <c r="H2412" s="81"/>
      <c r="I2412" s="81"/>
      <c r="J2412" s="81"/>
      <c r="K2412" s="81"/>
      <c r="L2412" s="81"/>
      <c r="M2412" s="81"/>
      <c r="N2412" s="81"/>
      <c r="O2412" s="205"/>
    </row>
    <row r="2413" spans="1:15" s="25" customFormat="1">
      <c r="A2413" s="71"/>
      <c r="B2413" s="28"/>
      <c r="D2413" s="48"/>
      <c r="E2413" s="53"/>
      <c r="F2413" s="91"/>
      <c r="H2413" s="81"/>
      <c r="I2413" s="81"/>
      <c r="J2413" s="81"/>
      <c r="K2413" s="81"/>
      <c r="L2413" s="81"/>
      <c r="M2413" s="81"/>
      <c r="N2413" s="81"/>
      <c r="O2413" s="205"/>
    </row>
    <row r="2414" spans="1:15" s="25" customFormat="1">
      <c r="A2414" s="71"/>
      <c r="B2414" s="28"/>
      <c r="D2414" s="48"/>
      <c r="E2414" s="53"/>
      <c r="F2414" s="91"/>
      <c r="H2414" s="81"/>
      <c r="I2414" s="81"/>
      <c r="J2414" s="81"/>
      <c r="K2414" s="81"/>
      <c r="L2414" s="81"/>
      <c r="M2414" s="81"/>
      <c r="N2414" s="81"/>
      <c r="O2414" s="205"/>
    </row>
    <row r="2415" spans="1:15" s="25" customFormat="1">
      <c r="A2415" s="71"/>
      <c r="B2415" s="28"/>
      <c r="D2415" s="48"/>
      <c r="E2415" s="53"/>
      <c r="F2415" s="91"/>
      <c r="H2415" s="81"/>
      <c r="I2415" s="81"/>
      <c r="J2415" s="81"/>
      <c r="K2415" s="81"/>
      <c r="L2415" s="81"/>
      <c r="M2415" s="81"/>
      <c r="N2415" s="81"/>
      <c r="O2415" s="205"/>
    </row>
    <row r="2416" spans="1:15" s="25" customFormat="1">
      <c r="A2416" s="71"/>
      <c r="B2416" s="28"/>
      <c r="D2416" s="48"/>
      <c r="E2416" s="53"/>
      <c r="F2416" s="91"/>
      <c r="H2416" s="81"/>
      <c r="I2416" s="81"/>
      <c r="J2416" s="81"/>
      <c r="K2416" s="81"/>
      <c r="L2416" s="81"/>
      <c r="M2416" s="81"/>
      <c r="N2416" s="81"/>
      <c r="O2416" s="205"/>
    </row>
    <row r="2417" spans="1:15" s="25" customFormat="1">
      <c r="A2417" s="71"/>
      <c r="B2417" s="28"/>
      <c r="D2417" s="48"/>
      <c r="E2417" s="53"/>
      <c r="F2417" s="91"/>
      <c r="H2417" s="81"/>
      <c r="I2417" s="81"/>
      <c r="J2417" s="81"/>
      <c r="K2417" s="81"/>
      <c r="L2417" s="81"/>
      <c r="M2417" s="81"/>
      <c r="N2417" s="81"/>
      <c r="O2417" s="205"/>
    </row>
    <row r="2418" spans="1:15" s="25" customFormat="1">
      <c r="A2418" s="71"/>
      <c r="B2418" s="28"/>
      <c r="D2418" s="48"/>
      <c r="E2418" s="53"/>
      <c r="F2418" s="91"/>
      <c r="H2418" s="81"/>
      <c r="I2418" s="81"/>
      <c r="J2418" s="81"/>
      <c r="K2418" s="81"/>
      <c r="L2418" s="81"/>
      <c r="M2418" s="81"/>
      <c r="N2418" s="81"/>
      <c r="O2418" s="205"/>
    </row>
    <row r="2419" spans="1:15" s="25" customFormat="1">
      <c r="A2419" s="71"/>
      <c r="B2419" s="28"/>
      <c r="D2419" s="48"/>
      <c r="E2419" s="53"/>
      <c r="F2419" s="91"/>
      <c r="H2419" s="81"/>
      <c r="I2419" s="81"/>
      <c r="J2419" s="81"/>
      <c r="K2419" s="81"/>
      <c r="L2419" s="81"/>
      <c r="M2419" s="81"/>
      <c r="N2419" s="81"/>
      <c r="O2419" s="205"/>
    </row>
    <row r="2420" spans="1:15" s="25" customFormat="1">
      <c r="A2420" s="71"/>
      <c r="B2420" s="28"/>
      <c r="D2420" s="48"/>
      <c r="E2420" s="53"/>
      <c r="F2420" s="91"/>
      <c r="H2420" s="81"/>
      <c r="I2420" s="81"/>
      <c r="J2420" s="81"/>
      <c r="K2420" s="81"/>
      <c r="L2420" s="81"/>
      <c r="M2420" s="81"/>
      <c r="N2420" s="81"/>
      <c r="O2420" s="205"/>
    </row>
    <row r="2421" spans="1:15" s="25" customFormat="1">
      <c r="A2421" s="71"/>
      <c r="B2421" s="28"/>
      <c r="D2421" s="48"/>
      <c r="E2421" s="53"/>
      <c r="F2421" s="91"/>
      <c r="H2421" s="81"/>
      <c r="I2421" s="81"/>
      <c r="J2421" s="81"/>
      <c r="K2421" s="81"/>
      <c r="L2421" s="81"/>
      <c r="M2421" s="81"/>
      <c r="N2421" s="81"/>
      <c r="O2421" s="205"/>
    </row>
    <row r="2422" spans="1:15" s="25" customFormat="1">
      <c r="A2422" s="71"/>
      <c r="B2422" s="28"/>
      <c r="D2422" s="48"/>
      <c r="E2422" s="53"/>
      <c r="F2422" s="91"/>
      <c r="H2422" s="81"/>
      <c r="I2422" s="81"/>
      <c r="J2422" s="81"/>
      <c r="K2422" s="81"/>
      <c r="L2422" s="81"/>
      <c r="M2422" s="81"/>
      <c r="N2422" s="81"/>
      <c r="O2422" s="205"/>
    </row>
    <row r="2423" spans="1:15" s="25" customFormat="1">
      <c r="A2423" s="71"/>
      <c r="B2423" s="28"/>
      <c r="D2423" s="48"/>
      <c r="E2423" s="53"/>
      <c r="F2423" s="91"/>
      <c r="H2423" s="81"/>
      <c r="I2423" s="81"/>
      <c r="J2423" s="81"/>
      <c r="K2423" s="81"/>
      <c r="L2423" s="81"/>
      <c r="M2423" s="81"/>
      <c r="N2423" s="81"/>
      <c r="O2423" s="205"/>
    </row>
    <row r="2424" spans="1:15" s="25" customFormat="1">
      <c r="A2424" s="71"/>
      <c r="B2424" s="28"/>
      <c r="D2424" s="48"/>
      <c r="E2424" s="53"/>
      <c r="F2424" s="91"/>
      <c r="H2424" s="81"/>
      <c r="I2424" s="81"/>
      <c r="J2424" s="81"/>
      <c r="K2424" s="81"/>
      <c r="L2424" s="81"/>
      <c r="M2424" s="81"/>
      <c r="N2424" s="81"/>
      <c r="O2424" s="205"/>
    </row>
    <row r="2425" spans="1:15" s="25" customFormat="1">
      <c r="A2425" s="71"/>
      <c r="B2425" s="28"/>
      <c r="D2425" s="48"/>
      <c r="E2425" s="53"/>
      <c r="F2425" s="91"/>
      <c r="H2425" s="81"/>
      <c r="I2425" s="81"/>
      <c r="J2425" s="81"/>
      <c r="K2425" s="81"/>
      <c r="L2425" s="81"/>
      <c r="M2425" s="81"/>
      <c r="N2425" s="81"/>
      <c r="O2425" s="205"/>
    </row>
    <row r="2426" spans="1:15" s="25" customFormat="1">
      <c r="A2426" s="71"/>
      <c r="B2426" s="28"/>
      <c r="D2426" s="48"/>
      <c r="E2426" s="53"/>
      <c r="F2426" s="91"/>
      <c r="H2426" s="81"/>
      <c r="I2426" s="81"/>
      <c r="J2426" s="81"/>
      <c r="K2426" s="81"/>
      <c r="L2426" s="81"/>
      <c r="M2426" s="81"/>
      <c r="N2426" s="81"/>
      <c r="O2426" s="205"/>
    </row>
    <row r="2427" spans="1:15" s="25" customFormat="1">
      <c r="A2427" s="71"/>
      <c r="B2427" s="28"/>
      <c r="D2427" s="48"/>
      <c r="E2427" s="53"/>
      <c r="F2427" s="91"/>
      <c r="H2427" s="81"/>
      <c r="I2427" s="81"/>
      <c r="J2427" s="81"/>
      <c r="K2427" s="81"/>
      <c r="L2427" s="81"/>
      <c r="M2427" s="81"/>
      <c r="N2427" s="81"/>
      <c r="O2427" s="205"/>
    </row>
    <row r="2428" spans="1:15" s="25" customFormat="1">
      <c r="A2428" s="71"/>
      <c r="B2428" s="28"/>
      <c r="D2428" s="48"/>
      <c r="E2428" s="53"/>
      <c r="F2428" s="91"/>
      <c r="H2428" s="81"/>
      <c r="I2428" s="81"/>
      <c r="J2428" s="81"/>
      <c r="K2428" s="81"/>
      <c r="L2428" s="81"/>
      <c r="M2428" s="81"/>
      <c r="N2428" s="81"/>
      <c r="O2428" s="205"/>
    </row>
    <row r="2429" spans="1:15" s="25" customFormat="1">
      <c r="A2429" s="71"/>
      <c r="B2429" s="28"/>
      <c r="D2429" s="48"/>
      <c r="E2429" s="53"/>
      <c r="F2429" s="91"/>
      <c r="H2429" s="81"/>
      <c r="I2429" s="81"/>
      <c r="J2429" s="81"/>
      <c r="K2429" s="81"/>
      <c r="L2429" s="81"/>
      <c r="M2429" s="81"/>
      <c r="N2429" s="81"/>
      <c r="O2429" s="205"/>
    </row>
    <row r="2430" spans="1:15" s="25" customFormat="1">
      <c r="A2430" s="71"/>
      <c r="B2430" s="28"/>
      <c r="D2430" s="48"/>
      <c r="E2430" s="53"/>
      <c r="F2430" s="91"/>
      <c r="H2430" s="81"/>
      <c r="I2430" s="81"/>
      <c r="J2430" s="81"/>
      <c r="K2430" s="81"/>
      <c r="L2430" s="81"/>
      <c r="M2430" s="81"/>
      <c r="N2430" s="81"/>
      <c r="O2430" s="205"/>
    </row>
    <row r="2431" spans="1:15" s="25" customFormat="1">
      <c r="A2431" s="71"/>
      <c r="B2431" s="28"/>
      <c r="D2431" s="48"/>
      <c r="E2431" s="53"/>
      <c r="F2431" s="91"/>
      <c r="H2431" s="81"/>
      <c r="I2431" s="81"/>
      <c r="J2431" s="81"/>
      <c r="K2431" s="81"/>
      <c r="L2431" s="81"/>
      <c r="M2431" s="81"/>
      <c r="N2431" s="81"/>
      <c r="O2431" s="205"/>
    </row>
    <row r="2432" spans="1:15" s="25" customFormat="1">
      <c r="A2432" s="71"/>
      <c r="B2432" s="28"/>
      <c r="D2432" s="48"/>
      <c r="E2432" s="53"/>
      <c r="F2432" s="91"/>
      <c r="H2432" s="81"/>
      <c r="I2432" s="81"/>
      <c r="J2432" s="81"/>
      <c r="K2432" s="81"/>
      <c r="L2432" s="81"/>
      <c r="M2432" s="81"/>
      <c r="N2432" s="81"/>
      <c r="O2432" s="205"/>
    </row>
    <row r="2433" spans="1:15" s="25" customFormat="1">
      <c r="A2433" s="71"/>
      <c r="B2433" s="28"/>
      <c r="D2433" s="48"/>
      <c r="E2433" s="53"/>
      <c r="F2433" s="91"/>
      <c r="H2433" s="81"/>
      <c r="I2433" s="81"/>
      <c r="J2433" s="81"/>
      <c r="K2433" s="81"/>
      <c r="L2433" s="81"/>
      <c r="M2433" s="81"/>
      <c r="N2433" s="81"/>
      <c r="O2433" s="205"/>
    </row>
    <row r="2434" spans="1:15" s="25" customFormat="1">
      <c r="A2434" s="71"/>
      <c r="B2434" s="28"/>
      <c r="D2434" s="48"/>
      <c r="E2434" s="53"/>
      <c r="F2434" s="91"/>
      <c r="H2434" s="81"/>
      <c r="I2434" s="81"/>
      <c r="J2434" s="81"/>
      <c r="K2434" s="81"/>
      <c r="L2434" s="81"/>
      <c r="M2434" s="81"/>
      <c r="N2434" s="81"/>
      <c r="O2434" s="205"/>
    </row>
    <row r="2435" spans="1:15" s="25" customFormat="1">
      <c r="A2435" s="71"/>
      <c r="B2435" s="28"/>
      <c r="D2435" s="48"/>
      <c r="E2435" s="53"/>
      <c r="F2435" s="91"/>
      <c r="H2435" s="81"/>
      <c r="I2435" s="81"/>
      <c r="J2435" s="81"/>
      <c r="K2435" s="81"/>
      <c r="L2435" s="81"/>
      <c r="M2435" s="81"/>
      <c r="N2435" s="81"/>
      <c r="O2435" s="205"/>
    </row>
    <row r="2436" spans="1:15" s="25" customFormat="1">
      <c r="A2436" s="71"/>
      <c r="B2436" s="28"/>
      <c r="D2436" s="48"/>
      <c r="E2436" s="53"/>
      <c r="F2436" s="91"/>
      <c r="H2436" s="81"/>
      <c r="I2436" s="81"/>
      <c r="J2436" s="81"/>
      <c r="K2436" s="81"/>
      <c r="L2436" s="81"/>
      <c r="M2436" s="81"/>
      <c r="N2436" s="81"/>
      <c r="O2436" s="205"/>
    </row>
    <row r="2437" spans="1:15" s="25" customFormat="1">
      <c r="A2437" s="71"/>
      <c r="B2437" s="28"/>
      <c r="D2437" s="48"/>
      <c r="E2437" s="53"/>
      <c r="F2437" s="91"/>
      <c r="H2437" s="81"/>
      <c r="I2437" s="81"/>
      <c r="J2437" s="81"/>
      <c r="K2437" s="81"/>
      <c r="L2437" s="81"/>
      <c r="M2437" s="81"/>
      <c r="N2437" s="81"/>
      <c r="O2437" s="205"/>
    </row>
    <row r="2438" spans="1:15" s="25" customFormat="1">
      <c r="A2438" s="71"/>
      <c r="B2438" s="28"/>
      <c r="D2438" s="48"/>
      <c r="E2438" s="53"/>
      <c r="F2438" s="91"/>
      <c r="H2438" s="81"/>
      <c r="I2438" s="81"/>
      <c r="J2438" s="81"/>
      <c r="K2438" s="81"/>
      <c r="L2438" s="81"/>
      <c r="M2438" s="81"/>
      <c r="N2438" s="81"/>
      <c r="O2438" s="205"/>
    </row>
    <row r="2439" spans="1:15" s="25" customFormat="1">
      <c r="A2439" s="71"/>
      <c r="B2439" s="28"/>
      <c r="D2439" s="48"/>
      <c r="E2439" s="53"/>
      <c r="F2439" s="91"/>
      <c r="H2439" s="81"/>
      <c r="I2439" s="81"/>
      <c r="J2439" s="81"/>
      <c r="K2439" s="81"/>
      <c r="L2439" s="81"/>
      <c r="M2439" s="81"/>
      <c r="N2439" s="81"/>
      <c r="O2439" s="205"/>
    </row>
    <row r="2440" spans="1:15" s="25" customFormat="1">
      <c r="A2440" s="71"/>
      <c r="B2440" s="28"/>
      <c r="D2440" s="48"/>
      <c r="E2440" s="53"/>
      <c r="F2440" s="91"/>
      <c r="H2440" s="81"/>
      <c r="I2440" s="81"/>
      <c r="J2440" s="81"/>
      <c r="K2440" s="81"/>
      <c r="L2440" s="81"/>
      <c r="M2440" s="81"/>
      <c r="N2440" s="81"/>
      <c r="O2440" s="205"/>
    </row>
    <row r="2441" spans="1:15" s="25" customFormat="1">
      <c r="A2441" s="71"/>
      <c r="B2441" s="28"/>
      <c r="D2441" s="48"/>
      <c r="E2441" s="53"/>
      <c r="F2441" s="91"/>
      <c r="H2441" s="81"/>
      <c r="I2441" s="81"/>
      <c r="J2441" s="81"/>
      <c r="K2441" s="81"/>
      <c r="L2441" s="81"/>
      <c r="M2441" s="81"/>
      <c r="N2441" s="81"/>
      <c r="O2441" s="205"/>
    </row>
    <row r="2442" spans="1:15" s="25" customFormat="1">
      <c r="A2442" s="71"/>
      <c r="B2442" s="28"/>
      <c r="D2442" s="48"/>
      <c r="E2442" s="53"/>
      <c r="F2442" s="91"/>
      <c r="H2442" s="81"/>
      <c r="I2442" s="81"/>
      <c r="J2442" s="81"/>
      <c r="K2442" s="81"/>
      <c r="L2442" s="81"/>
      <c r="M2442" s="81"/>
      <c r="N2442" s="81"/>
      <c r="O2442" s="205"/>
    </row>
    <row r="2443" spans="1:15" s="25" customFormat="1">
      <c r="A2443" s="71"/>
      <c r="B2443" s="28"/>
      <c r="D2443" s="48"/>
      <c r="E2443" s="53"/>
      <c r="F2443" s="91"/>
      <c r="H2443" s="81"/>
      <c r="I2443" s="81"/>
      <c r="J2443" s="81"/>
      <c r="K2443" s="81"/>
      <c r="L2443" s="81"/>
      <c r="M2443" s="81"/>
      <c r="N2443" s="81"/>
      <c r="O2443" s="205"/>
    </row>
    <row r="2444" spans="1:15" s="25" customFormat="1">
      <c r="A2444" s="71"/>
      <c r="B2444" s="28"/>
      <c r="D2444" s="48"/>
      <c r="E2444" s="53"/>
      <c r="F2444" s="91"/>
      <c r="H2444" s="81"/>
      <c r="I2444" s="81"/>
      <c r="J2444" s="81"/>
      <c r="K2444" s="81"/>
      <c r="L2444" s="81"/>
      <c r="M2444" s="81"/>
      <c r="N2444" s="81"/>
      <c r="O2444" s="205"/>
    </row>
    <row r="2445" spans="1:15" s="25" customFormat="1">
      <c r="A2445" s="71"/>
      <c r="B2445" s="28"/>
      <c r="D2445" s="48"/>
      <c r="E2445" s="53"/>
      <c r="F2445" s="91"/>
      <c r="H2445" s="81"/>
      <c r="I2445" s="81"/>
      <c r="J2445" s="81"/>
      <c r="K2445" s="81"/>
      <c r="L2445" s="81"/>
      <c r="M2445" s="81"/>
      <c r="N2445" s="81"/>
      <c r="O2445" s="205"/>
    </row>
    <row r="2446" spans="1:15" s="25" customFormat="1">
      <c r="A2446" s="71"/>
      <c r="B2446" s="28"/>
      <c r="D2446" s="48"/>
      <c r="E2446" s="53"/>
      <c r="F2446" s="91"/>
      <c r="H2446" s="81"/>
      <c r="I2446" s="81"/>
      <c r="J2446" s="81"/>
      <c r="K2446" s="81"/>
      <c r="L2446" s="81"/>
      <c r="M2446" s="81"/>
      <c r="N2446" s="81"/>
      <c r="O2446" s="205"/>
    </row>
    <row r="2447" spans="1:15" s="25" customFormat="1">
      <c r="A2447" s="71"/>
      <c r="B2447" s="28"/>
      <c r="D2447" s="48"/>
      <c r="E2447" s="53"/>
      <c r="F2447" s="91"/>
      <c r="H2447" s="81"/>
      <c r="I2447" s="81"/>
      <c r="J2447" s="81"/>
      <c r="K2447" s="81"/>
      <c r="L2447" s="81"/>
      <c r="M2447" s="81"/>
      <c r="N2447" s="81"/>
      <c r="O2447" s="205"/>
    </row>
    <row r="2448" spans="1:15" s="25" customFormat="1">
      <c r="A2448" s="71"/>
      <c r="B2448" s="28"/>
      <c r="D2448" s="48"/>
      <c r="E2448" s="53"/>
      <c r="F2448" s="91"/>
      <c r="H2448" s="81"/>
      <c r="I2448" s="81"/>
      <c r="J2448" s="81"/>
      <c r="K2448" s="81"/>
      <c r="L2448" s="81"/>
      <c r="M2448" s="81"/>
      <c r="N2448" s="81"/>
      <c r="O2448" s="205"/>
    </row>
    <row r="2449" spans="1:15" s="25" customFormat="1">
      <c r="A2449" s="71"/>
      <c r="B2449" s="28"/>
      <c r="D2449" s="48"/>
      <c r="E2449" s="53"/>
      <c r="F2449" s="91"/>
      <c r="H2449" s="81"/>
      <c r="I2449" s="81"/>
      <c r="J2449" s="81"/>
      <c r="K2449" s="81"/>
      <c r="L2449" s="81"/>
      <c r="M2449" s="81"/>
      <c r="N2449" s="81"/>
      <c r="O2449" s="205"/>
    </row>
    <row r="2450" spans="1:15" s="25" customFormat="1">
      <c r="A2450" s="71"/>
      <c r="B2450" s="28"/>
      <c r="D2450" s="48"/>
      <c r="E2450" s="53"/>
      <c r="F2450" s="91"/>
      <c r="H2450" s="81"/>
      <c r="I2450" s="81"/>
      <c r="J2450" s="81"/>
      <c r="K2450" s="81"/>
      <c r="L2450" s="81"/>
      <c r="M2450" s="81"/>
      <c r="N2450" s="81"/>
      <c r="O2450" s="205"/>
    </row>
    <row r="2451" spans="1:15" s="25" customFormat="1">
      <c r="A2451" s="71"/>
      <c r="B2451" s="28"/>
      <c r="D2451" s="48"/>
      <c r="E2451" s="53"/>
      <c r="F2451" s="91"/>
      <c r="H2451" s="81"/>
      <c r="I2451" s="81"/>
      <c r="J2451" s="81"/>
      <c r="K2451" s="81"/>
      <c r="L2451" s="81"/>
      <c r="M2451" s="81"/>
      <c r="N2451" s="81"/>
      <c r="O2451" s="205"/>
    </row>
    <row r="2452" spans="1:15" s="25" customFormat="1">
      <c r="A2452" s="71"/>
      <c r="B2452" s="28"/>
      <c r="D2452" s="48"/>
      <c r="E2452" s="53"/>
      <c r="F2452" s="91"/>
      <c r="H2452" s="81"/>
      <c r="I2452" s="81"/>
      <c r="J2452" s="81"/>
      <c r="K2452" s="81"/>
      <c r="L2452" s="81"/>
      <c r="M2452" s="81"/>
      <c r="N2452" s="81"/>
      <c r="O2452" s="205"/>
    </row>
    <row r="2453" spans="1:15" s="25" customFormat="1">
      <c r="A2453" s="71"/>
      <c r="B2453" s="28"/>
      <c r="D2453" s="48"/>
      <c r="E2453" s="53"/>
      <c r="F2453" s="91"/>
      <c r="H2453" s="81"/>
      <c r="I2453" s="81"/>
      <c r="J2453" s="81"/>
      <c r="K2453" s="81"/>
      <c r="L2453" s="81"/>
      <c r="M2453" s="81"/>
      <c r="N2453" s="81"/>
      <c r="O2453" s="205"/>
    </row>
    <row r="2454" spans="1:15" s="25" customFormat="1">
      <c r="A2454" s="71"/>
      <c r="B2454" s="28"/>
      <c r="D2454" s="48"/>
      <c r="E2454" s="53"/>
      <c r="F2454" s="91"/>
      <c r="H2454" s="81"/>
      <c r="I2454" s="81"/>
      <c r="J2454" s="81"/>
      <c r="K2454" s="81"/>
      <c r="L2454" s="81"/>
      <c r="M2454" s="81"/>
      <c r="N2454" s="81"/>
      <c r="O2454" s="205"/>
    </row>
    <row r="2455" spans="1:15" s="25" customFormat="1">
      <c r="A2455" s="71"/>
      <c r="B2455" s="28"/>
      <c r="D2455" s="48"/>
      <c r="E2455" s="53"/>
      <c r="F2455" s="91"/>
      <c r="H2455" s="81"/>
      <c r="I2455" s="81"/>
      <c r="J2455" s="81"/>
      <c r="K2455" s="81"/>
      <c r="L2455" s="81"/>
      <c r="M2455" s="81"/>
      <c r="N2455" s="81"/>
      <c r="O2455" s="205"/>
    </row>
    <row r="2456" spans="1:15" s="25" customFormat="1">
      <c r="A2456" s="71"/>
      <c r="B2456" s="28"/>
      <c r="D2456" s="48"/>
      <c r="E2456" s="53"/>
      <c r="F2456" s="91"/>
      <c r="H2456" s="81"/>
      <c r="I2456" s="81"/>
      <c r="J2456" s="81"/>
      <c r="K2456" s="81"/>
      <c r="L2456" s="81"/>
      <c r="M2456" s="81"/>
      <c r="N2456" s="81"/>
      <c r="O2456" s="205"/>
    </row>
    <row r="2457" spans="1:15" s="25" customFormat="1">
      <c r="A2457" s="71"/>
      <c r="B2457" s="28"/>
      <c r="D2457" s="48"/>
      <c r="E2457" s="53"/>
      <c r="F2457" s="91"/>
      <c r="H2457" s="81"/>
      <c r="I2457" s="81"/>
      <c r="J2457" s="81"/>
      <c r="K2457" s="81"/>
      <c r="L2457" s="81"/>
      <c r="M2457" s="81"/>
      <c r="N2457" s="81"/>
      <c r="O2457" s="205"/>
    </row>
    <row r="2458" spans="1:15" s="25" customFormat="1">
      <c r="A2458" s="71"/>
      <c r="B2458" s="28"/>
      <c r="D2458" s="48"/>
      <c r="E2458" s="53"/>
      <c r="F2458" s="91"/>
      <c r="H2458" s="81"/>
      <c r="I2458" s="81"/>
      <c r="J2458" s="81"/>
      <c r="K2458" s="81"/>
      <c r="L2458" s="81"/>
      <c r="M2458" s="81"/>
      <c r="N2458" s="81"/>
      <c r="O2458" s="205"/>
    </row>
    <row r="2459" spans="1:15" s="25" customFormat="1">
      <c r="A2459" s="71"/>
      <c r="B2459" s="28"/>
      <c r="D2459" s="48"/>
      <c r="E2459" s="53"/>
      <c r="F2459" s="91"/>
      <c r="H2459" s="81"/>
      <c r="I2459" s="81"/>
      <c r="J2459" s="81"/>
      <c r="K2459" s="81"/>
      <c r="L2459" s="81"/>
      <c r="M2459" s="81"/>
      <c r="N2459" s="81"/>
      <c r="O2459" s="205"/>
    </row>
    <row r="2460" spans="1:15" s="25" customFormat="1">
      <c r="A2460" s="71"/>
      <c r="B2460" s="28"/>
      <c r="D2460" s="48"/>
      <c r="E2460" s="53"/>
      <c r="F2460" s="91"/>
      <c r="H2460" s="81"/>
      <c r="I2460" s="81"/>
      <c r="J2460" s="81"/>
      <c r="K2460" s="81"/>
      <c r="L2460" s="81"/>
      <c r="M2460" s="81"/>
      <c r="N2460" s="81"/>
      <c r="O2460" s="205"/>
    </row>
    <row r="2461" spans="1:15" s="25" customFormat="1">
      <c r="A2461" s="71"/>
      <c r="B2461" s="28"/>
      <c r="D2461" s="48"/>
      <c r="E2461" s="53"/>
      <c r="F2461" s="91"/>
      <c r="H2461" s="81"/>
      <c r="I2461" s="81"/>
      <c r="J2461" s="81"/>
      <c r="K2461" s="81"/>
      <c r="L2461" s="81"/>
      <c r="M2461" s="81"/>
      <c r="N2461" s="81"/>
      <c r="O2461" s="205"/>
    </row>
    <row r="2462" spans="1:15" s="25" customFormat="1">
      <c r="A2462" s="71"/>
      <c r="B2462" s="28"/>
      <c r="D2462" s="48"/>
      <c r="E2462" s="53"/>
      <c r="F2462" s="91"/>
      <c r="H2462" s="81"/>
      <c r="I2462" s="81"/>
      <c r="J2462" s="81"/>
      <c r="K2462" s="81"/>
      <c r="L2462" s="81"/>
      <c r="M2462" s="81"/>
      <c r="N2462" s="81"/>
      <c r="O2462" s="205"/>
    </row>
    <row r="2463" spans="1:15" s="25" customFormat="1">
      <c r="A2463" s="71"/>
      <c r="B2463" s="28"/>
      <c r="D2463" s="48"/>
      <c r="E2463" s="53"/>
      <c r="F2463" s="91"/>
      <c r="H2463" s="81"/>
      <c r="I2463" s="81"/>
      <c r="J2463" s="81"/>
      <c r="K2463" s="81"/>
      <c r="L2463" s="81"/>
      <c r="M2463" s="81"/>
      <c r="N2463" s="81"/>
      <c r="O2463" s="205"/>
    </row>
    <row r="2464" spans="1:15" s="25" customFormat="1">
      <c r="A2464" s="71"/>
      <c r="B2464" s="28"/>
      <c r="D2464" s="48"/>
      <c r="E2464" s="53"/>
      <c r="F2464" s="91"/>
      <c r="H2464" s="81"/>
      <c r="I2464" s="81"/>
      <c r="J2464" s="81"/>
      <c r="K2464" s="81"/>
      <c r="L2464" s="81"/>
      <c r="M2464" s="81"/>
      <c r="N2464" s="81"/>
      <c r="O2464" s="205"/>
    </row>
    <row r="2465" spans="1:15" s="25" customFormat="1">
      <c r="A2465" s="71"/>
      <c r="B2465" s="28"/>
      <c r="D2465" s="48"/>
      <c r="E2465" s="53"/>
      <c r="F2465" s="91"/>
      <c r="H2465" s="81"/>
      <c r="I2465" s="81"/>
      <c r="J2465" s="81"/>
      <c r="K2465" s="81"/>
      <c r="L2465" s="81"/>
      <c r="M2465" s="81"/>
      <c r="N2465" s="81"/>
      <c r="O2465" s="205"/>
    </row>
    <row r="2466" spans="1:15" s="25" customFormat="1">
      <c r="A2466" s="71"/>
      <c r="B2466" s="28"/>
      <c r="D2466" s="48"/>
      <c r="E2466" s="53"/>
      <c r="F2466" s="91"/>
      <c r="H2466" s="81"/>
      <c r="I2466" s="81"/>
      <c r="J2466" s="81"/>
      <c r="K2466" s="81"/>
      <c r="L2466" s="81"/>
      <c r="M2466" s="81"/>
      <c r="N2466" s="81"/>
      <c r="O2466" s="205"/>
    </row>
    <row r="2467" spans="1:15" s="25" customFormat="1">
      <c r="A2467" s="71"/>
      <c r="B2467" s="28"/>
      <c r="D2467" s="48"/>
      <c r="E2467" s="53"/>
      <c r="F2467" s="91"/>
      <c r="H2467" s="81"/>
      <c r="I2467" s="81"/>
      <c r="J2467" s="81"/>
      <c r="K2467" s="81"/>
      <c r="L2467" s="81"/>
      <c r="M2467" s="81"/>
      <c r="N2467" s="81"/>
      <c r="O2467" s="205"/>
    </row>
    <row r="2468" spans="1:15" s="25" customFormat="1">
      <c r="A2468" s="71"/>
      <c r="B2468" s="28"/>
      <c r="D2468" s="48"/>
      <c r="E2468" s="53"/>
      <c r="F2468" s="91"/>
      <c r="H2468" s="81"/>
      <c r="I2468" s="81"/>
      <c r="J2468" s="81"/>
      <c r="K2468" s="81"/>
      <c r="L2468" s="81"/>
      <c r="M2468" s="81"/>
      <c r="N2468" s="81"/>
      <c r="O2468" s="205"/>
    </row>
    <row r="2469" spans="1:15" s="25" customFormat="1">
      <c r="A2469" s="71"/>
      <c r="B2469" s="28"/>
      <c r="D2469" s="48"/>
      <c r="E2469" s="53"/>
      <c r="F2469" s="91"/>
      <c r="H2469" s="81"/>
      <c r="I2469" s="81"/>
      <c r="J2469" s="81"/>
      <c r="K2469" s="81"/>
      <c r="L2469" s="81"/>
      <c r="M2469" s="81"/>
      <c r="N2469" s="81"/>
      <c r="O2469" s="205"/>
    </row>
    <row r="2470" spans="1:15" s="25" customFormat="1">
      <c r="A2470" s="71"/>
      <c r="B2470" s="28"/>
      <c r="D2470" s="48"/>
      <c r="E2470" s="53"/>
      <c r="F2470" s="91"/>
      <c r="H2470" s="81"/>
      <c r="I2470" s="81"/>
      <c r="J2470" s="81"/>
      <c r="K2470" s="81"/>
      <c r="L2470" s="81"/>
      <c r="M2470" s="81"/>
      <c r="N2470" s="81"/>
      <c r="O2470" s="205"/>
    </row>
    <row r="2471" spans="1:15" s="25" customFormat="1">
      <c r="A2471" s="71"/>
      <c r="B2471" s="28"/>
      <c r="D2471" s="48"/>
      <c r="E2471" s="53"/>
      <c r="F2471" s="91"/>
      <c r="H2471" s="81"/>
      <c r="I2471" s="81"/>
      <c r="J2471" s="81"/>
      <c r="K2471" s="81"/>
      <c r="L2471" s="81"/>
      <c r="M2471" s="81"/>
      <c r="N2471" s="81"/>
      <c r="O2471" s="205"/>
    </row>
    <row r="2472" spans="1:15" s="25" customFormat="1">
      <c r="A2472" s="71"/>
      <c r="B2472" s="28"/>
      <c r="D2472" s="48"/>
      <c r="E2472" s="53"/>
      <c r="F2472" s="91"/>
      <c r="H2472" s="81"/>
      <c r="I2472" s="81"/>
      <c r="J2472" s="81"/>
      <c r="K2472" s="81"/>
      <c r="L2472" s="81"/>
      <c r="M2472" s="81"/>
      <c r="N2472" s="81"/>
      <c r="O2472" s="205"/>
    </row>
    <row r="2473" spans="1:15" s="25" customFormat="1">
      <c r="A2473" s="71"/>
      <c r="B2473" s="28"/>
      <c r="D2473" s="48"/>
      <c r="E2473" s="53"/>
      <c r="F2473" s="91"/>
      <c r="H2473" s="81"/>
      <c r="I2473" s="81"/>
      <c r="J2473" s="81"/>
      <c r="K2473" s="81"/>
      <c r="L2473" s="81"/>
      <c r="M2473" s="81"/>
      <c r="N2473" s="81"/>
      <c r="O2473" s="205"/>
    </row>
    <row r="2474" spans="1:15" s="25" customFormat="1">
      <c r="A2474" s="71"/>
      <c r="B2474" s="28"/>
      <c r="D2474" s="48"/>
      <c r="E2474" s="53"/>
      <c r="F2474" s="91"/>
      <c r="H2474" s="81"/>
      <c r="I2474" s="81"/>
      <c r="J2474" s="81"/>
      <c r="K2474" s="81"/>
      <c r="L2474" s="81"/>
      <c r="M2474" s="81"/>
      <c r="N2474" s="81"/>
      <c r="O2474" s="205"/>
    </row>
    <row r="2475" spans="1:15" s="25" customFormat="1">
      <c r="A2475" s="71"/>
      <c r="B2475" s="28"/>
      <c r="D2475" s="48"/>
      <c r="E2475" s="53"/>
      <c r="F2475" s="91"/>
      <c r="H2475" s="81"/>
      <c r="I2475" s="81"/>
      <c r="J2475" s="81"/>
      <c r="K2475" s="81"/>
      <c r="L2475" s="81"/>
      <c r="M2475" s="81"/>
      <c r="N2475" s="81"/>
      <c r="O2475" s="205"/>
    </row>
    <row r="2476" spans="1:15" s="25" customFormat="1">
      <c r="A2476" s="71"/>
      <c r="B2476" s="28"/>
      <c r="D2476" s="48"/>
      <c r="E2476" s="53"/>
      <c r="F2476" s="91"/>
      <c r="H2476" s="81"/>
      <c r="I2476" s="81"/>
      <c r="J2476" s="81"/>
      <c r="K2476" s="81"/>
      <c r="L2476" s="81"/>
      <c r="M2476" s="81"/>
      <c r="N2476" s="81"/>
      <c r="O2476" s="205"/>
    </row>
    <row r="2477" spans="1:15" s="25" customFormat="1">
      <c r="A2477" s="71"/>
      <c r="B2477" s="28"/>
      <c r="D2477" s="48"/>
      <c r="E2477" s="53"/>
      <c r="F2477" s="91"/>
      <c r="H2477" s="81"/>
      <c r="I2477" s="81"/>
      <c r="J2477" s="81"/>
      <c r="K2477" s="81"/>
      <c r="L2477" s="81"/>
      <c r="M2477" s="81"/>
      <c r="N2477" s="81"/>
      <c r="O2477" s="205"/>
    </row>
    <row r="2478" spans="1:15" s="25" customFormat="1">
      <c r="A2478" s="71"/>
      <c r="B2478" s="28"/>
      <c r="D2478" s="48"/>
      <c r="E2478" s="53"/>
      <c r="F2478" s="91"/>
      <c r="H2478" s="81"/>
      <c r="I2478" s="81"/>
      <c r="J2478" s="81"/>
      <c r="K2478" s="81"/>
      <c r="L2478" s="81"/>
      <c r="M2478" s="81"/>
      <c r="N2478" s="81"/>
      <c r="O2478" s="205"/>
    </row>
    <row r="2479" spans="1:15" s="25" customFormat="1">
      <c r="A2479" s="71"/>
      <c r="B2479" s="28"/>
      <c r="D2479" s="48"/>
      <c r="E2479" s="53"/>
      <c r="F2479" s="91"/>
      <c r="H2479" s="81"/>
      <c r="I2479" s="81"/>
      <c r="J2479" s="81"/>
      <c r="K2479" s="81"/>
      <c r="L2479" s="81"/>
      <c r="M2479" s="81"/>
      <c r="N2479" s="81"/>
      <c r="O2479" s="205"/>
    </row>
    <row r="2480" spans="1:15" s="25" customFormat="1">
      <c r="A2480" s="71"/>
      <c r="B2480" s="28"/>
      <c r="D2480" s="48"/>
      <c r="E2480" s="53"/>
      <c r="F2480" s="91"/>
      <c r="H2480" s="81"/>
      <c r="I2480" s="81"/>
      <c r="J2480" s="81"/>
      <c r="K2480" s="81"/>
      <c r="L2480" s="81"/>
      <c r="M2480" s="81"/>
      <c r="N2480" s="81"/>
      <c r="O2480" s="205"/>
    </row>
    <row r="2481" spans="1:15" s="25" customFormat="1">
      <c r="A2481" s="71"/>
      <c r="B2481" s="28"/>
      <c r="D2481" s="48"/>
      <c r="E2481" s="53"/>
      <c r="F2481" s="91"/>
      <c r="H2481" s="81"/>
      <c r="I2481" s="81"/>
      <c r="J2481" s="81"/>
      <c r="K2481" s="81"/>
      <c r="L2481" s="81"/>
      <c r="M2481" s="81"/>
      <c r="N2481" s="81"/>
      <c r="O2481" s="205"/>
    </row>
    <row r="2482" spans="1:15" s="25" customFormat="1">
      <c r="A2482" s="71"/>
      <c r="B2482" s="28"/>
      <c r="D2482" s="48"/>
      <c r="E2482" s="53"/>
      <c r="F2482" s="91"/>
      <c r="H2482" s="81"/>
      <c r="I2482" s="81"/>
      <c r="J2482" s="81"/>
      <c r="K2482" s="81"/>
      <c r="L2482" s="81"/>
      <c r="M2482" s="81"/>
      <c r="N2482" s="81"/>
      <c r="O2482" s="205"/>
    </row>
    <row r="2483" spans="1:15" s="25" customFormat="1">
      <c r="A2483" s="71"/>
      <c r="B2483" s="28"/>
      <c r="D2483" s="48"/>
      <c r="E2483" s="53"/>
      <c r="F2483" s="91"/>
      <c r="H2483" s="81"/>
      <c r="I2483" s="81"/>
      <c r="J2483" s="81"/>
      <c r="K2483" s="81"/>
      <c r="L2483" s="81"/>
      <c r="M2483" s="81"/>
      <c r="N2483" s="81"/>
      <c r="O2483" s="205"/>
    </row>
    <row r="2484" spans="1:15" s="25" customFormat="1">
      <c r="A2484" s="71"/>
      <c r="B2484" s="28"/>
      <c r="D2484" s="48"/>
      <c r="E2484" s="53"/>
      <c r="F2484" s="91"/>
      <c r="H2484" s="81"/>
      <c r="I2484" s="81"/>
      <c r="J2484" s="81"/>
      <c r="K2484" s="81"/>
      <c r="L2484" s="81"/>
      <c r="M2484" s="81"/>
      <c r="N2484" s="81"/>
      <c r="O2484" s="205"/>
    </row>
    <row r="2485" spans="1:15" s="25" customFormat="1">
      <c r="A2485" s="71"/>
      <c r="B2485" s="28"/>
      <c r="D2485" s="48"/>
      <c r="E2485" s="53"/>
      <c r="F2485" s="91"/>
      <c r="H2485" s="81"/>
      <c r="I2485" s="81"/>
      <c r="J2485" s="81"/>
      <c r="K2485" s="81"/>
      <c r="L2485" s="81"/>
      <c r="M2485" s="81"/>
      <c r="N2485" s="81"/>
      <c r="O2485" s="205"/>
    </row>
    <row r="2486" spans="1:15" s="25" customFormat="1">
      <c r="A2486" s="71"/>
      <c r="B2486" s="28"/>
      <c r="D2486" s="48"/>
      <c r="E2486" s="53"/>
      <c r="F2486" s="91"/>
      <c r="H2486" s="81"/>
      <c r="I2486" s="81"/>
      <c r="J2486" s="81"/>
      <c r="K2486" s="81"/>
      <c r="L2486" s="81"/>
      <c r="M2486" s="81"/>
      <c r="N2486" s="81"/>
      <c r="O2486" s="205"/>
    </row>
    <row r="2487" spans="1:15" s="25" customFormat="1">
      <c r="A2487" s="71"/>
      <c r="B2487" s="28"/>
      <c r="D2487" s="48"/>
      <c r="E2487" s="53"/>
      <c r="F2487" s="91"/>
      <c r="H2487" s="81"/>
      <c r="I2487" s="81"/>
      <c r="J2487" s="81"/>
      <c r="K2487" s="81"/>
      <c r="L2487" s="81"/>
      <c r="M2487" s="81"/>
      <c r="N2487" s="81"/>
      <c r="O2487" s="205"/>
    </row>
    <row r="2488" spans="1:15" s="25" customFormat="1">
      <c r="A2488" s="71"/>
      <c r="B2488" s="28"/>
      <c r="D2488" s="48"/>
      <c r="E2488" s="53"/>
      <c r="F2488" s="91"/>
      <c r="H2488" s="81"/>
      <c r="I2488" s="81"/>
      <c r="J2488" s="81"/>
      <c r="K2488" s="81"/>
      <c r="L2488" s="81"/>
      <c r="M2488" s="81"/>
      <c r="N2488" s="81"/>
      <c r="O2488" s="205"/>
    </row>
    <row r="2489" spans="1:15" s="25" customFormat="1">
      <c r="A2489" s="71"/>
      <c r="B2489" s="28"/>
      <c r="D2489" s="48"/>
      <c r="E2489" s="53"/>
      <c r="F2489" s="91"/>
      <c r="H2489" s="81"/>
      <c r="I2489" s="81"/>
      <c r="J2489" s="81"/>
      <c r="K2489" s="81"/>
      <c r="L2489" s="81"/>
      <c r="M2489" s="81"/>
      <c r="N2489" s="81"/>
      <c r="O2489" s="205"/>
    </row>
    <row r="2490" spans="1:15" s="25" customFormat="1">
      <c r="A2490" s="71"/>
      <c r="B2490" s="28"/>
      <c r="D2490" s="48"/>
      <c r="E2490" s="53"/>
      <c r="F2490" s="91"/>
      <c r="H2490" s="81"/>
      <c r="I2490" s="81"/>
      <c r="J2490" s="81"/>
      <c r="K2490" s="81"/>
      <c r="L2490" s="81"/>
      <c r="M2490" s="81"/>
      <c r="N2490" s="81"/>
      <c r="O2490" s="205"/>
    </row>
    <row r="2491" spans="1:15" s="25" customFormat="1">
      <c r="A2491" s="71"/>
      <c r="B2491" s="28"/>
      <c r="D2491" s="48"/>
      <c r="E2491" s="53"/>
      <c r="F2491" s="91"/>
      <c r="H2491" s="81"/>
      <c r="I2491" s="81"/>
      <c r="J2491" s="81"/>
      <c r="K2491" s="81"/>
      <c r="L2491" s="81"/>
      <c r="M2491" s="81"/>
      <c r="N2491" s="81"/>
      <c r="O2491" s="205"/>
    </row>
    <row r="2492" spans="1:15" s="25" customFormat="1">
      <c r="A2492" s="71"/>
      <c r="B2492" s="28"/>
      <c r="D2492" s="48"/>
      <c r="E2492" s="53"/>
      <c r="F2492" s="91"/>
      <c r="H2492" s="81"/>
      <c r="I2492" s="81"/>
      <c r="J2492" s="81"/>
      <c r="K2492" s="81"/>
      <c r="L2492" s="81"/>
      <c r="M2492" s="81"/>
      <c r="N2492" s="81"/>
      <c r="O2492" s="205"/>
    </row>
    <row r="2493" spans="1:15" s="25" customFormat="1">
      <c r="A2493" s="71"/>
      <c r="B2493" s="28"/>
      <c r="D2493" s="48"/>
      <c r="E2493" s="53"/>
      <c r="F2493" s="91"/>
      <c r="H2493" s="81"/>
      <c r="I2493" s="81"/>
      <c r="J2493" s="81"/>
      <c r="K2493" s="81"/>
      <c r="L2493" s="81"/>
      <c r="M2493" s="81"/>
      <c r="N2493" s="81"/>
      <c r="O2493" s="205"/>
    </row>
    <row r="2494" spans="1:15" s="25" customFormat="1">
      <c r="A2494" s="71"/>
      <c r="B2494" s="28"/>
      <c r="D2494" s="48"/>
      <c r="E2494" s="53"/>
      <c r="F2494" s="91"/>
      <c r="H2494" s="81"/>
      <c r="I2494" s="81"/>
      <c r="J2494" s="81"/>
      <c r="K2494" s="81"/>
      <c r="L2494" s="81"/>
      <c r="M2494" s="81"/>
      <c r="N2494" s="81"/>
      <c r="O2494" s="205"/>
    </row>
    <row r="2495" spans="1:15" s="25" customFormat="1">
      <c r="A2495" s="71"/>
      <c r="B2495" s="28"/>
      <c r="D2495" s="48"/>
      <c r="E2495" s="53"/>
      <c r="F2495" s="91"/>
      <c r="H2495" s="81"/>
      <c r="I2495" s="81"/>
      <c r="J2495" s="81"/>
      <c r="K2495" s="81"/>
      <c r="L2495" s="81"/>
      <c r="M2495" s="81"/>
      <c r="N2495" s="81"/>
      <c r="O2495" s="205"/>
    </row>
    <row r="2496" spans="1:15" s="25" customFormat="1">
      <c r="A2496" s="71"/>
      <c r="B2496" s="28"/>
      <c r="D2496" s="48"/>
      <c r="E2496" s="53"/>
      <c r="F2496" s="91"/>
      <c r="H2496" s="81"/>
      <c r="I2496" s="81"/>
      <c r="J2496" s="81"/>
      <c r="K2496" s="81"/>
      <c r="L2496" s="81"/>
      <c r="M2496" s="81"/>
      <c r="N2496" s="81"/>
      <c r="O2496" s="205"/>
    </row>
    <row r="2497" spans="1:15" s="25" customFormat="1">
      <c r="A2497" s="71"/>
      <c r="B2497" s="28"/>
      <c r="D2497" s="48"/>
      <c r="E2497" s="53"/>
      <c r="F2497" s="91"/>
      <c r="H2497" s="81"/>
      <c r="I2497" s="81"/>
      <c r="J2497" s="81"/>
      <c r="K2497" s="81"/>
      <c r="L2497" s="81"/>
      <c r="M2497" s="81"/>
      <c r="N2497" s="81"/>
      <c r="O2497" s="205"/>
    </row>
    <row r="2498" spans="1:15" s="25" customFormat="1">
      <c r="A2498" s="71"/>
      <c r="B2498" s="28"/>
      <c r="D2498" s="48"/>
      <c r="E2498" s="53"/>
      <c r="F2498" s="91"/>
      <c r="H2498" s="81"/>
      <c r="I2498" s="81"/>
      <c r="J2498" s="81"/>
      <c r="K2498" s="81"/>
      <c r="L2498" s="81"/>
      <c r="M2498" s="81"/>
      <c r="N2498" s="81"/>
      <c r="O2498" s="205"/>
    </row>
    <row r="2499" spans="1:15" s="25" customFormat="1">
      <c r="A2499" s="71"/>
      <c r="B2499" s="28"/>
      <c r="D2499" s="48"/>
      <c r="E2499" s="53"/>
      <c r="F2499" s="91"/>
      <c r="H2499" s="81"/>
      <c r="I2499" s="81"/>
      <c r="J2499" s="81"/>
      <c r="K2499" s="81"/>
      <c r="L2499" s="81"/>
      <c r="M2499" s="81"/>
      <c r="N2499" s="81"/>
      <c r="O2499" s="205"/>
    </row>
    <row r="2500" spans="1:15" s="25" customFormat="1">
      <c r="A2500" s="71"/>
      <c r="B2500" s="28"/>
      <c r="D2500" s="48"/>
      <c r="E2500" s="53"/>
      <c r="F2500" s="91"/>
      <c r="H2500" s="81"/>
      <c r="I2500" s="81"/>
      <c r="J2500" s="81"/>
      <c r="K2500" s="81"/>
      <c r="L2500" s="81"/>
      <c r="M2500" s="81"/>
      <c r="N2500" s="81"/>
      <c r="O2500" s="205"/>
    </row>
    <row r="2501" spans="1:15" s="25" customFormat="1">
      <c r="A2501" s="71"/>
      <c r="B2501" s="28"/>
      <c r="D2501" s="48"/>
      <c r="E2501" s="53"/>
      <c r="F2501" s="91"/>
      <c r="H2501" s="81"/>
      <c r="I2501" s="81"/>
      <c r="J2501" s="81"/>
      <c r="K2501" s="81"/>
      <c r="L2501" s="81"/>
      <c r="M2501" s="81"/>
      <c r="N2501" s="81"/>
      <c r="O2501" s="205"/>
    </row>
    <row r="2502" spans="1:15" s="25" customFormat="1">
      <c r="A2502" s="71"/>
      <c r="B2502" s="28"/>
      <c r="D2502" s="48"/>
      <c r="E2502" s="53"/>
      <c r="F2502" s="91"/>
      <c r="H2502" s="81"/>
      <c r="I2502" s="81"/>
      <c r="J2502" s="81"/>
      <c r="K2502" s="81"/>
      <c r="L2502" s="81"/>
      <c r="M2502" s="81"/>
      <c r="N2502" s="81"/>
      <c r="O2502" s="205"/>
    </row>
    <row r="2503" spans="1:15" s="25" customFormat="1">
      <c r="A2503" s="71"/>
      <c r="B2503" s="28"/>
      <c r="D2503" s="48"/>
      <c r="E2503" s="53"/>
      <c r="F2503" s="91"/>
      <c r="H2503" s="81"/>
      <c r="I2503" s="81"/>
      <c r="J2503" s="81"/>
      <c r="K2503" s="81"/>
      <c r="L2503" s="81"/>
      <c r="M2503" s="81"/>
      <c r="N2503" s="81"/>
      <c r="O2503" s="205"/>
    </row>
    <row r="2504" spans="1:15" s="25" customFormat="1">
      <c r="A2504" s="71"/>
      <c r="B2504" s="28"/>
      <c r="D2504" s="48"/>
      <c r="E2504" s="53"/>
      <c r="F2504" s="91"/>
      <c r="H2504" s="81"/>
      <c r="I2504" s="81"/>
      <c r="J2504" s="81"/>
      <c r="K2504" s="81"/>
      <c r="L2504" s="81"/>
      <c r="M2504" s="81"/>
      <c r="N2504" s="81"/>
      <c r="O2504" s="205"/>
    </row>
    <row r="2505" spans="1:15" s="25" customFormat="1">
      <c r="A2505" s="71"/>
      <c r="B2505" s="28"/>
      <c r="D2505" s="48"/>
      <c r="E2505" s="53"/>
      <c r="F2505" s="91"/>
      <c r="H2505" s="81"/>
      <c r="I2505" s="81"/>
      <c r="J2505" s="81"/>
      <c r="K2505" s="81"/>
      <c r="L2505" s="81"/>
      <c r="M2505" s="81"/>
      <c r="N2505" s="81"/>
      <c r="O2505" s="205"/>
    </row>
    <row r="2506" spans="1:15" s="25" customFormat="1">
      <c r="A2506" s="71"/>
      <c r="B2506" s="28"/>
      <c r="D2506" s="48"/>
      <c r="E2506" s="53"/>
      <c r="F2506" s="91"/>
      <c r="H2506" s="81"/>
      <c r="I2506" s="81"/>
      <c r="J2506" s="81"/>
      <c r="K2506" s="81"/>
      <c r="L2506" s="81"/>
      <c r="M2506" s="81"/>
      <c r="N2506" s="81"/>
      <c r="O2506" s="205"/>
    </row>
    <row r="2507" spans="1:15" s="25" customFormat="1">
      <c r="A2507" s="71"/>
      <c r="B2507" s="28"/>
      <c r="D2507" s="48"/>
      <c r="E2507" s="53"/>
      <c r="F2507" s="91"/>
      <c r="H2507" s="81"/>
      <c r="I2507" s="81"/>
      <c r="J2507" s="81"/>
      <c r="K2507" s="81"/>
      <c r="L2507" s="81"/>
      <c r="M2507" s="81"/>
      <c r="N2507" s="81"/>
      <c r="O2507" s="205"/>
    </row>
    <row r="2508" spans="1:15" s="25" customFormat="1">
      <c r="A2508" s="71"/>
      <c r="B2508" s="28"/>
      <c r="D2508" s="48"/>
      <c r="E2508" s="53"/>
      <c r="F2508" s="91"/>
      <c r="H2508" s="81"/>
      <c r="I2508" s="81"/>
      <c r="J2508" s="81"/>
      <c r="K2508" s="81"/>
      <c r="L2508" s="81"/>
      <c r="M2508" s="81"/>
      <c r="N2508" s="81"/>
      <c r="O2508" s="205"/>
    </row>
    <row r="2509" spans="1:15" s="25" customFormat="1">
      <c r="A2509" s="71"/>
      <c r="B2509" s="28"/>
      <c r="D2509" s="48"/>
      <c r="E2509" s="53"/>
      <c r="F2509" s="91"/>
      <c r="H2509" s="81"/>
      <c r="I2509" s="81"/>
      <c r="J2509" s="81"/>
      <c r="K2509" s="81"/>
      <c r="L2509" s="81"/>
      <c r="M2509" s="81"/>
      <c r="N2509" s="81"/>
      <c r="O2509" s="205"/>
    </row>
    <row r="2510" spans="1:15" s="25" customFormat="1">
      <c r="A2510" s="71"/>
      <c r="B2510" s="28"/>
      <c r="D2510" s="48"/>
      <c r="E2510" s="53"/>
      <c r="F2510" s="91"/>
      <c r="H2510" s="81"/>
      <c r="I2510" s="81"/>
      <c r="J2510" s="81"/>
      <c r="K2510" s="81"/>
      <c r="L2510" s="81"/>
      <c r="M2510" s="81"/>
      <c r="N2510" s="81"/>
      <c r="O2510" s="205"/>
    </row>
    <row r="2511" spans="1:15" s="25" customFormat="1">
      <c r="A2511" s="71"/>
      <c r="B2511" s="28"/>
      <c r="D2511" s="48"/>
      <c r="E2511" s="53"/>
      <c r="F2511" s="91"/>
      <c r="H2511" s="81"/>
      <c r="I2511" s="81"/>
      <c r="J2511" s="81"/>
      <c r="K2511" s="81"/>
      <c r="L2511" s="81"/>
      <c r="M2511" s="81"/>
      <c r="N2511" s="81"/>
      <c r="O2511" s="205"/>
    </row>
    <row r="2512" spans="1:15" s="25" customFormat="1">
      <c r="A2512" s="71"/>
      <c r="B2512" s="28"/>
      <c r="D2512" s="48"/>
      <c r="E2512" s="53"/>
      <c r="F2512" s="91"/>
      <c r="H2512" s="81"/>
      <c r="I2512" s="81"/>
      <c r="J2512" s="81"/>
      <c r="K2512" s="81"/>
      <c r="L2512" s="81"/>
      <c r="M2512" s="81"/>
      <c r="N2512" s="81"/>
      <c r="O2512" s="205"/>
    </row>
    <row r="2513" spans="1:15" s="25" customFormat="1">
      <c r="A2513" s="71"/>
      <c r="B2513" s="28"/>
      <c r="D2513" s="48"/>
      <c r="E2513" s="53"/>
      <c r="F2513" s="91"/>
      <c r="H2513" s="81"/>
      <c r="I2513" s="81"/>
      <c r="J2513" s="81"/>
      <c r="K2513" s="81"/>
      <c r="L2513" s="81"/>
      <c r="M2513" s="81"/>
      <c r="N2513" s="81"/>
      <c r="O2513" s="205"/>
    </row>
    <row r="2514" spans="1:15" s="25" customFormat="1">
      <c r="A2514" s="71"/>
      <c r="B2514" s="28"/>
      <c r="D2514" s="48"/>
      <c r="E2514" s="53"/>
      <c r="F2514" s="91"/>
      <c r="H2514" s="81"/>
      <c r="I2514" s="81"/>
      <c r="J2514" s="81"/>
      <c r="K2514" s="81"/>
      <c r="L2514" s="81"/>
      <c r="M2514" s="81"/>
      <c r="N2514" s="81"/>
      <c r="O2514" s="205"/>
    </row>
    <row r="2515" spans="1:15" s="25" customFormat="1">
      <c r="A2515" s="71"/>
      <c r="B2515" s="28"/>
      <c r="D2515" s="48"/>
      <c r="E2515" s="53"/>
      <c r="F2515" s="91"/>
      <c r="H2515" s="81"/>
      <c r="I2515" s="81"/>
      <c r="J2515" s="81"/>
      <c r="K2515" s="81"/>
      <c r="L2515" s="81"/>
      <c r="M2515" s="81"/>
      <c r="N2515" s="81"/>
      <c r="O2515" s="205"/>
    </row>
    <row r="2516" spans="1:15" s="25" customFormat="1">
      <c r="A2516" s="71"/>
      <c r="B2516" s="28"/>
      <c r="D2516" s="48"/>
      <c r="E2516" s="53"/>
      <c r="F2516" s="91"/>
      <c r="H2516" s="81"/>
      <c r="I2516" s="81"/>
      <c r="J2516" s="81"/>
      <c r="K2516" s="81"/>
      <c r="L2516" s="81"/>
      <c r="M2516" s="81"/>
      <c r="N2516" s="81"/>
      <c r="O2516" s="205"/>
    </row>
    <row r="2517" spans="1:15" s="25" customFormat="1">
      <c r="A2517" s="71"/>
      <c r="B2517" s="28"/>
      <c r="D2517" s="48"/>
      <c r="E2517" s="53"/>
      <c r="F2517" s="91"/>
      <c r="H2517" s="81"/>
      <c r="I2517" s="81"/>
      <c r="J2517" s="81"/>
      <c r="K2517" s="81"/>
      <c r="L2517" s="81"/>
      <c r="M2517" s="81"/>
      <c r="N2517" s="81"/>
      <c r="O2517" s="205"/>
    </row>
    <row r="2518" spans="1:15" s="25" customFormat="1">
      <c r="A2518" s="71"/>
      <c r="B2518" s="28"/>
      <c r="D2518" s="48"/>
      <c r="E2518" s="53"/>
      <c r="F2518" s="91"/>
      <c r="H2518" s="81"/>
      <c r="I2518" s="81"/>
      <c r="J2518" s="81"/>
      <c r="K2518" s="81"/>
      <c r="L2518" s="81"/>
      <c r="M2518" s="81"/>
      <c r="N2518" s="81"/>
      <c r="O2518" s="205"/>
    </row>
    <row r="2519" spans="1:15" s="25" customFormat="1">
      <c r="A2519" s="71"/>
      <c r="B2519" s="28"/>
      <c r="D2519" s="48"/>
      <c r="E2519" s="53"/>
      <c r="F2519" s="91"/>
      <c r="H2519" s="81"/>
      <c r="I2519" s="81"/>
      <c r="J2519" s="81"/>
      <c r="K2519" s="81"/>
      <c r="L2519" s="81"/>
      <c r="M2519" s="81"/>
      <c r="N2519" s="81"/>
      <c r="O2519" s="205"/>
    </row>
    <row r="2520" spans="1:15" s="25" customFormat="1">
      <c r="A2520" s="71"/>
      <c r="B2520" s="28"/>
      <c r="D2520" s="48"/>
      <c r="E2520" s="53"/>
      <c r="F2520" s="91"/>
      <c r="H2520" s="81"/>
      <c r="I2520" s="81"/>
      <c r="J2520" s="81"/>
      <c r="K2520" s="81"/>
      <c r="L2520" s="81"/>
      <c r="M2520" s="81"/>
      <c r="N2520" s="81"/>
      <c r="O2520" s="205"/>
    </row>
    <row r="2521" spans="1:15" s="25" customFormat="1">
      <c r="A2521" s="71"/>
      <c r="B2521" s="28"/>
      <c r="D2521" s="48"/>
      <c r="E2521" s="53"/>
      <c r="F2521" s="91"/>
      <c r="H2521" s="81"/>
      <c r="I2521" s="81"/>
      <c r="J2521" s="81"/>
      <c r="K2521" s="81"/>
      <c r="L2521" s="81"/>
      <c r="M2521" s="81"/>
      <c r="N2521" s="81"/>
      <c r="O2521" s="205"/>
    </row>
    <row r="2522" spans="1:15" s="25" customFormat="1">
      <c r="A2522" s="71"/>
      <c r="B2522" s="28"/>
      <c r="D2522" s="48"/>
      <c r="E2522" s="53"/>
      <c r="F2522" s="91"/>
      <c r="H2522" s="81"/>
      <c r="I2522" s="81"/>
      <c r="J2522" s="81"/>
      <c r="K2522" s="81"/>
      <c r="L2522" s="81"/>
      <c r="M2522" s="81"/>
      <c r="N2522" s="81"/>
      <c r="O2522" s="205"/>
    </row>
    <row r="2523" spans="1:15" s="25" customFormat="1">
      <c r="A2523" s="71"/>
      <c r="B2523" s="28"/>
      <c r="D2523" s="48"/>
      <c r="E2523" s="53"/>
      <c r="F2523" s="91"/>
      <c r="H2523" s="81"/>
      <c r="I2523" s="81"/>
      <c r="J2523" s="81"/>
      <c r="K2523" s="81"/>
      <c r="L2523" s="81"/>
      <c r="M2523" s="81"/>
      <c r="N2523" s="81"/>
      <c r="O2523" s="205"/>
    </row>
    <row r="2524" spans="1:15" s="25" customFormat="1">
      <c r="A2524" s="71"/>
      <c r="B2524" s="28"/>
      <c r="D2524" s="48"/>
      <c r="E2524" s="53"/>
      <c r="F2524" s="91"/>
      <c r="H2524" s="81"/>
      <c r="I2524" s="81"/>
      <c r="J2524" s="81"/>
      <c r="K2524" s="81"/>
      <c r="L2524" s="81"/>
      <c r="M2524" s="81"/>
      <c r="N2524" s="81"/>
      <c r="O2524" s="205"/>
    </row>
    <row r="2525" spans="1:15" s="25" customFormat="1">
      <c r="A2525" s="71"/>
      <c r="B2525" s="28"/>
      <c r="D2525" s="48"/>
      <c r="E2525" s="53"/>
      <c r="F2525" s="91"/>
      <c r="H2525" s="81"/>
      <c r="I2525" s="81"/>
      <c r="J2525" s="81"/>
      <c r="K2525" s="81"/>
      <c r="L2525" s="81"/>
      <c r="M2525" s="81"/>
      <c r="N2525" s="81"/>
      <c r="O2525" s="205"/>
    </row>
    <row r="2526" spans="1:15" s="25" customFormat="1">
      <c r="A2526" s="71"/>
      <c r="B2526" s="28"/>
      <c r="D2526" s="48"/>
      <c r="E2526" s="53"/>
      <c r="F2526" s="91"/>
      <c r="H2526" s="81"/>
      <c r="I2526" s="81"/>
      <c r="J2526" s="81"/>
      <c r="K2526" s="81"/>
      <c r="L2526" s="81"/>
      <c r="M2526" s="81"/>
      <c r="N2526" s="81"/>
      <c r="O2526" s="205"/>
    </row>
    <row r="2527" spans="1:15" s="25" customFormat="1">
      <c r="A2527" s="71"/>
      <c r="B2527" s="28"/>
      <c r="D2527" s="48"/>
      <c r="E2527" s="53"/>
      <c r="F2527" s="91"/>
      <c r="H2527" s="81"/>
      <c r="I2527" s="81"/>
      <c r="J2527" s="81"/>
      <c r="K2527" s="81"/>
      <c r="L2527" s="81"/>
      <c r="M2527" s="81"/>
      <c r="N2527" s="81"/>
      <c r="O2527" s="205"/>
    </row>
    <row r="2528" spans="1:15" s="25" customFormat="1">
      <c r="A2528" s="71"/>
      <c r="B2528" s="28"/>
      <c r="D2528" s="48"/>
      <c r="E2528" s="53"/>
      <c r="F2528" s="91"/>
      <c r="H2528" s="81"/>
      <c r="I2528" s="81"/>
      <c r="J2528" s="81"/>
      <c r="K2528" s="81"/>
      <c r="L2528" s="81"/>
      <c r="M2528" s="81"/>
      <c r="N2528" s="81"/>
      <c r="O2528" s="205"/>
    </row>
    <row r="2529" spans="1:15" s="25" customFormat="1">
      <c r="A2529" s="71"/>
      <c r="B2529" s="28"/>
      <c r="D2529" s="48"/>
      <c r="E2529" s="53"/>
      <c r="F2529" s="91"/>
      <c r="H2529" s="81"/>
      <c r="I2529" s="81"/>
      <c r="J2529" s="81"/>
      <c r="K2529" s="81"/>
      <c r="L2529" s="81"/>
      <c r="M2529" s="81"/>
      <c r="N2529" s="81"/>
      <c r="O2529" s="205"/>
    </row>
    <row r="2530" spans="1:15" s="25" customFormat="1">
      <c r="A2530" s="71"/>
      <c r="B2530" s="28"/>
      <c r="D2530" s="48"/>
      <c r="E2530" s="53"/>
      <c r="F2530" s="91"/>
      <c r="H2530" s="81"/>
      <c r="I2530" s="81"/>
      <c r="J2530" s="81"/>
      <c r="K2530" s="81"/>
      <c r="L2530" s="81"/>
      <c r="M2530" s="81"/>
      <c r="N2530" s="81"/>
      <c r="O2530" s="205"/>
    </row>
    <row r="2531" spans="1:15" s="25" customFormat="1">
      <c r="A2531" s="71"/>
      <c r="B2531" s="28"/>
      <c r="D2531" s="48"/>
      <c r="E2531" s="53"/>
      <c r="F2531" s="91"/>
      <c r="H2531" s="81"/>
      <c r="I2531" s="81"/>
      <c r="J2531" s="81"/>
      <c r="K2531" s="81"/>
      <c r="L2531" s="81"/>
      <c r="M2531" s="81"/>
      <c r="N2531" s="81"/>
      <c r="O2531" s="205"/>
    </row>
    <row r="2532" spans="1:15" s="25" customFormat="1">
      <c r="A2532" s="71"/>
      <c r="B2532" s="28"/>
      <c r="D2532" s="48"/>
      <c r="E2532" s="53"/>
      <c r="F2532" s="91"/>
      <c r="H2532" s="81"/>
      <c r="I2532" s="81"/>
      <c r="J2532" s="81"/>
      <c r="K2532" s="81"/>
      <c r="L2532" s="81"/>
      <c r="M2532" s="81"/>
      <c r="N2532" s="81"/>
      <c r="O2532" s="205"/>
    </row>
    <row r="2533" spans="1:15" s="25" customFormat="1">
      <c r="A2533" s="71"/>
      <c r="B2533" s="28"/>
      <c r="D2533" s="48"/>
      <c r="E2533" s="53"/>
      <c r="F2533" s="91"/>
      <c r="H2533" s="81"/>
      <c r="I2533" s="81"/>
      <c r="J2533" s="81"/>
      <c r="K2533" s="81"/>
      <c r="L2533" s="81"/>
      <c r="M2533" s="81"/>
      <c r="N2533" s="81"/>
      <c r="O2533" s="205"/>
    </row>
    <row r="2534" spans="1:15" s="25" customFormat="1">
      <c r="A2534" s="71"/>
      <c r="B2534" s="28"/>
      <c r="D2534" s="48"/>
      <c r="E2534" s="53"/>
      <c r="F2534" s="91"/>
      <c r="H2534" s="81"/>
      <c r="I2534" s="81"/>
      <c r="J2534" s="81"/>
      <c r="K2534" s="81"/>
      <c r="L2534" s="81"/>
      <c r="M2534" s="81"/>
      <c r="N2534" s="81"/>
      <c r="O2534" s="205"/>
    </row>
    <row r="2535" spans="1:15" s="25" customFormat="1">
      <c r="A2535" s="71"/>
      <c r="B2535" s="28"/>
      <c r="D2535" s="48"/>
      <c r="E2535" s="53"/>
      <c r="F2535" s="91"/>
      <c r="H2535" s="81"/>
      <c r="I2535" s="81"/>
      <c r="J2535" s="81"/>
      <c r="K2535" s="81"/>
      <c r="L2535" s="81"/>
      <c r="M2535" s="81"/>
      <c r="N2535" s="81"/>
      <c r="O2535" s="205"/>
    </row>
    <row r="2536" spans="1:15" s="25" customFormat="1">
      <c r="A2536" s="71"/>
      <c r="B2536" s="28"/>
      <c r="D2536" s="48"/>
      <c r="E2536" s="53"/>
      <c r="F2536" s="91"/>
      <c r="H2536" s="81"/>
      <c r="I2536" s="81"/>
      <c r="J2536" s="81"/>
      <c r="K2536" s="81"/>
      <c r="L2536" s="81"/>
      <c r="M2536" s="81"/>
      <c r="N2536" s="81"/>
      <c r="O2536" s="205"/>
    </row>
    <row r="2537" spans="1:15" s="25" customFormat="1">
      <c r="A2537" s="71"/>
      <c r="B2537" s="28"/>
      <c r="D2537" s="48"/>
      <c r="E2537" s="53"/>
      <c r="F2537" s="91"/>
      <c r="H2537" s="81"/>
      <c r="I2537" s="81"/>
      <c r="J2537" s="81"/>
      <c r="K2537" s="81"/>
      <c r="L2537" s="81"/>
      <c r="M2537" s="81"/>
      <c r="N2537" s="81"/>
      <c r="O2537" s="205"/>
    </row>
    <row r="2538" spans="1:15" s="25" customFormat="1">
      <c r="A2538" s="71"/>
      <c r="B2538" s="28"/>
      <c r="D2538" s="48"/>
      <c r="E2538" s="53"/>
      <c r="F2538" s="91"/>
      <c r="H2538" s="81"/>
      <c r="I2538" s="81"/>
      <c r="J2538" s="81"/>
      <c r="K2538" s="81"/>
      <c r="L2538" s="81"/>
      <c r="M2538" s="81"/>
      <c r="N2538" s="81"/>
      <c r="O2538" s="205"/>
    </row>
    <row r="2539" spans="1:15" s="25" customFormat="1">
      <c r="A2539" s="71"/>
      <c r="B2539" s="28"/>
      <c r="D2539" s="48"/>
      <c r="E2539" s="53"/>
      <c r="F2539" s="91"/>
      <c r="H2539" s="81"/>
      <c r="I2539" s="81"/>
      <c r="J2539" s="81"/>
      <c r="K2539" s="81"/>
      <c r="L2539" s="81"/>
      <c r="M2539" s="81"/>
      <c r="N2539" s="81"/>
      <c r="O2539" s="205"/>
    </row>
    <row r="2540" spans="1:15" s="25" customFormat="1">
      <c r="A2540" s="71"/>
      <c r="B2540" s="28"/>
      <c r="D2540" s="48"/>
      <c r="E2540" s="53"/>
      <c r="F2540" s="91"/>
      <c r="H2540" s="81"/>
      <c r="I2540" s="81"/>
      <c r="J2540" s="81"/>
      <c r="K2540" s="81"/>
      <c r="L2540" s="81"/>
      <c r="M2540" s="81"/>
      <c r="N2540" s="81"/>
      <c r="O2540" s="205"/>
    </row>
    <row r="2541" spans="1:15" s="25" customFormat="1">
      <c r="A2541" s="71"/>
      <c r="B2541" s="28"/>
      <c r="D2541" s="48"/>
      <c r="E2541" s="53"/>
      <c r="F2541" s="91"/>
      <c r="H2541" s="81"/>
      <c r="I2541" s="81"/>
      <c r="J2541" s="81"/>
      <c r="K2541" s="81"/>
      <c r="L2541" s="81"/>
      <c r="M2541" s="81"/>
      <c r="N2541" s="81"/>
      <c r="O2541" s="205"/>
    </row>
    <row r="2542" spans="1:15" s="25" customFormat="1">
      <c r="A2542" s="71"/>
      <c r="B2542" s="28"/>
      <c r="D2542" s="48"/>
      <c r="E2542" s="53"/>
      <c r="F2542" s="91"/>
      <c r="H2542" s="81"/>
      <c r="I2542" s="81"/>
      <c r="J2542" s="81"/>
      <c r="K2542" s="81"/>
      <c r="L2542" s="81"/>
      <c r="M2542" s="81"/>
      <c r="N2542" s="81"/>
      <c r="O2542" s="205"/>
    </row>
    <row r="2543" spans="1:15" s="25" customFormat="1">
      <c r="A2543" s="71"/>
      <c r="B2543" s="28"/>
      <c r="D2543" s="48"/>
      <c r="E2543" s="53"/>
      <c r="F2543" s="91"/>
      <c r="H2543" s="81"/>
      <c r="I2543" s="81"/>
      <c r="J2543" s="81"/>
      <c r="K2543" s="81"/>
      <c r="L2543" s="81"/>
      <c r="M2543" s="81"/>
      <c r="N2543" s="81"/>
      <c r="O2543" s="205"/>
    </row>
    <row r="2544" spans="1:15" s="25" customFormat="1">
      <c r="A2544" s="71"/>
      <c r="B2544" s="28"/>
      <c r="D2544" s="48"/>
      <c r="E2544" s="53"/>
      <c r="F2544" s="91"/>
      <c r="H2544" s="81"/>
      <c r="I2544" s="81"/>
      <c r="J2544" s="81"/>
      <c r="K2544" s="81"/>
      <c r="L2544" s="81"/>
      <c r="M2544" s="81"/>
      <c r="N2544" s="81"/>
      <c r="O2544" s="205"/>
    </row>
    <row r="2545" spans="1:15" s="25" customFormat="1">
      <c r="A2545" s="71"/>
      <c r="B2545" s="28"/>
      <c r="D2545" s="48"/>
      <c r="E2545" s="53"/>
      <c r="F2545" s="91"/>
      <c r="H2545" s="81"/>
      <c r="I2545" s="81"/>
      <c r="J2545" s="81"/>
      <c r="K2545" s="81"/>
      <c r="L2545" s="81"/>
      <c r="M2545" s="81"/>
      <c r="N2545" s="81"/>
      <c r="O2545" s="205"/>
    </row>
    <row r="2546" spans="1:15" s="25" customFormat="1">
      <c r="A2546" s="71"/>
      <c r="B2546" s="28"/>
      <c r="D2546" s="48"/>
      <c r="E2546" s="53"/>
      <c r="F2546" s="91"/>
      <c r="H2546" s="81"/>
      <c r="I2546" s="81"/>
      <c r="J2546" s="81"/>
      <c r="K2546" s="81"/>
      <c r="L2546" s="81"/>
      <c r="M2546" s="81"/>
      <c r="N2546" s="81"/>
      <c r="O2546" s="205"/>
    </row>
    <row r="2547" spans="1:15" s="25" customFormat="1">
      <c r="A2547" s="71"/>
      <c r="B2547" s="28"/>
      <c r="D2547" s="48"/>
      <c r="E2547" s="53"/>
      <c r="F2547" s="91"/>
      <c r="H2547" s="81"/>
      <c r="I2547" s="81"/>
      <c r="J2547" s="81"/>
      <c r="K2547" s="81"/>
      <c r="L2547" s="81"/>
      <c r="M2547" s="81"/>
      <c r="N2547" s="81"/>
      <c r="O2547" s="205"/>
    </row>
    <row r="2548" spans="1:15" s="25" customFormat="1">
      <c r="A2548" s="71"/>
      <c r="B2548" s="28"/>
      <c r="D2548" s="48"/>
      <c r="E2548" s="53"/>
      <c r="F2548" s="91"/>
      <c r="H2548" s="81"/>
      <c r="I2548" s="81"/>
      <c r="J2548" s="81"/>
      <c r="K2548" s="81"/>
      <c r="L2548" s="81"/>
      <c r="M2548" s="81"/>
      <c r="N2548" s="81"/>
      <c r="O2548" s="205"/>
    </row>
    <row r="2549" spans="1:15" s="25" customFormat="1">
      <c r="A2549" s="71"/>
      <c r="B2549" s="28"/>
      <c r="D2549" s="48"/>
      <c r="E2549" s="53"/>
      <c r="F2549" s="91"/>
      <c r="H2549" s="81"/>
      <c r="I2549" s="81"/>
      <c r="J2549" s="81"/>
      <c r="K2549" s="81"/>
      <c r="L2549" s="81"/>
      <c r="M2549" s="81"/>
      <c r="N2549" s="81"/>
      <c r="O2549" s="205"/>
    </row>
    <row r="2550" spans="1:15" s="25" customFormat="1">
      <c r="A2550" s="71"/>
      <c r="B2550" s="28"/>
      <c r="D2550" s="48"/>
      <c r="E2550" s="53"/>
      <c r="F2550" s="91"/>
      <c r="H2550" s="81"/>
      <c r="I2550" s="81"/>
      <c r="J2550" s="81"/>
      <c r="K2550" s="81"/>
      <c r="L2550" s="81"/>
      <c r="M2550" s="81"/>
      <c r="N2550" s="81"/>
      <c r="O2550" s="205"/>
    </row>
    <row r="2551" spans="1:15" s="25" customFormat="1">
      <c r="A2551" s="71"/>
      <c r="B2551" s="28"/>
      <c r="D2551" s="48"/>
      <c r="E2551" s="53"/>
      <c r="F2551" s="91"/>
      <c r="H2551" s="81"/>
      <c r="I2551" s="81"/>
      <c r="J2551" s="81"/>
      <c r="K2551" s="81"/>
      <c r="L2551" s="81"/>
      <c r="M2551" s="81"/>
      <c r="N2551" s="81"/>
      <c r="O2551" s="205"/>
    </row>
    <row r="2552" spans="1:15" s="25" customFormat="1">
      <c r="A2552" s="71"/>
      <c r="B2552" s="28"/>
      <c r="D2552" s="48"/>
      <c r="E2552" s="53"/>
      <c r="F2552" s="91"/>
      <c r="H2552" s="81"/>
      <c r="I2552" s="81"/>
      <c r="J2552" s="81"/>
      <c r="K2552" s="81"/>
      <c r="L2552" s="81"/>
      <c r="M2552" s="81"/>
      <c r="N2552" s="81"/>
      <c r="O2552" s="205"/>
    </row>
    <row r="2553" spans="1:15" s="25" customFormat="1">
      <c r="A2553" s="71"/>
      <c r="B2553" s="28"/>
      <c r="D2553" s="48"/>
      <c r="E2553" s="53"/>
      <c r="F2553" s="91"/>
      <c r="H2553" s="81"/>
      <c r="I2553" s="81"/>
      <c r="J2553" s="81"/>
      <c r="K2553" s="81"/>
      <c r="L2553" s="81"/>
      <c r="M2553" s="81"/>
      <c r="N2553" s="81"/>
      <c r="O2553" s="205"/>
    </row>
    <row r="2554" spans="1:15" s="25" customFormat="1">
      <c r="A2554" s="71"/>
      <c r="B2554" s="28"/>
      <c r="D2554" s="48"/>
      <c r="E2554" s="53"/>
      <c r="F2554" s="91"/>
      <c r="H2554" s="81"/>
      <c r="I2554" s="81"/>
      <c r="J2554" s="81"/>
      <c r="K2554" s="81"/>
      <c r="L2554" s="81"/>
      <c r="M2554" s="81"/>
      <c r="N2554" s="81"/>
      <c r="O2554" s="205"/>
    </row>
    <row r="2555" spans="1:15" s="25" customFormat="1">
      <c r="A2555" s="71"/>
      <c r="B2555" s="28"/>
      <c r="D2555" s="48"/>
      <c r="E2555" s="53"/>
      <c r="F2555" s="91"/>
      <c r="H2555" s="81"/>
      <c r="I2555" s="81"/>
      <c r="J2555" s="81"/>
      <c r="K2555" s="81"/>
      <c r="L2555" s="81"/>
      <c r="M2555" s="81"/>
      <c r="N2555" s="81"/>
      <c r="O2555" s="205"/>
    </row>
    <row r="2556" spans="1:15" s="25" customFormat="1">
      <c r="A2556" s="71"/>
      <c r="B2556" s="28"/>
      <c r="D2556" s="48"/>
      <c r="E2556" s="53"/>
      <c r="F2556" s="91"/>
      <c r="H2556" s="81"/>
      <c r="I2556" s="81"/>
      <c r="J2556" s="81"/>
      <c r="K2556" s="81"/>
      <c r="L2556" s="81"/>
      <c r="M2556" s="81"/>
      <c r="N2556" s="81"/>
      <c r="O2556" s="205"/>
    </row>
    <row r="2557" spans="1:15" s="25" customFormat="1">
      <c r="A2557" s="71"/>
      <c r="B2557" s="28"/>
      <c r="D2557" s="48"/>
      <c r="E2557" s="53"/>
      <c r="F2557" s="91"/>
      <c r="H2557" s="81"/>
      <c r="I2557" s="81"/>
      <c r="J2557" s="81"/>
      <c r="K2557" s="81"/>
      <c r="L2557" s="81"/>
      <c r="M2557" s="81"/>
      <c r="N2557" s="81"/>
      <c r="O2557" s="205"/>
    </row>
    <row r="2558" spans="1:15" s="25" customFormat="1">
      <c r="A2558" s="71"/>
      <c r="B2558" s="28"/>
      <c r="D2558" s="48"/>
      <c r="E2558" s="53"/>
      <c r="F2558" s="91"/>
      <c r="H2558" s="81"/>
      <c r="I2558" s="81"/>
      <c r="J2558" s="81"/>
      <c r="K2558" s="81"/>
      <c r="L2558" s="81"/>
      <c r="M2558" s="81"/>
      <c r="N2558" s="81"/>
      <c r="O2558" s="205"/>
    </row>
    <row r="2559" spans="1:15" s="25" customFormat="1">
      <c r="A2559" s="71"/>
      <c r="B2559" s="28"/>
      <c r="D2559" s="48"/>
      <c r="E2559" s="53"/>
      <c r="F2559" s="91"/>
      <c r="H2559" s="81"/>
      <c r="I2559" s="81"/>
      <c r="J2559" s="81"/>
      <c r="K2559" s="81"/>
      <c r="L2559" s="81"/>
      <c r="M2559" s="81"/>
      <c r="N2559" s="81"/>
      <c r="O2559" s="205"/>
    </row>
    <row r="2560" spans="1:15" s="25" customFormat="1">
      <c r="A2560" s="71"/>
      <c r="B2560" s="28"/>
      <c r="D2560" s="48"/>
      <c r="E2560" s="53"/>
      <c r="F2560" s="91"/>
      <c r="H2560" s="81"/>
      <c r="I2560" s="81"/>
      <c r="J2560" s="81"/>
      <c r="K2560" s="81"/>
      <c r="L2560" s="81"/>
      <c r="M2560" s="81"/>
      <c r="N2560" s="81"/>
      <c r="O2560" s="205"/>
    </row>
    <row r="2561" spans="1:15" s="25" customFormat="1">
      <c r="A2561" s="71"/>
      <c r="B2561" s="28"/>
      <c r="D2561" s="48"/>
      <c r="E2561" s="53"/>
      <c r="F2561" s="91"/>
      <c r="H2561" s="81"/>
      <c r="I2561" s="81"/>
      <c r="J2561" s="81"/>
      <c r="K2561" s="81"/>
      <c r="L2561" s="81"/>
      <c r="M2561" s="81"/>
      <c r="N2561" s="81"/>
      <c r="O2561" s="205"/>
    </row>
    <row r="2562" spans="1:15" s="25" customFormat="1">
      <c r="A2562" s="71"/>
      <c r="B2562" s="28"/>
      <c r="D2562" s="48"/>
      <c r="E2562" s="53"/>
      <c r="F2562" s="91"/>
      <c r="H2562" s="81"/>
      <c r="I2562" s="81"/>
      <c r="J2562" s="81"/>
      <c r="K2562" s="81"/>
      <c r="L2562" s="81"/>
      <c r="M2562" s="81"/>
      <c r="N2562" s="81"/>
      <c r="O2562" s="205"/>
    </row>
    <row r="2563" spans="1:15" s="25" customFormat="1">
      <c r="A2563" s="71"/>
      <c r="B2563" s="28"/>
      <c r="D2563" s="48"/>
      <c r="E2563" s="53"/>
      <c r="F2563" s="91"/>
      <c r="H2563" s="81"/>
      <c r="I2563" s="81"/>
      <c r="J2563" s="81"/>
      <c r="K2563" s="81"/>
      <c r="L2563" s="81"/>
      <c r="M2563" s="81"/>
      <c r="N2563" s="81"/>
      <c r="O2563" s="205"/>
    </row>
    <row r="2564" spans="1:15" s="25" customFormat="1">
      <c r="A2564" s="71"/>
      <c r="B2564" s="28"/>
      <c r="D2564" s="48"/>
      <c r="E2564" s="53"/>
      <c r="F2564" s="91"/>
      <c r="H2564" s="81"/>
      <c r="I2564" s="81"/>
      <c r="J2564" s="81"/>
      <c r="K2564" s="81"/>
      <c r="L2564" s="81"/>
      <c r="M2564" s="81"/>
      <c r="N2564" s="81"/>
      <c r="O2564" s="205"/>
    </row>
    <row r="2565" spans="1:15" s="25" customFormat="1">
      <c r="A2565" s="71"/>
      <c r="B2565" s="28"/>
      <c r="D2565" s="48"/>
      <c r="E2565" s="53"/>
      <c r="F2565" s="91"/>
      <c r="H2565" s="81"/>
      <c r="I2565" s="81"/>
      <c r="J2565" s="81"/>
      <c r="K2565" s="81"/>
      <c r="L2565" s="81"/>
      <c r="M2565" s="81"/>
      <c r="N2565" s="81"/>
      <c r="O2565" s="205"/>
    </row>
    <row r="2566" spans="1:15" s="25" customFormat="1">
      <c r="A2566" s="71"/>
      <c r="B2566" s="28"/>
      <c r="D2566" s="48"/>
      <c r="E2566" s="53"/>
      <c r="F2566" s="91"/>
      <c r="H2566" s="81"/>
      <c r="I2566" s="81"/>
      <c r="J2566" s="81"/>
      <c r="K2566" s="81"/>
      <c r="L2566" s="81"/>
      <c r="M2566" s="81"/>
      <c r="N2566" s="81"/>
      <c r="O2566" s="205"/>
    </row>
    <row r="2567" spans="1:15" s="25" customFormat="1">
      <c r="A2567" s="71"/>
      <c r="B2567" s="28"/>
      <c r="D2567" s="48"/>
      <c r="E2567" s="53"/>
      <c r="F2567" s="91"/>
      <c r="H2567" s="81"/>
      <c r="I2567" s="81"/>
      <c r="J2567" s="81"/>
      <c r="K2567" s="81"/>
      <c r="L2567" s="81"/>
      <c r="M2567" s="81"/>
      <c r="N2567" s="81"/>
      <c r="O2567" s="205"/>
    </row>
    <row r="2568" spans="1:15" s="25" customFormat="1">
      <c r="A2568" s="71"/>
      <c r="B2568" s="28"/>
      <c r="D2568" s="48"/>
      <c r="E2568" s="53"/>
      <c r="F2568" s="91"/>
      <c r="H2568" s="81"/>
      <c r="I2568" s="81"/>
      <c r="J2568" s="81"/>
      <c r="K2568" s="81"/>
      <c r="L2568" s="81"/>
      <c r="M2568" s="81"/>
      <c r="N2568" s="81"/>
      <c r="O2568" s="205"/>
    </row>
    <row r="2569" spans="1:15" s="25" customFormat="1">
      <c r="A2569" s="71"/>
      <c r="B2569" s="28"/>
      <c r="D2569" s="48"/>
      <c r="E2569" s="53"/>
      <c r="F2569" s="91"/>
      <c r="H2569" s="81"/>
      <c r="I2569" s="81"/>
      <c r="J2569" s="81"/>
      <c r="K2569" s="81"/>
      <c r="L2569" s="81"/>
      <c r="M2569" s="81"/>
      <c r="N2569" s="81"/>
      <c r="O2569" s="205"/>
    </row>
    <row r="2570" spans="1:15" s="25" customFormat="1">
      <c r="A2570" s="71"/>
      <c r="B2570" s="28"/>
      <c r="D2570" s="48"/>
      <c r="E2570" s="53"/>
      <c r="F2570" s="91"/>
      <c r="H2570" s="81"/>
      <c r="I2570" s="81"/>
      <c r="J2570" s="81"/>
      <c r="K2570" s="81"/>
      <c r="L2570" s="81"/>
      <c r="M2570" s="81"/>
      <c r="N2570" s="81"/>
      <c r="O2570" s="205"/>
    </row>
    <row r="2571" spans="1:15" s="25" customFormat="1">
      <c r="A2571" s="71"/>
      <c r="B2571" s="28"/>
      <c r="D2571" s="48"/>
      <c r="E2571" s="53"/>
      <c r="F2571" s="91"/>
      <c r="H2571" s="81"/>
      <c r="I2571" s="81"/>
      <c r="J2571" s="81"/>
      <c r="K2571" s="81"/>
      <c r="L2571" s="81"/>
      <c r="M2571" s="81"/>
      <c r="N2571" s="81"/>
      <c r="O2571" s="205"/>
    </row>
    <row r="2572" spans="1:15" s="25" customFormat="1">
      <c r="A2572" s="71"/>
      <c r="B2572" s="28"/>
      <c r="D2572" s="48"/>
      <c r="E2572" s="53"/>
      <c r="F2572" s="91"/>
      <c r="H2572" s="81"/>
      <c r="I2572" s="81"/>
      <c r="J2572" s="81"/>
      <c r="K2572" s="81"/>
      <c r="L2572" s="81"/>
      <c r="M2572" s="81"/>
      <c r="N2572" s="81"/>
      <c r="O2572" s="205"/>
    </row>
    <row r="2573" spans="1:15" s="25" customFormat="1">
      <c r="A2573" s="71"/>
      <c r="B2573" s="28"/>
      <c r="D2573" s="48"/>
      <c r="E2573" s="53"/>
      <c r="F2573" s="91"/>
      <c r="H2573" s="81"/>
      <c r="I2573" s="81"/>
      <c r="J2573" s="81"/>
      <c r="K2573" s="81"/>
      <c r="L2573" s="81"/>
      <c r="M2573" s="81"/>
      <c r="N2573" s="81"/>
      <c r="O2573" s="205"/>
    </row>
    <row r="2574" spans="1:15" s="25" customFormat="1">
      <c r="A2574" s="71"/>
      <c r="B2574" s="28"/>
      <c r="D2574" s="48"/>
      <c r="E2574" s="53"/>
      <c r="F2574" s="91"/>
      <c r="H2574" s="81"/>
      <c r="I2574" s="81"/>
      <c r="J2574" s="81"/>
      <c r="K2574" s="81"/>
      <c r="L2574" s="81"/>
      <c r="M2574" s="81"/>
      <c r="N2574" s="81"/>
      <c r="O2574" s="205"/>
    </row>
    <row r="2575" spans="1:15" s="25" customFormat="1">
      <c r="A2575" s="71"/>
      <c r="B2575" s="28"/>
      <c r="D2575" s="48"/>
      <c r="E2575" s="53"/>
      <c r="F2575" s="91"/>
      <c r="H2575" s="81"/>
      <c r="I2575" s="81"/>
      <c r="J2575" s="81"/>
      <c r="K2575" s="81"/>
      <c r="L2575" s="81"/>
      <c r="M2575" s="81"/>
      <c r="N2575" s="81"/>
      <c r="O2575" s="205"/>
    </row>
    <row r="2576" spans="1:15" s="25" customFormat="1">
      <c r="A2576" s="71"/>
      <c r="B2576" s="28"/>
      <c r="D2576" s="48"/>
      <c r="E2576" s="53"/>
      <c r="F2576" s="91"/>
      <c r="H2576" s="81"/>
      <c r="I2576" s="81"/>
      <c r="J2576" s="81"/>
      <c r="K2576" s="81"/>
      <c r="L2576" s="81"/>
      <c r="M2576" s="81"/>
      <c r="N2576" s="81"/>
      <c r="O2576" s="205"/>
    </row>
    <row r="2577" spans="1:15" s="25" customFormat="1">
      <c r="A2577" s="71"/>
      <c r="B2577" s="28"/>
      <c r="D2577" s="48"/>
      <c r="E2577" s="53"/>
      <c r="F2577" s="91"/>
      <c r="H2577" s="81"/>
      <c r="I2577" s="81"/>
      <c r="J2577" s="81"/>
      <c r="K2577" s="81"/>
      <c r="L2577" s="81"/>
      <c r="M2577" s="81"/>
      <c r="N2577" s="81"/>
      <c r="O2577" s="205"/>
    </row>
    <row r="2578" spans="1:15" s="25" customFormat="1">
      <c r="A2578" s="71"/>
      <c r="B2578" s="28"/>
      <c r="D2578" s="48"/>
      <c r="E2578" s="53"/>
      <c r="F2578" s="91"/>
      <c r="H2578" s="81"/>
      <c r="I2578" s="81"/>
      <c r="J2578" s="81"/>
      <c r="K2578" s="81"/>
      <c r="L2578" s="81"/>
      <c r="M2578" s="81"/>
      <c r="N2578" s="81"/>
      <c r="O2578" s="205"/>
    </row>
    <row r="2579" spans="1:15" s="25" customFormat="1">
      <c r="A2579" s="71"/>
      <c r="B2579" s="28"/>
      <c r="D2579" s="48"/>
      <c r="E2579" s="53"/>
      <c r="F2579" s="91"/>
      <c r="H2579" s="81"/>
      <c r="I2579" s="81"/>
      <c r="J2579" s="81"/>
      <c r="K2579" s="81"/>
      <c r="L2579" s="81"/>
      <c r="M2579" s="81"/>
      <c r="N2579" s="81"/>
      <c r="O2579" s="205"/>
    </row>
    <row r="2580" spans="1:15" s="25" customFormat="1">
      <c r="A2580" s="71"/>
      <c r="B2580" s="28"/>
      <c r="D2580" s="48"/>
      <c r="E2580" s="53"/>
      <c r="F2580" s="91"/>
      <c r="H2580" s="81"/>
      <c r="I2580" s="81"/>
      <c r="J2580" s="81"/>
      <c r="K2580" s="81"/>
      <c r="L2580" s="81"/>
      <c r="M2580" s="81"/>
      <c r="N2580" s="81"/>
      <c r="O2580" s="205"/>
    </row>
    <row r="2581" spans="1:15" s="25" customFormat="1">
      <c r="A2581" s="71"/>
      <c r="B2581" s="28"/>
      <c r="D2581" s="48"/>
      <c r="E2581" s="53"/>
      <c r="F2581" s="91"/>
      <c r="H2581" s="81"/>
      <c r="I2581" s="81"/>
      <c r="J2581" s="81"/>
      <c r="K2581" s="81"/>
      <c r="L2581" s="81"/>
      <c r="M2581" s="81"/>
      <c r="N2581" s="81"/>
      <c r="O2581" s="205"/>
    </row>
    <row r="2582" spans="1:15" s="25" customFormat="1">
      <c r="A2582" s="71"/>
      <c r="B2582" s="28"/>
      <c r="D2582" s="48"/>
      <c r="E2582" s="53"/>
      <c r="F2582" s="91"/>
      <c r="H2582" s="81"/>
      <c r="I2582" s="81"/>
      <c r="J2582" s="81"/>
      <c r="K2582" s="81"/>
      <c r="L2582" s="81"/>
      <c r="M2582" s="81"/>
      <c r="N2582" s="81"/>
      <c r="O2582" s="205"/>
    </row>
    <row r="2583" spans="1:15" s="25" customFormat="1">
      <c r="A2583" s="71"/>
      <c r="B2583" s="28"/>
      <c r="D2583" s="48"/>
      <c r="E2583" s="53"/>
      <c r="F2583" s="91"/>
      <c r="H2583" s="81"/>
      <c r="I2583" s="81"/>
      <c r="J2583" s="81"/>
      <c r="K2583" s="81"/>
      <c r="L2583" s="81"/>
      <c r="M2583" s="81"/>
      <c r="N2583" s="81"/>
      <c r="O2583" s="205"/>
    </row>
    <row r="2584" spans="1:15" s="25" customFormat="1">
      <c r="A2584" s="71"/>
      <c r="B2584" s="28"/>
      <c r="D2584" s="48"/>
      <c r="E2584" s="53"/>
      <c r="F2584" s="91"/>
      <c r="H2584" s="81"/>
      <c r="I2584" s="81"/>
      <c r="J2584" s="81"/>
      <c r="K2584" s="81"/>
      <c r="L2584" s="81"/>
      <c r="M2584" s="81"/>
      <c r="N2584" s="81"/>
      <c r="O2584" s="205"/>
    </row>
    <row r="2585" spans="1:15" s="25" customFormat="1">
      <c r="A2585" s="71"/>
      <c r="B2585" s="28"/>
      <c r="D2585" s="48"/>
      <c r="E2585" s="53"/>
      <c r="F2585" s="91"/>
      <c r="H2585" s="81"/>
      <c r="I2585" s="81"/>
      <c r="J2585" s="81"/>
      <c r="K2585" s="81"/>
      <c r="L2585" s="81"/>
      <c r="M2585" s="81"/>
      <c r="N2585" s="81"/>
      <c r="O2585" s="205"/>
    </row>
    <row r="2586" spans="1:15" s="25" customFormat="1">
      <c r="A2586" s="71"/>
      <c r="B2586" s="28"/>
      <c r="D2586" s="48"/>
      <c r="E2586" s="53"/>
      <c r="F2586" s="91"/>
      <c r="H2586" s="81"/>
      <c r="I2586" s="81"/>
      <c r="J2586" s="81"/>
      <c r="K2586" s="81"/>
      <c r="L2586" s="81"/>
      <c r="M2586" s="81"/>
      <c r="N2586" s="81"/>
      <c r="O2586" s="205"/>
    </row>
    <row r="2587" spans="1:15" s="25" customFormat="1">
      <c r="A2587" s="71"/>
      <c r="B2587" s="28"/>
      <c r="D2587" s="48"/>
      <c r="E2587" s="53"/>
      <c r="F2587" s="91"/>
      <c r="H2587" s="81"/>
      <c r="I2587" s="81"/>
      <c r="J2587" s="81"/>
      <c r="K2587" s="81"/>
      <c r="L2587" s="81"/>
      <c r="M2587" s="81"/>
      <c r="N2587" s="81"/>
      <c r="O2587" s="205"/>
    </row>
    <row r="2588" spans="1:15" s="25" customFormat="1">
      <c r="A2588" s="71"/>
      <c r="B2588" s="28"/>
      <c r="D2588" s="48"/>
      <c r="E2588" s="53"/>
      <c r="F2588" s="91"/>
      <c r="H2588" s="81"/>
      <c r="I2588" s="81"/>
      <c r="J2588" s="81"/>
      <c r="K2588" s="81"/>
      <c r="L2588" s="81"/>
      <c r="M2588" s="81"/>
      <c r="N2588" s="81"/>
      <c r="O2588" s="205"/>
    </row>
    <row r="2589" spans="1:15" s="25" customFormat="1">
      <c r="A2589" s="71"/>
      <c r="B2589" s="28"/>
      <c r="D2589" s="48"/>
      <c r="E2589" s="53"/>
      <c r="F2589" s="91"/>
      <c r="H2589" s="81"/>
      <c r="I2589" s="81"/>
      <c r="J2589" s="81"/>
      <c r="K2589" s="81"/>
      <c r="L2589" s="81"/>
      <c r="M2589" s="81"/>
      <c r="N2589" s="81"/>
      <c r="O2589" s="205"/>
    </row>
    <row r="2590" spans="1:15" s="25" customFormat="1">
      <c r="A2590" s="71"/>
      <c r="B2590" s="28"/>
      <c r="D2590" s="48"/>
      <c r="E2590" s="53"/>
      <c r="F2590" s="91"/>
      <c r="H2590" s="81"/>
      <c r="I2590" s="81"/>
      <c r="J2590" s="81"/>
      <c r="K2590" s="81"/>
      <c r="L2590" s="81"/>
      <c r="M2590" s="81"/>
      <c r="N2590" s="81"/>
      <c r="O2590" s="205"/>
    </row>
    <row r="2591" spans="1:15" s="25" customFormat="1">
      <c r="A2591" s="71"/>
      <c r="B2591" s="28"/>
      <c r="D2591" s="48"/>
      <c r="E2591" s="53"/>
      <c r="F2591" s="91"/>
      <c r="H2591" s="81"/>
      <c r="I2591" s="81"/>
      <c r="J2591" s="81"/>
      <c r="K2591" s="81"/>
      <c r="L2591" s="81"/>
      <c r="M2591" s="81"/>
      <c r="N2591" s="81"/>
      <c r="O2591" s="205"/>
    </row>
    <row r="2592" spans="1:15" s="25" customFormat="1">
      <c r="A2592" s="71"/>
      <c r="B2592" s="28"/>
      <c r="D2592" s="48"/>
      <c r="E2592" s="53"/>
      <c r="F2592" s="91"/>
      <c r="H2592" s="81"/>
      <c r="I2592" s="81"/>
      <c r="J2592" s="81"/>
      <c r="K2592" s="81"/>
      <c r="L2592" s="81"/>
      <c r="M2592" s="81"/>
      <c r="N2592" s="81"/>
      <c r="O2592" s="205"/>
    </row>
    <row r="2593" spans="1:15" s="25" customFormat="1">
      <c r="A2593" s="71"/>
      <c r="B2593" s="28"/>
      <c r="D2593" s="48"/>
      <c r="E2593" s="53"/>
      <c r="F2593" s="91"/>
      <c r="H2593" s="81"/>
      <c r="I2593" s="81"/>
      <c r="J2593" s="81"/>
      <c r="K2593" s="81"/>
      <c r="L2593" s="81"/>
      <c r="M2593" s="81"/>
      <c r="N2593" s="81"/>
      <c r="O2593" s="205"/>
    </row>
    <row r="2594" spans="1:15" s="25" customFormat="1">
      <c r="A2594" s="71"/>
      <c r="B2594" s="28"/>
      <c r="D2594" s="48"/>
      <c r="E2594" s="53"/>
      <c r="F2594" s="91"/>
      <c r="H2594" s="81"/>
      <c r="I2594" s="81"/>
      <c r="J2594" s="81"/>
      <c r="K2594" s="81"/>
      <c r="L2594" s="81"/>
      <c r="M2594" s="81"/>
      <c r="N2594" s="81"/>
      <c r="O2594" s="205"/>
    </row>
    <row r="2595" spans="1:15" s="25" customFormat="1">
      <c r="A2595" s="71"/>
      <c r="B2595" s="28"/>
      <c r="D2595" s="48"/>
      <c r="E2595" s="53"/>
      <c r="F2595" s="91"/>
      <c r="H2595" s="81"/>
      <c r="I2595" s="81"/>
      <c r="J2595" s="81"/>
      <c r="K2595" s="81"/>
      <c r="L2595" s="81"/>
      <c r="M2595" s="81"/>
      <c r="N2595" s="81"/>
      <c r="O2595" s="205"/>
    </row>
    <row r="2596" spans="1:15" s="25" customFormat="1">
      <c r="A2596" s="71"/>
      <c r="B2596" s="28"/>
      <c r="D2596" s="48"/>
      <c r="E2596" s="53"/>
      <c r="F2596" s="91"/>
      <c r="H2596" s="81"/>
      <c r="I2596" s="81"/>
      <c r="J2596" s="81"/>
      <c r="K2596" s="81"/>
      <c r="L2596" s="81"/>
      <c r="M2596" s="81"/>
      <c r="N2596" s="81"/>
      <c r="O2596" s="205"/>
    </row>
    <row r="2597" spans="1:15" s="25" customFormat="1">
      <c r="A2597" s="71"/>
      <c r="B2597" s="28"/>
      <c r="D2597" s="48"/>
      <c r="E2597" s="53"/>
      <c r="F2597" s="91"/>
      <c r="H2597" s="81"/>
      <c r="I2597" s="81"/>
      <c r="J2597" s="81"/>
      <c r="K2597" s="81"/>
      <c r="L2597" s="81"/>
      <c r="M2597" s="81"/>
      <c r="N2597" s="81"/>
      <c r="O2597" s="205"/>
    </row>
    <row r="2598" spans="1:15" s="25" customFormat="1">
      <c r="A2598" s="71"/>
      <c r="B2598" s="28"/>
      <c r="D2598" s="48"/>
      <c r="E2598" s="53"/>
      <c r="F2598" s="91"/>
      <c r="H2598" s="81"/>
      <c r="I2598" s="81"/>
      <c r="J2598" s="81"/>
      <c r="K2598" s="81"/>
      <c r="L2598" s="81"/>
      <c r="M2598" s="81"/>
      <c r="N2598" s="81"/>
      <c r="O2598" s="205"/>
    </row>
    <row r="2599" spans="1:15" s="25" customFormat="1">
      <c r="A2599" s="71"/>
      <c r="B2599" s="28"/>
      <c r="D2599" s="48"/>
      <c r="E2599" s="53"/>
      <c r="F2599" s="91"/>
      <c r="H2599" s="81"/>
      <c r="I2599" s="81"/>
      <c r="J2599" s="81"/>
      <c r="K2599" s="81"/>
      <c r="L2599" s="81"/>
      <c r="M2599" s="81"/>
      <c r="N2599" s="81"/>
      <c r="O2599" s="205"/>
    </row>
    <row r="2600" spans="1:15" s="25" customFormat="1">
      <c r="A2600" s="71"/>
      <c r="B2600" s="28"/>
      <c r="D2600" s="48"/>
      <c r="E2600" s="53"/>
      <c r="F2600" s="91"/>
      <c r="H2600" s="81"/>
      <c r="I2600" s="81"/>
      <c r="J2600" s="81"/>
      <c r="K2600" s="81"/>
      <c r="L2600" s="81"/>
      <c r="M2600" s="81"/>
      <c r="N2600" s="81"/>
      <c r="O2600" s="205"/>
    </row>
    <row r="2601" spans="1:15" s="25" customFormat="1">
      <c r="A2601" s="71"/>
      <c r="B2601" s="28"/>
      <c r="D2601" s="48"/>
      <c r="E2601" s="53"/>
      <c r="F2601" s="91"/>
      <c r="H2601" s="81"/>
      <c r="I2601" s="81"/>
      <c r="J2601" s="81"/>
      <c r="K2601" s="81"/>
      <c r="L2601" s="81"/>
      <c r="M2601" s="81"/>
      <c r="N2601" s="81"/>
      <c r="O2601" s="205"/>
    </row>
    <row r="2602" spans="1:15" s="25" customFormat="1">
      <c r="A2602" s="71"/>
      <c r="B2602" s="28"/>
      <c r="D2602" s="48"/>
      <c r="E2602" s="53"/>
      <c r="F2602" s="91"/>
      <c r="H2602" s="81"/>
      <c r="I2602" s="81"/>
      <c r="J2602" s="81"/>
      <c r="K2602" s="81"/>
      <c r="L2602" s="81"/>
      <c r="M2602" s="81"/>
      <c r="N2602" s="81"/>
      <c r="O2602" s="205"/>
    </row>
    <row r="2603" spans="1:15" s="25" customFormat="1">
      <c r="A2603" s="71"/>
      <c r="B2603" s="28"/>
      <c r="D2603" s="48"/>
      <c r="E2603" s="53"/>
      <c r="F2603" s="91"/>
      <c r="H2603" s="81"/>
      <c r="I2603" s="81"/>
      <c r="J2603" s="81"/>
      <c r="K2603" s="81"/>
      <c r="L2603" s="81"/>
      <c r="M2603" s="81"/>
      <c r="N2603" s="81"/>
      <c r="O2603" s="205"/>
    </row>
    <row r="2604" spans="1:15" s="25" customFormat="1">
      <c r="A2604" s="71"/>
      <c r="B2604" s="28"/>
      <c r="D2604" s="48"/>
      <c r="E2604" s="53"/>
      <c r="F2604" s="91"/>
      <c r="H2604" s="81"/>
      <c r="I2604" s="81"/>
      <c r="J2604" s="81"/>
      <c r="K2604" s="81"/>
      <c r="L2604" s="81"/>
      <c r="M2604" s="81"/>
      <c r="N2604" s="81"/>
      <c r="O2604" s="205"/>
    </row>
    <row r="2605" spans="1:15" s="25" customFormat="1">
      <c r="A2605" s="71"/>
      <c r="B2605" s="28"/>
      <c r="D2605" s="48"/>
      <c r="E2605" s="53"/>
      <c r="F2605" s="91"/>
      <c r="H2605" s="81"/>
      <c r="I2605" s="81"/>
      <c r="J2605" s="81"/>
      <c r="K2605" s="81"/>
      <c r="L2605" s="81"/>
      <c r="M2605" s="81"/>
      <c r="N2605" s="81"/>
      <c r="O2605" s="205"/>
    </row>
    <row r="2606" spans="1:15" s="25" customFormat="1">
      <c r="A2606" s="71"/>
      <c r="B2606" s="28"/>
      <c r="D2606" s="48"/>
      <c r="E2606" s="53"/>
      <c r="F2606" s="91"/>
      <c r="H2606" s="81"/>
      <c r="I2606" s="81"/>
      <c r="J2606" s="81"/>
      <c r="K2606" s="81"/>
      <c r="L2606" s="81"/>
      <c r="M2606" s="81"/>
      <c r="N2606" s="81"/>
      <c r="O2606" s="205"/>
    </row>
    <row r="2607" spans="1:15" s="25" customFormat="1">
      <c r="A2607" s="71"/>
      <c r="B2607" s="28"/>
      <c r="D2607" s="48"/>
      <c r="E2607" s="53"/>
      <c r="F2607" s="91"/>
      <c r="H2607" s="81"/>
      <c r="I2607" s="81"/>
      <c r="J2607" s="81"/>
      <c r="K2607" s="81"/>
      <c r="L2607" s="81"/>
      <c r="M2607" s="81"/>
      <c r="N2607" s="81"/>
      <c r="O2607" s="205"/>
    </row>
    <row r="2608" spans="1:15" s="25" customFormat="1">
      <c r="A2608" s="71"/>
      <c r="B2608" s="28"/>
      <c r="D2608" s="48"/>
      <c r="E2608" s="53"/>
      <c r="F2608" s="91"/>
      <c r="H2608" s="81"/>
      <c r="I2608" s="81"/>
      <c r="J2608" s="81"/>
      <c r="K2608" s="81"/>
      <c r="L2608" s="81"/>
      <c r="M2608" s="81"/>
      <c r="N2608" s="81"/>
      <c r="O2608" s="205"/>
    </row>
    <row r="2609" spans="1:15" s="25" customFormat="1">
      <c r="A2609" s="71"/>
      <c r="B2609" s="28"/>
      <c r="D2609" s="48"/>
      <c r="E2609" s="53"/>
      <c r="F2609" s="91"/>
      <c r="H2609" s="81"/>
      <c r="I2609" s="81"/>
      <c r="J2609" s="81"/>
      <c r="K2609" s="81"/>
      <c r="L2609" s="81"/>
      <c r="M2609" s="81"/>
      <c r="N2609" s="81"/>
      <c r="O2609" s="205"/>
    </row>
    <row r="2610" spans="1:15" s="25" customFormat="1">
      <c r="A2610" s="71"/>
      <c r="B2610" s="28"/>
      <c r="D2610" s="48"/>
      <c r="E2610" s="53"/>
      <c r="F2610" s="91"/>
      <c r="H2610" s="81"/>
      <c r="I2610" s="81"/>
      <c r="J2610" s="81"/>
      <c r="K2610" s="81"/>
      <c r="L2610" s="81"/>
      <c r="M2610" s="81"/>
      <c r="N2610" s="81"/>
      <c r="O2610" s="205"/>
    </row>
    <row r="2611" spans="1:15" s="25" customFormat="1">
      <c r="A2611" s="71"/>
      <c r="B2611" s="28"/>
      <c r="D2611" s="48"/>
      <c r="E2611" s="53"/>
      <c r="F2611" s="91"/>
      <c r="H2611" s="81"/>
      <c r="I2611" s="81"/>
      <c r="J2611" s="81"/>
      <c r="K2611" s="81"/>
      <c r="L2611" s="81"/>
      <c r="M2611" s="81"/>
      <c r="N2611" s="81"/>
      <c r="O2611" s="205"/>
    </row>
    <row r="2612" spans="1:15" s="25" customFormat="1">
      <c r="A2612" s="71"/>
      <c r="B2612" s="28"/>
      <c r="D2612" s="48"/>
      <c r="E2612" s="53"/>
      <c r="F2612" s="91"/>
      <c r="H2612" s="81"/>
      <c r="I2612" s="81"/>
      <c r="J2612" s="81"/>
      <c r="K2612" s="81"/>
      <c r="L2612" s="81"/>
      <c r="M2612" s="81"/>
      <c r="N2612" s="81"/>
      <c r="O2612" s="205"/>
    </row>
    <row r="2613" spans="1:15" s="25" customFormat="1">
      <c r="A2613" s="71"/>
      <c r="B2613" s="28"/>
      <c r="D2613" s="48"/>
      <c r="E2613" s="53"/>
      <c r="F2613" s="91"/>
      <c r="H2613" s="81"/>
      <c r="I2613" s="81"/>
      <c r="J2613" s="81"/>
      <c r="K2613" s="81"/>
      <c r="L2613" s="81"/>
      <c r="M2613" s="81"/>
      <c r="N2613" s="81"/>
      <c r="O2613" s="205"/>
    </row>
    <row r="2614" spans="1:15" s="25" customFormat="1">
      <c r="A2614" s="71"/>
      <c r="B2614" s="28"/>
      <c r="D2614" s="48"/>
      <c r="E2614" s="53"/>
      <c r="F2614" s="91"/>
      <c r="H2614" s="81"/>
      <c r="I2614" s="81"/>
      <c r="J2614" s="81"/>
      <c r="K2614" s="81"/>
      <c r="L2614" s="81"/>
      <c r="M2614" s="81"/>
      <c r="N2614" s="81"/>
      <c r="O2614" s="205"/>
    </row>
    <row r="2615" spans="1:15" s="25" customFormat="1">
      <c r="A2615" s="71"/>
      <c r="B2615" s="28"/>
      <c r="D2615" s="48"/>
      <c r="E2615" s="53"/>
      <c r="F2615" s="91"/>
      <c r="H2615" s="81"/>
      <c r="I2615" s="81"/>
      <c r="J2615" s="81"/>
      <c r="K2615" s="81"/>
      <c r="L2615" s="81"/>
      <c r="M2615" s="81"/>
      <c r="N2615" s="81"/>
      <c r="O2615" s="205"/>
    </row>
    <row r="2616" spans="1:15" s="25" customFormat="1">
      <c r="A2616" s="71"/>
      <c r="B2616" s="28"/>
      <c r="D2616" s="48"/>
      <c r="E2616" s="53"/>
      <c r="F2616" s="91"/>
      <c r="H2616" s="81"/>
      <c r="I2616" s="81"/>
      <c r="J2616" s="81"/>
      <c r="K2616" s="81"/>
      <c r="L2616" s="81"/>
      <c r="M2616" s="81"/>
      <c r="N2616" s="81"/>
      <c r="O2616" s="205"/>
    </row>
    <row r="2617" spans="1:15" s="25" customFormat="1">
      <c r="A2617" s="71"/>
      <c r="B2617" s="28"/>
      <c r="D2617" s="48"/>
      <c r="E2617" s="53"/>
      <c r="F2617" s="91"/>
      <c r="H2617" s="81"/>
      <c r="I2617" s="81"/>
      <c r="J2617" s="81"/>
      <c r="K2617" s="81"/>
      <c r="L2617" s="81"/>
      <c r="M2617" s="81"/>
      <c r="N2617" s="81"/>
      <c r="O2617" s="205"/>
    </row>
    <row r="2618" spans="1:15" s="25" customFormat="1">
      <c r="A2618" s="71"/>
      <c r="B2618" s="28"/>
      <c r="D2618" s="48"/>
      <c r="E2618" s="53"/>
      <c r="F2618" s="91"/>
      <c r="H2618" s="81"/>
      <c r="I2618" s="81"/>
      <c r="J2618" s="81"/>
      <c r="K2618" s="81"/>
      <c r="L2618" s="81"/>
      <c r="M2618" s="81"/>
      <c r="N2618" s="81"/>
      <c r="O2618" s="205"/>
    </row>
    <row r="2619" spans="1:15" s="25" customFormat="1">
      <c r="A2619" s="71"/>
      <c r="B2619" s="28"/>
      <c r="D2619" s="48"/>
      <c r="E2619" s="53"/>
      <c r="F2619" s="91"/>
      <c r="H2619" s="81"/>
      <c r="I2619" s="81"/>
      <c r="J2619" s="81"/>
      <c r="K2619" s="81"/>
      <c r="L2619" s="81"/>
      <c r="M2619" s="81"/>
      <c r="N2619" s="81"/>
      <c r="O2619" s="205"/>
    </row>
    <row r="2620" spans="1:15" s="25" customFormat="1">
      <c r="A2620" s="71"/>
      <c r="B2620" s="28"/>
      <c r="D2620" s="48"/>
      <c r="E2620" s="53"/>
      <c r="F2620" s="91"/>
      <c r="H2620" s="81"/>
      <c r="I2620" s="81"/>
      <c r="J2620" s="81"/>
      <c r="K2620" s="81"/>
      <c r="L2620" s="81"/>
      <c r="M2620" s="81"/>
      <c r="N2620" s="81"/>
      <c r="O2620" s="205"/>
    </row>
    <row r="2621" spans="1:15" s="25" customFormat="1">
      <c r="A2621" s="71"/>
      <c r="B2621" s="28"/>
      <c r="D2621" s="48"/>
      <c r="E2621" s="53"/>
      <c r="F2621" s="91"/>
      <c r="H2621" s="81"/>
      <c r="I2621" s="81"/>
      <c r="J2621" s="81"/>
      <c r="K2621" s="81"/>
      <c r="L2621" s="81"/>
      <c r="M2621" s="81"/>
      <c r="N2621" s="81"/>
      <c r="O2621" s="205"/>
    </row>
    <row r="2622" spans="1:15" s="25" customFormat="1">
      <c r="A2622" s="71"/>
      <c r="B2622" s="28"/>
      <c r="D2622" s="48"/>
      <c r="E2622" s="53"/>
      <c r="F2622" s="91"/>
      <c r="H2622" s="81"/>
      <c r="I2622" s="81"/>
      <c r="J2622" s="81"/>
      <c r="K2622" s="81"/>
      <c r="L2622" s="81"/>
      <c r="M2622" s="81"/>
      <c r="N2622" s="81"/>
      <c r="O2622" s="205"/>
    </row>
    <row r="2623" spans="1:15" s="25" customFormat="1">
      <c r="A2623" s="71"/>
      <c r="B2623" s="28"/>
      <c r="D2623" s="48"/>
      <c r="E2623" s="53"/>
      <c r="F2623" s="91"/>
      <c r="H2623" s="81"/>
      <c r="I2623" s="81"/>
      <c r="J2623" s="81"/>
      <c r="K2623" s="81"/>
      <c r="L2623" s="81"/>
      <c r="M2623" s="81"/>
      <c r="N2623" s="81"/>
      <c r="O2623" s="205"/>
    </row>
    <row r="2624" spans="1:15" s="25" customFormat="1">
      <c r="A2624" s="71"/>
      <c r="B2624" s="28"/>
      <c r="D2624" s="48"/>
      <c r="E2624" s="53"/>
      <c r="F2624" s="91"/>
      <c r="H2624" s="81"/>
      <c r="I2624" s="81"/>
      <c r="J2624" s="81"/>
      <c r="K2624" s="81"/>
      <c r="L2624" s="81"/>
      <c r="M2624" s="81"/>
      <c r="N2624" s="81"/>
      <c r="O2624" s="205"/>
    </row>
    <row r="2625" spans="1:15" s="25" customFormat="1">
      <c r="A2625" s="71"/>
      <c r="B2625" s="28"/>
      <c r="D2625" s="48"/>
      <c r="E2625" s="53"/>
      <c r="F2625" s="91"/>
      <c r="H2625" s="81"/>
      <c r="I2625" s="81"/>
      <c r="J2625" s="81"/>
      <c r="K2625" s="81"/>
      <c r="L2625" s="81"/>
      <c r="M2625" s="81"/>
      <c r="N2625" s="81"/>
      <c r="O2625" s="205"/>
    </row>
    <row r="2626" spans="1:15" s="25" customFormat="1">
      <c r="A2626" s="71"/>
      <c r="B2626" s="28"/>
      <c r="D2626" s="48"/>
      <c r="E2626" s="53"/>
      <c r="F2626" s="91"/>
      <c r="H2626" s="81"/>
      <c r="I2626" s="81"/>
      <c r="J2626" s="81"/>
      <c r="K2626" s="81"/>
      <c r="L2626" s="81"/>
      <c r="M2626" s="81"/>
      <c r="N2626" s="81"/>
      <c r="O2626" s="205"/>
    </row>
    <row r="2627" spans="1:15" s="25" customFormat="1">
      <c r="A2627" s="71"/>
      <c r="B2627" s="28"/>
      <c r="D2627" s="48"/>
      <c r="E2627" s="53"/>
      <c r="F2627" s="91"/>
      <c r="H2627" s="81"/>
      <c r="I2627" s="81"/>
      <c r="J2627" s="81"/>
      <c r="K2627" s="81"/>
      <c r="L2627" s="81"/>
      <c r="M2627" s="81"/>
      <c r="N2627" s="81"/>
      <c r="O2627" s="205"/>
    </row>
    <row r="2628" spans="1:15" s="25" customFormat="1">
      <c r="A2628" s="71"/>
      <c r="B2628" s="28"/>
      <c r="D2628" s="48"/>
      <c r="E2628" s="53"/>
      <c r="F2628" s="91"/>
      <c r="H2628" s="81"/>
      <c r="I2628" s="81"/>
      <c r="J2628" s="81"/>
      <c r="K2628" s="81"/>
      <c r="L2628" s="81"/>
      <c r="M2628" s="81"/>
      <c r="N2628" s="81"/>
      <c r="O2628" s="205"/>
    </row>
    <row r="2629" spans="1:15" s="25" customFormat="1">
      <c r="A2629" s="71"/>
      <c r="B2629" s="28"/>
      <c r="D2629" s="48"/>
      <c r="E2629" s="53"/>
      <c r="F2629" s="91"/>
      <c r="H2629" s="81"/>
      <c r="I2629" s="81"/>
      <c r="J2629" s="81"/>
      <c r="K2629" s="81"/>
      <c r="L2629" s="81"/>
      <c r="M2629" s="81"/>
      <c r="N2629" s="81"/>
      <c r="O2629" s="205"/>
    </row>
    <row r="2630" spans="1:15" s="25" customFormat="1">
      <c r="A2630" s="71"/>
      <c r="B2630" s="28"/>
      <c r="D2630" s="48"/>
      <c r="E2630" s="53"/>
      <c r="F2630" s="91"/>
      <c r="H2630" s="81"/>
      <c r="I2630" s="81"/>
      <c r="J2630" s="81"/>
      <c r="K2630" s="81"/>
      <c r="L2630" s="81"/>
      <c r="M2630" s="81"/>
      <c r="N2630" s="81"/>
      <c r="O2630" s="205"/>
    </row>
    <row r="2631" spans="1:15" s="25" customFormat="1">
      <c r="A2631" s="71"/>
      <c r="B2631" s="28"/>
      <c r="D2631" s="48"/>
      <c r="E2631" s="53"/>
      <c r="F2631" s="91"/>
      <c r="H2631" s="81"/>
      <c r="I2631" s="81"/>
      <c r="J2631" s="81"/>
      <c r="K2631" s="81"/>
      <c r="L2631" s="81"/>
      <c r="M2631" s="81"/>
      <c r="N2631" s="81"/>
      <c r="O2631" s="205"/>
    </row>
    <row r="2632" spans="1:15" s="25" customFormat="1">
      <c r="A2632" s="71"/>
      <c r="B2632" s="28"/>
      <c r="D2632" s="48"/>
      <c r="E2632" s="53"/>
      <c r="F2632" s="91"/>
      <c r="H2632" s="81"/>
      <c r="I2632" s="81"/>
      <c r="J2632" s="81"/>
      <c r="K2632" s="81"/>
      <c r="L2632" s="81"/>
      <c r="M2632" s="81"/>
      <c r="N2632" s="81"/>
      <c r="O2632" s="205"/>
    </row>
    <row r="2633" spans="1:15" s="25" customFormat="1">
      <c r="A2633" s="71"/>
      <c r="B2633" s="28"/>
      <c r="D2633" s="48"/>
      <c r="E2633" s="53"/>
      <c r="F2633" s="91"/>
      <c r="H2633" s="81"/>
      <c r="I2633" s="81"/>
      <c r="J2633" s="81"/>
      <c r="K2633" s="81"/>
      <c r="L2633" s="81"/>
      <c r="M2633" s="81"/>
      <c r="N2633" s="81"/>
      <c r="O2633" s="205"/>
    </row>
    <row r="2634" spans="1:15" s="25" customFormat="1">
      <c r="A2634" s="71"/>
      <c r="B2634" s="28"/>
      <c r="D2634" s="48"/>
      <c r="E2634" s="53"/>
      <c r="F2634" s="91"/>
      <c r="H2634" s="81"/>
      <c r="I2634" s="81"/>
      <c r="J2634" s="81"/>
      <c r="K2634" s="81"/>
      <c r="L2634" s="81"/>
      <c r="M2634" s="81"/>
      <c r="N2634" s="81"/>
      <c r="O2634" s="205"/>
    </row>
    <row r="2635" spans="1:15" s="25" customFormat="1">
      <c r="A2635" s="71"/>
      <c r="B2635" s="28"/>
      <c r="D2635" s="48"/>
      <c r="E2635" s="53"/>
      <c r="F2635" s="91"/>
      <c r="H2635" s="81"/>
      <c r="I2635" s="81"/>
      <c r="J2635" s="81"/>
      <c r="K2635" s="81"/>
      <c r="L2635" s="81"/>
      <c r="M2635" s="81"/>
      <c r="N2635" s="81"/>
      <c r="O2635" s="205"/>
    </row>
    <row r="2636" spans="1:15" s="25" customFormat="1">
      <c r="A2636" s="71"/>
      <c r="B2636" s="28"/>
      <c r="D2636" s="48"/>
      <c r="E2636" s="53"/>
      <c r="F2636" s="91"/>
      <c r="H2636" s="81"/>
      <c r="I2636" s="81"/>
      <c r="J2636" s="81"/>
      <c r="K2636" s="81"/>
      <c r="L2636" s="81"/>
      <c r="M2636" s="81"/>
      <c r="N2636" s="81"/>
      <c r="O2636" s="205"/>
    </row>
    <row r="2637" spans="1:15" s="25" customFormat="1">
      <c r="A2637" s="71"/>
      <c r="B2637" s="28"/>
      <c r="D2637" s="48"/>
      <c r="E2637" s="53"/>
      <c r="F2637" s="91"/>
      <c r="H2637" s="81"/>
      <c r="I2637" s="81"/>
      <c r="J2637" s="81"/>
      <c r="K2637" s="81"/>
      <c r="L2637" s="81"/>
      <c r="M2637" s="81"/>
      <c r="N2637" s="81"/>
      <c r="O2637" s="205"/>
    </row>
    <row r="2638" spans="1:15" s="25" customFormat="1">
      <c r="A2638" s="71"/>
      <c r="B2638" s="28"/>
      <c r="D2638" s="48"/>
      <c r="E2638" s="53"/>
      <c r="F2638" s="91"/>
      <c r="H2638" s="81"/>
      <c r="I2638" s="81"/>
      <c r="J2638" s="81"/>
      <c r="K2638" s="81"/>
      <c r="L2638" s="81"/>
      <c r="M2638" s="81"/>
      <c r="N2638" s="81"/>
      <c r="O2638" s="205"/>
    </row>
    <row r="2639" spans="1:15" s="25" customFormat="1">
      <c r="A2639" s="71"/>
      <c r="B2639" s="28"/>
      <c r="D2639" s="48"/>
      <c r="E2639" s="53"/>
      <c r="F2639" s="91"/>
      <c r="H2639" s="81"/>
      <c r="I2639" s="81"/>
      <c r="J2639" s="81"/>
      <c r="K2639" s="81"/>
      <c r="L2639" s="81"/>
      <c r="M2639" s="81"/>
      <c r="N2639" s="81"/>
      <c r="O2639" s="205"/>
    </row>
    <row r="2640" spans="1:15" s="25" customFormat="1">
      <c r="A2640" s="71"/>
      <c r="B2640" s="28"/>
      <c r="D2640" s="48"/>
      <c r="E2640" s="53"/>
      <c r="F2640" s="91"/>
      <c r="H2640" s="81"/>
      <c r="I2640" s="81"/>
      <c r="J2640" s="81"/>
      <c r="K2640" s="81"/>
      <c r="L2640" s="81"/>
      <c r="M2640" s="81"/>
      <c r="N2640" s="81"/>
      <c r="O2640" s="205"/>
    </row>
    <row r="2641" spans="1:15" s="25" customFormat="1">
      <c r="A2641" s="71"/>
      <c r="B2641" s="28"/>
      <c r="D2641" s="48"/>
      <c r="E2641" s="53"/>
      <c r="F2641" s="91"/>
      <c r="H2641" s="81"/>
      <c r="I2641" s="81"/>
      <c r="J2641" s="81"/>
      <c r="K2641" s="81"/>
      <c r="L2641" s="81"/>
      <c r="M2641" s="81"/>
      <c r="N2641" s="81"/>
      <c r="O2641" s="205"/>
    </row>
    <row r="2642" spans="1:15" s="25" customFormat="1">
      <c r="A2642" s="71"/>
      <c r="B2642" s="28"/>
      <c r="D2642" s="48"/>
      <c r="E2642" s="53"/>
      <c r="F2642" s="91"/>
      <c r="H2642" s="81"/>
      <c r="I2642" s="81"/>
      <c r="J2642" s="81"/>
      <c r="K2642" s="81"/>
      <c r="L2642" s="81"/>
      <c r="M2642" s="81"/>
      <c r="N2642" s="81"/>
      <c r="O2642" s="205"/>
    </row>
    <row r="2643" spans="1:15" s="25" customFormat="1">
      <c r="A2643" s="71"/>
      <c r="B2643" s="28"/>
      <c r="D2643" s="48"/>
      <c r="E2643" s="53"/>
      <c r="F2643" s="91"/>
      <c r="H2643" s="81"/>
      <c r="I2643" s="81"/>
      <c r="J2643" s="81"/>
      <c r="K2643" s="81"/>
      <c r="L2643" s="81"/>
      <c r="M2643" s="81"/>
      <c r="N2643" s="81"/>
      <c r="O2643" s="205"/>
    </row>
    <row r="2644" spans="1:15" s="25" customFormat="1">
      <c r="A2644" s="71"/>
      <c r="B2644" s="28"/>
      <c r="D2644" s="48"/>
      <c r="E2644" s="53"/>
      <c r="F2644" s="91"/>
      <c r="H2644" s="81"/>
      <c r="I2644" s="81"/>
      <c r="J2644" s="81"/>
      <c r="K2644" s="81"/>
      <c r="L2644" s="81"/>
      <c r="M2644" s="81"/>
      <c r="N2644" s="81"/>
      <c r="O2644" s="205"/>
    </row>
    <row r="2645" spans="1:15" s="25" customFormat="1">
      <c r="A2645" s="71"/>
      <c r="B2645" s="28"/>
      <c r="D2645" s="48"/>
      <c r="E2645" s="53"/>
      <c r="F2645" s="91"/>
      <c r="H2645" s="81"/>
      <c r="I2645" s="81"/>
      <c r="J2645" s="81"/>
      <c r="K2645" s="81"/>
      <c r="L2645" s="81"/>
      <c r="M2645" s="81"/>
      <c r="N2645" s="81"/>
      <c r="O2645" s="205"/>
    </row>
    <row r="2646" spans="1:15" s="25" customFormat="1">
      <c r="A2646" s="71"/>
      <c r="B2646" s="28"/>
      <c r="D2646" s="48"/>
      <c r="E2646" s="53"/>
      <c r="F2646" s="91"/>
      <c r="H2646" s="81"/>
      <c r="I2646" s="81"/>
      <c r="J2646" s="81"/>
      <c r="K2646" s="81"/>
      <c r="L2646" s="81"/>
      <c r="M2646" s="81"/>
      <c r="N2646" s="81"/>
      <c r="O2646" s="205"/>
    </row>
    <row r="2647" spans="1:15" s="25" customFormat="1">
      <c r="A2647" s="71"/>
      <c r="B2647" s="28"/>
      <c r="D2647" s="48"/>
      <c r="E2647" s="53"/>
      <c r="F2647" s="91"/>
      <c r="H2647" s="81"/>
      <c r="I2647" s="81"/>
      <c r="J2647" s="81"/>
      <c r="K2647" s="81"/>
      <c r="L2647" s="81"/>
      <c r="M2647" s="81"/>
      <c r="N2647" s="81"/>
      <c r="O2647" s="205"/>
    </row>
    <row r="2648" spans="1:15" s="25" customFormat="1">
      <c r="A2648" s="71"/>
      <c r="B2648" s="28"/>
      <c r="D2648" s="48"/>
      <c r="E2648" s="53"/>
      <c r="F2648" s="91"/>
      <c r="H2648" s="81"/>
      <c r="I2648" s="81"/>
      <c r="J2648" s="81"/>
      <c r="K2648" s="81"/>
      <c r="L2648" s="81"/>
      <c r="M2648" s="81"/>
      <c r="N2648" s="81"/>
      <c r="O2648" s="205"/>
    </row>
    <row r="2649" spans="1:15" s="25" customFormat="1">
      <c r="A2649" s="71"/>
      <c r="B2649" s="28"/>
      <c r="D2649" s="48"/>
      <c r="E2649" s="53"/>
      <c r="F2649" s="91"/>
      <c r="H2649" s="81"/>
      <c r="I2649" s="81"/>
      <c r="J2649" s="81"/>
      <c r="K2649" s="81"/>
      <c r="L2649" s="81"/>
      <c r="M2649" s="81"/>
      <c r="N2649" s="81"/>
      <c r="O2649" s="205"/>
    </row>
    <row r="2650" spans="1:15" s="25" customFormat="1">
      <c r="A2650" s="71"/>
      <c r="B2650" s="28"/>
      <c r="D2650" s="48"/>
      <c r="E2650" s="53"/>
      <c r="F2650" s="91"/>
      <c r="H2650" s="81"/>
      <c r="I2650" s="81"/>
      <c r="J2650" s="81"/>
      <c r="K2650" s="81"/>
      <c r="L2650" s="81"/>
      <c r="M2650" s="81"/>
      <c r="N2650" s="81"/>
      <c r="O2650" s="205"/>
    </row>
    <row r="2651" spans="1:15" s="25" customFormat="1">
      <c r="A2651" s="71"/>
      <c r="B2651" s="28"/>
      <c r="D2651" s="48"/>
      <c r="E2651" s="53"/>
      <c r="F2651" s="91"/>
      <c r="H2651" s="81"/>
      <c r="I2651" s="81"/>
      <c r="J2651" s="81"/>
      <c r="K2651" s="81"/>
      <c r="L2651" s="81"/>
      <c r="M2651" s="81"/>
      <c r="N2651" s="81"/>
      <c r="O2651" s="205"/>
    </row>
    <row r="2652" spans="1:15" s="25" customFormat="1">
      <c r="A2652" s="71"/>
      <c r="B2652" s="28"/>
      <c r="D2652" s="48"/>
      <c r="E2652" s="53"/>
      <c r="F2652" s="91"/>
      <c r="H2652" s="81"/>
      <c r="I2652" s="81"/>
      <c r="J2652" s="81"/>
      <c r="K2652" s="81"/>
      <c r="L2652" s="81"/>
      <c r="M2652" s="81"/>
      <c r="N2652" s="81"/>
      <c r="O2652" s="205"/>
    </row>
    <row r="2653" spans="1:15" s="25" customFormat="1">
      <c r="A2653" s="71"/>
      <c r="B2653" s="28"/>
      <c r="D2653" s="48"/>
      <c r="E2653" s="53"/>
      <c r="F2653" s="91"/>
      <c r="H2653" s="81"/>
      <c r="I2653" s="81"/>
      <c r="J2653" s="81"/>
      <c r="K2653" s="81"/>
      <c r="L2653" s="81"/>
      <c r="M2653" s="81"/>
      <c r="N2653" s="81"/>
      <c r="O2653" s="205"/>
    </row>
    <row r="2654" spans="1:15" s="25" customFormat="1">
      <c r="A2654" s="71"/>
      <c r="B2654" s="28"/>
      <c r="D2654" s="48"/>
      <c r="E2654" s="53"/>
      <c r="F2654" s="91"/>
      <c r="H2654" s="81"/>
      <c r="I2654" s="81"/>
      <c r="J2654" s="81"/>
      <c r="K2654" s="81"/>
      <c r="L2654" s="81"/>
      <c r="M2654" s="81"/>
      <c r="N2654" s="81"/>
      <c r="O2654" s="205"/>
    </row>
    <row r="2655" spans="1:15" s="25" customFormat="1">
      <c r="A2655" s="71"/>
      <c r="B2655" s="28"/>
      <c r="D2655" s="48"/>
      <c r="E2655" s="53"/>
      <c r="F2655" s="91"/>
      <c r="H2655" s="81"/>
      <c r="I2655" s="81"/>
      <c r="J2655" s="81"/>
      <c r="K2655" s="81"/>
      <c r="L2655" s="81"/>
      <c r="M2655" s="81"/>
      <c r="N2655" s="81"/>
      <c r="O2655" s="205"/>
    </row>
    <row r="2656" spans="1:15" s="25" customFormat="1">
      <c r="A2656" s="71"/>
      <c r="B2656" s="28"/>
      <c r="D2656" s="48"/>
      <c r="E2656" s="53"/>
      <c r="F2656" s="91"/>
      <c r="H2656" s="81"/>
      <c r="I2656" s="81"/>
      <c r="J2656" s="81"/>
      <c r="K2656" s="81"/>
      <c r="L2656" s="81"/>
      <c r="M2656" s="81"/>
      <c r="N2656" s="81"/>
      <c r="O2656" s="205"/>
    </row>
    <row r="2657" spans="1:15" s="25" customFormat="1">
      <c r="A2657" s="71"/>
      <c r="B2657" s="28"/>
      <c r="D2657" s="48"/>
      <c r="E2657" s="53"/>
      <c r="F2657" s="91"/>
      <c r="H2657" s="81"/>
      <c r="I2657" s="81"/>
      <c r="J2657" s="81"/>
      <c r="K2657" s="81"/>
      <c r="L2657" s="81"/>
      <c r="M2657" s="81"/>
      <c r="N2657" s="81"/>
      <c r="O2657" s="205"/>
    </row>
    <row r="2658" spans="1:15" s="25" customFormat="1">
      <c r="A2658" s="71"/>
      <c r="B2658" s="28"/>
      <c r="D2658" s="48"/>
      <c r="E2658" s="53"/>
      <c r="F2658" s="91"/>
      <c r="H2658" s="81"/>
      <c r="I2658" s="81"/>
      <c r="J2658" s="81"/>
      <c r="K2658" s="81"/>
      <c r="L2658" s="81"/>
      <c r="M2658" s="81"/>
      <c r="N2658" s="81"/>
      <c r="O2658" s="205"/>
    </row>
    <row r="2659" spans="1:15" s="25" customFormat="1">
      <c r="A2659" s="71"/>
      <c r="B2659" s="28"/>
      <c r="D2659" s="48"/>
      <c r="E2659" s="53"/>
      <c r="F2659" s="91"/>
      <c r="H2659" s="81"/>
      <c r="I2659" s="81"/>
      <c r="J2659" s="81"/>
      <c r="K2659" s="81"/>
      <c r="L2659" s="81"/>
      <c r="M2659" s="81"/>
      <c r="N2659" s="81"/>
      <c r="O2659" s="205"/>
    </row>
    <row r="2660" spans="1:15" s="25" customFormat="1">
      <c r="A2660" s="71"/>
      <c r="B2660" s="28"/>
      <c r="D2660" s="48"/>
      <c r="E2660" s="53"/>
      <c r="F2660" s="91"/>
      <c r="H2660" s="81"/>
      <c r="I2660" s="81"/>
      <c r="J2660" s="81"/>
      <c r="K2660" s="81"/>
      <c r="L2660" s="81"/>
      <c r="M2660" s="81"/>
      <c r="N2660" s="81"/>
      <c r="O2660" s="205"/>
    </row>
    <row r="2661" spans="1:15" s="25" customFormat="1">
      <c r="A2661" s="71"/>
      <c r="B2661" s="28"/>
      <c r="D2661" s="48"/>
      <c r="E2661" s="53"/>
      <c r="F2661" s="91"/>
      <c r="H2661" s="81"/>
      <c r="I2661" s="81"/>
      <c r="J2661" s="81"/>
      <c r="K2661" s="81"/>
      <c r="L2661" s="81"/>
      <c r="M2661" s="81"/>
      <c r="N2661" s="81"/>
      <c r="O2661" s="205"/>
    </row>
    <row r="2662" spans="1:15" s="25" customFormat="1">
      <c r="A2662" s="71"/>
      <c r="B2662" s="28"/>
      <c r="D2662" s="48"/>
      <c r="E2662" s="53"/>
      <c r="F2662" s="91"/>
      <c r="H2662" s="81"/>
      <c r="I2662" s="81"/>
      <c r="J2662" s="81"/>
      <c r="K2662" s="81"/>
      <c r="L2662" s="81"/>
      <c r="M2662" s="81"/>
      <c r="N2662" s="81"/>
      <c r="O2662" s="205"/>
    </row>
    <row r="2663" spans="1:15" s="25" customFormat="1">
      <c r="A2663" s="71"/>
      <c r="B2663" s="28"/>
      <c r="D2663" s="48"/>
      <c r="E2663" s="53"/>
      <c r="F2663" s="91"/>
      <c r="H2663" s="81"/>
      <c r="I2663" s="81"/>
      <c r="J2663" s="81"/>
      <c r="K2663" s="81"/>
      <c r="L2663" s="81"/>
      <c r="M2663" s="81"/>
      <c r="N2663" s="81"/>
      <c r="O2663" s="205"/>
    </row>
    <row r="2664" spans="1:15" s="25" customFormat="1">
      <c r="A2664" s="71"/>
      <c r="B2664" s="28"/>
      <c r="D2664" s="48"/>
      <c r="E2664" s="53"/>
      <c r="F2664" s="91"/>
      <c r="H2664" s="81"/>
      <c r="I2664" s="81"/>
      <c r="J2664" s="81"/>
      <c r="K2664" s="81"/>
      <c r="L2664" s="81"/>
      <c r="M2664" s="81"/>
      <c r="N2664" s="81"/>
      <c r="O2664" s="205"/>
    </row>
    <row r="2665" spans="1:15" s="25" customFormat="1">
      <c r="A2665" s="71"/>
      <c r="B2665" s="28"/>
      <c r="D2665" s="48"/>
      <c r="E2665" s="53"/>
      <c r="F2665" s="91"/>
      <c r="H2665" s="81"/>
      <c r="I2665" s="81"/>
      <c r="J2665" s="81"/>
      <c r="K2665" s="81"/>
      <c r="L2665" s="81"/>
      <c r="M2665" s="81"/>
      <c r="N2665" s="81"/>
      <c r="O2665" s="205"/>
    </row>
    <row r="2666" spans="1:15" s="25" customFormat="1">
      <c r="A2666" s="71"/>
      <c r="B2666" s="28"/>
      <c r="D2666" s="48"/>
      <c r="E2666" s="53"/>
      <c r="F2666" s="91"/>
      <c r="H2666" s="81"/>
      <c r="I2666" s="81"/>
      <c r="J2666" s="81"/>
      <c r="K2666" s="81"/>
      <c r="L2666" s="81"/>
      <c r="M2666" s="81"/>
      <c r="N2666" s="81"/>
      <c r="O2666" s="205"/>
    </row>
    <row r="2667" spans="1:15" s="25" customFormat="1">
      <c r="A2667" s="71"/>
      <c r="B2667" s="28"/>
      <c r="D2667" s="48"/>
      <c r="E2667" s="53"/>
      <c r="F2667" s="91"/>
      <c r="H2667" s="81"/>
      <c r="I2667" s="81"/>
      <c r="J2667" s="81"/>
      <c r="K2667" s="81"/>
      <c r="L2667" s="81"/>
      <c r="M2667" s="81"/>
      <c r="N2667" s="81"/>
      <c r="O2667" s="205"/>
    </row>
    <row r="2668" spans="1:15" s="25" customFormat="1">
      <c r="A2668" s="71"/>
      <c r="B2668" s="28"/>
      <c r="D2668" s="48"/>
      <c r="E2668" s="53"/>
      <c r="F2668" s="91"/>
      <c r="H2668" s="81"/>
      <c r="I2668" s="81"/>
      <c r="J2668" s="81"/>
      <c r="K2668" s="81"/>
      <c r="L2668" s="81"/>
      <c r="M2668" s="81"/>
      <c r="N2668" s="81"/>
      <c r="O2668" s="205"/>
    </row>
    <row r="2669" spans="1:15" s="25" customFormat="1">
      <c r="A2669" s="71"/>
      <c r="B2669" s="28"/>
      <c r="D2669" s="48"/>
      <c r="E2669" s="53"/>
      <c r="F2669" s="91"/>
      <c r="H2669" s="81"/>
      <c r="I2669" s="81"/>
      <c r="J2669" s="81"/>
      <c r="K2669" s="81"/>
      <c r="L2669" s="81"/>
      <c r="M2669" s="81"/>
      <c r="N2669" s="81"/>
      <c r="O2669" s="205"/>
    </row>
    <row r="2670" spans="1:15" s="25" customFormat="1">
      <c r="A2670" s="71"/>
      <c r="B2670" s="28"/>
      <c r="D2670" s="48"/>
      <c r="E2670" s="53"/>
      <c r="F2670" s="91"/>
      <c r="H2670" s="81"/>
      <c r="I2670" s="81"/>
      <c r="J2670" s="81"/>
      <c r="K2670" s="81"/>
      <c r="L2670" s="81"/>
      <c r="M2670" s="81"/>
      <c r="N2670" s="81"/>
      <c r="O2670" s="205"/>
    </row>
    <row r="2671" spans="1:15" s="25" customFormat="1">
      <c r="A2671" s="71"/>
      <c r="B2671" s="28"/>
      <c r="D2671" s="48"/>
      <c r="E2671" s="53"/>
      <c r="F2671" s="91"/>
      <c r="H2671" s="81"/>
      <c r="I2671" s="81"/>
      <c r="J2671" s="81"/>
      <c r="K2671" s="81"/>
      <c r="L2671" s="81"/>
      <c r="M2671" s="81"/>
      <c r="N2671" s="81"/>
      <c r="O2671" s="205"/>
    </row>
    <row r="2672" spans="1:15" s="25" customFormat="1">
      <c r="A2672" s="71"/>
      <c r="B2672" s="28"/>
      <c r="D2672" s="48"/>
      <c r="E2672" s="53"/>
      <c r="F2672" s="91"/>
      <c r="H2672" s="81"/>
      <c r="I2672" s="81"/>
      <c r="J2672" s="81"/>
      <c r="K2672" s="81"/>
      <c r="L2672" s="81"/>
      <c r="M2672" s="81"/>
      <c r="N2672" s="81"/>
      <c r="O2672" s="205"/>
    </row>
    <row r="2673" spans="1:15" s="25" customFormat="1">
      <c r="A2673" s="71"/>
      <c r="B2673" s="28"/>
      <c r="D2673" s="48"/>
      <c r="E2673" s="53"/>
      <c r="F2673" s="91"/>
      <c r="H2673" s="81"/>
      <c r="I2673" s="81"/>
      <c r="J2673" s="81"/>
      <c r="K2673" s="81"/>
      <c r="L2673" s="81"/>
      <c r="M2673" s="81"/>
      <c r="N2673" s="81"/>
      <c r="O2673" s="205"/>
    </row>
    <row r="2674" spans="1:15" s="25" customFormat="1">
      <c r="A2674" s="71"/>
      <c r="B2674" s="28"/>
      <c r="D2674" s="48"/>
      <c r="E2674" s="53"/>
      <c r="F2674" s="91"/>
      <c r="H2674" s="81"/>
      <c r="I2674" s="81"/>
      <c r="J2674" s="81"/>
      <c r="K2674" s="81"/>
      <c r="L2674" s="81"/>
      <c r="M2674" s="81"/>
      <c r="N2674" s="81"/>
      <c r="O2674" s="205"/>
    </row>
    <row r="2675" spans="1:15" s="25" customFormat="1">
      <c r="A2675" s="71"/>
      <c r="B2675" s="28"/>
      <c r="D2675" s="48"/>
      <c r="E2675" s="53"/>
      <c r="F2675" s="91"/>
      <c r="H2675" s="81"/>
      <c r="I2675" s="81"/>
      <c r="J2675" s="81"/>
      <c r="K2675" s="81"/>
      <c r="L2675" s="81"/>
      <c r="M2675" s="81"/>
      <c r="N2675" s="81"/>
      <c r="O2675" s="205"/>
    </row>
    <row r="2676" spans="1:15" s="25" customFormat="1">
      <c r="A2676" s="71"/>
      <c r="B2676" s="28"/>
      <c r="D2676" s="48"/>
      <c r="E2676" s="53"/>
      <c r="F2676" s="91"/>
      <c r="H2676" s="81"/>
      <c r="I2676" s="81"/>
      <c r="J2676" s="81"/>
      <c r="K2676" s="81"/>
      <c r="L2676" s="81"/>
      <c r="M2676" s="81"/>
      <c r="N2676" s="81"/>
      <c r="O2676" s="205"/>
    </row>
    <row r="2677" spans="1:15" s="25" customFormat="1">
      <c r="A2677" s="71"/>
      <c r="B2677" s="28"/>
      <c r="D2677" s="48"/>
      <c r="E2677" s="53"/>
      <c r="F2677" s="91"/>
      <c r="H2677" s="81"/>
      <c r="I2677" s="81"/>
      <c r="J2677" s="81"/>
      <c r="K2677" s="81"/>
      <c r="L2677" s="81"/>
      <c r="M2677" s="81"/>
      <c r="N2677" s="81"/>
      <c r="O2677" s="205"/>
    </row>
    <row r="2678" spans="1:15" s="25" customFormat="1">
      <c r="A2678" s="71"/>
      <c r="B2678" s="28"/>
      <c r="D2678" s="48"/>
      <c r="E2678" s="53"/>
      <c r="F2678" s="91"/>
      <c r="H2678" s="81"/>
      <c r="I2678" s="81"/>
      <c r="J2678" s="81"/>
      <c r="K2678" s="81"/>
      <c r="L2678" s="81"/>
      <c r="M2678" s="81"/>
      <c r="N2678" s="81"/>
      <c r="O2678" s="205"/>
    </row>
    <row r="2679" spans="1:15" s="25" customFormat="1">
      <c r="A2679" s="71"/>
      <c r="B2679" s="28"/>
      <c r="D2679" s="48"/>
      <c r="E2679" s="53"/>
      <c r="F2679" s="91"/>
      <c r="H2679" s="81"/>
      <c r="I2679" s="81"/>
      <c r="J2679" s="81"/>
      <c r="K2679" s="81"/>
      <c r="L2679" s="81"/>
      <c r="M2679" s="81"/>
      <c r="N2679" s="81"/>
      <c r="O2679" s="205"/>
    </row>
    <row r="2680" spans="1:15" s="25" customFormat="1">
      <c r="A2680" s="71"/>
      <c r="B2680" s="28"/>
      <c r="D2680" s="48"/>
      <c r="E2680" s="53"/>
      <c r="F2680" s="91"/>
      <c r="H2680" s="81"/>
      <c r="I2680" s="81"/>
      <c r="J2680" s="81"/>
      <c r="K2680" s="81"/>
      <c r="L2680" s="81"/>
      <c r="M2680" s="81"/>
      <c r="N2680" s="81"/>
      <c r="O2680" s="205"/>
    </row>
    <row r="2681" spans="1:15" s="25" customFormat="1">
      <c r="A2681" s="71"/>
      <c r="B2681" s="28"/>
      <c r="D2681" s="48"/>
      <c r="E2681" s="53"/>
      <c r="F2681" s="91"/>
      <c r="H2681" s="81"/>
      <c r="I2681" s="81"/>
      <c r="J2681" s="81"/>
      <c r="K2681" s="81"/>
      <c r="L2681" s="81"/>
      <c r="M2681" s="81"/>
      <c r="N2681" s="81"/>
      <c r="O2681" s="205"/>
    </row>
    <row r="2682" spans="1:15" s="25" customFormat="1">
      <c r="A2682" s="71"/>
      <c r="B2682" s="28"/>
      <c r="D2682" s="48"/>
      <c r="E2682" s="53"/>
      <c r="F2682" s="91"/>
      <c r="H2682" s="81"/>
      <c r="I2682" s="81"/>
      <c r="J2682" s="81"/>
      <c r="K2682" s="81"/>
      <c r="L2682" s="81"/>
      <c r="M2682" s="81"/>
      <c r="N2682" s="81"/>
      <c r="O2682" s="205"/>
    </row>
    <row r="2683" spans="1:15" s="25" customFormat="1">
      <c r="A2683" s="71"/>
      <c r="B2683" s="28"/>
      <c r="D2683" s="48"/>
      <c r="E2683" s="53"/>
      <c r="F2683" s="91"/>
      <c r="H2683" s="81"/>
      <c r="I2683" s="81"/>
      <c r="J2683" s="81"/>
      <c r="K2683" s="81"/>
      <c r="L2683" s="81"/>
      <c r="M2683" s="81"/>
      <c r="N2683" s="81"/>
      <c r="O2683" s="205"/>
    </row>
    <row r="2684" spans="1:15" s="25" customFormat="1">
      <c r="A2684" s="71"/>
      <c r="B2684" s="28"/>
      <c r="D2684" s="48"/>
      <c r="E2684" s="53"/>
      <c r="F2684" s="91"/>
      <c r="H2684" s="81"/>
      <c r="I2684" s="81"/>
      <c r="J2684" s="81"/>
      <c r="K2684" s="81"/>
      <c r="L2684" s="81"/>
      <c r="M2684" s="81"/>
      <c r="N2684" s="81"/>
      <c r="O2684" s="205"/>
    </row>
    <row r="2685" spans="1:15" s="25" customFormat="1">
      <c r="A2685" s="71"/>
      <c r="B2685" s="28"/>
      <c r="D2685" s="48"/>
      <c r="E2685" s="53"/>
      <c r="F2685" s="91"/>
      <c r="H2685" s="81"/>
      <c r="I2685" s="81"/>
      <c r="J2685" s="81"/>
      <c r="K2685" s="81"/>
      <c r="L2685" s="81"/>
      <c r="M2685" s="81"/>
      <c r="N2685" s="81"/>
      <c r="O2685" s="205"/>
    </row>
    <row r="2686" spans="1:15" s="25" customFormat="1">
      <c r="A2686" s="71"/>
      <c r="B2686" s="28"/>
      <c r="D2686" s="48"/>
      <c r="E2686" s="53"/>
      <c r="F2686" s="91"/>
      <c r="H2686" s="81"/>
      <c r="I2686" s="81"/>
      <c r="J2686" s="81"/>
      <c r="K2686" s="81"/>
      <c r="L2686" s="81"/>
      <c r="M2686" s="81"/>
      <c r="N2686" s="81"/>
      <c r="O2686" s="205"/>
    </row>
    <row r="2687" spans="1:15" s="25" customFormat="1">
      <c r="A2687" s="71"/>
      <c r="B2687" s="28"/>
      <c r="D2687" s="48"/>
      <c r="E2687" s="53"/>
      <c r="F2687" s="91"/>
      <c r="H2687" s="81"/>
      <c r="I2687" s="81"/>
      <c r="J2687" s="81"/>
      <c r="K2687" s="81"/>
      <c r="L2687" s="81"/>
      <c r="M2687" s="81"/>
      <c r="N2687" s="81"/>
      <c r="O2687" s="205"/>
    </row>
    <row r="2688" spans="1:15" s="25" customFormat="1">
      <c r="A2688" s="71"/>
      <c r="B2688" s="28"/>
      <c r="D2688" s="48"/>
      <c r="E2688" s="53"/>
      <c r="F2688" s="91"/>
      <c r="H2688" s="81"/>
      <c r="I2688" s="81"/>
      <c r="J2688" s="81"/>
      <c r="K2688" s="81"/>
      <c r="L2688" s="81"/>
      <c r="M2688" s="81"/>
      <c r="N2688" s="81"/>
      <c r="O2688" s="205"/>
    </row>
    <row r="2689" spans="1:15" s="25" customFormat="1">
      <c r="A2689" s="71"/>
      <c r="B2689" s="28"/>
      <c r="D2689" s="48"/>
      <c r="E2689" s="53"/>
      <c r="F2689" s="91"/>
      <c r="H2689" s="81"/>
      <c r="I2689" s="81"/>
      <c r="J2689" s="81"/>
      <c r="K2689" s="81"/>
      <c r="L2689" s="81"/>
      <c r="M2689" s="81"/>
      <c r="N2689" s="81"/>
      <c r="O2689" s="205"/>
    </row>
    <row r="2690" spans="1:15" s="25" customFormat="1">
      <c r="A2690" s="71"/>
      <c r="B2690" s="28"/>
      <c r="D2690" s="48"/>
      <c r="E2690" s="53"/>
      <c r="F2690" s="91"/>
      <c r="H2690" s="81"/>
      <c r="I2690" s="81"/>
      <c r="J2690" s="81"/>
      <c r="K2690" s="81"/>
      <c r="L2690" s="81"/>
      <c r="M2690" s="81"/>
      <c r="N2690" s="81"/>
      <c r="O2690" s="205"/>
    </row>
    <row r="2691" spans="1:15" s="25" customFormat="1">
      <c r="A2691" s="71"/>
      <c r="B2691" s="28"/>
      <c r="D2691" s="48"/>
      <c r="E2691" s="53"/>
      <c r="F2691" s="91"/>
      <c r="H2691" s="81"/>
      <c r="I2691" s="81"/>
      <c r="J2691" s="81"/>
      <c r="K2691" s="81"/>
      <c r="L2691" s="81"/>
      <c r="M2691" s="81"/>
      <c r="N2691" s="81"/>
      <c r="O2691" s="205"/>
    </row>
    <row r="2692" spans="1:15" s="25" customFormat="1">
      <c r="A2692" s="71"/>
      <c r="B2692" s="28"/>
      <c r="D2692" s="48"/>
      <c r="E2692" s="53"/>
      <c r="F2692" s="91"/>
      <c r="H2692" s="81"/>
      <c r="I2692" s="81"/>
      <c r="J2692" s="81"/>
      <c r="K2692" s="81"/>
      <c r="L2692" s="81"/>
      <c r="M2692" s="81"/>
      <c r="N2692" s="81"/>
      <c r="O2692" s="205"/>
    </row>
    <row r="2693" spans="1:15" s="25" customFormat="1">
      <c r="A2693" s="71"/>
      <c r="B2693" s="28"/>
      <c r="D2693" s="48"/>
      <c r="E2693" s="53"/>
      <c r="F2693" s="91"/>
      <c r="H2693" s="81"/>
      <c r="I2693" s="81"/>
      <c r="J2693" s="81"/>
      <c r="K2693" s="81"/>
      <c r="L2693" s="81"/>
      <c r="M2693" s="81"/>
      <c r="N2693" s="81"/>
      <c r="O2693" s="205"/>
    </row>
    <row r="2694" spans="1:15" s="25" customFormat="1">
      <c r="A2694" s="71"/>
      <c r="B2694" s="28"/>
      <c r="D2694" s="48"/>
      <c r="E2694" s="53"/>
      <c r="F2694" s="91"/>
      <c r="H2694" s="81"/>
      <c r="I2694" s="81"/>
      <c r="J2694" s="81"/>
      <c r="K2694" s="81"/>
      <c r="L2694" s="81"/>
      <c r="M2694" s="81"/>
      <c r="N2694" s="81"/>
      <c r="O2694" s="205"/>
    </row>
    <row r="2695" spans="1:15" s="25" customFormat="1">
      <c r="A2695" s="71"/>
      <c r="B2695" s="28"/>
      <c r="D2695" s="48"/>
      <c r="E2695" s="53"/>
      <c r="F2695" s="91"/>
      <c r="H2695" s="81"/>
      <c r="I2695" s="81"/>
      <c r="J2695" s="81"/>
      <c r="K2695" s="81"/>
      <c r="L2695" s="81"/>
      <c r="M2695" s="81"/>
      <c r="N2695" s="81"/>
      <c r="O2695" s="205"/>
    </row>
    <row r="2696" spans="1:15" s="25" customFormat="1">
      <c r="A2696" s="71"/>
      <c r="B2696" s="28"/>
      <c r="D2696" s="48"/>
      <c r="E2696" s="53"/>
      <c r="F2696" s="91"/>
      <c r="H2696" s="81"/>
      <c r="I2696" s="81"/>
      <c r="J2696" s="81"/>
      <c r="K2696" s="81"/>
      <c r="L2696" s="81"/>
      <c r="M2696" s="81"/>
      <c r="N2696" s="81"/>
      <c r="O2696" s="205"/>
    </row>
    <row r="2697" spans="1:15" s="25" customFormat="1">
      <c r="A2697" s="71"/>
      <c r="B2697" s="28"/>
      <c r="D2697" s="48"/>
      <c r="E2697" s="53"/>
      <c r="F2697" s="91"/>
      <c r="H2697" s="81"/>
      <c r="I2697" s="81"/>
      <c r="J2697" s="81"/>
      <c r="K2697" s="81"/>
      <c r="L2697" s="81"/>
      <c r="M2697" s="81"/>
      <c r="N2697" s="81"/>
      <c r="O2697" s="205"/>
    </row>
    <row r="2698" spans="1:15" s="25" customFormat="1">
      <c r="A2698" s="71"/>
      <c r="B2698" s="28"/>
      <c r="D2698" s="48"/>
      <c r="E2698" s="53"/>
      <c r="F2698" s="91"/>
      <c r="H2698" s="81"/>
      <c r="I2698" s="81"/>
      <c r="J2698" s="81"/>
      <c r="K2698" s="81"/>
      <c r="L2698" s="81"/>
      <c r="M2698" s="81"/>
      <c r="N2698" s="81"/>
      <c r="O2698" s="205"/>
    </row>
    <row r="2699" spans="1:15" s="25" customFormat="1">
      <c r="A2699" s="71"/>
      <c r="B2699" s="28"/>
      <c r="D2699" s="48"/>
      <c r="E2699" s="53"/>
      <c r="F2699" s="91"/>
      <c r="H2699" s="81"/>
      <c r="I2699" s="81"/>
      <c r="J2699" s="81"/>
      <c r="K2699" s="81"/>
      <c r="L2699" s="81"/>
      <c r="M2699" s="81"/>
      <c r="N2699" s="81"/>
      <c r="O2699" s="205"/>
    </row>
    <row r="2700" spans="1:15" s="25" customFormat="1">
      <c r="A2700" s="71"/>
      <c r="B2700" s="28"/>
      <c r="D2700" s="48"/>
      <c r="E2700" s="53"/>
      <c r="F2700" s="91"/>
      <c r="H2700" s="81"/>
      <c r="I2700" s="81"/>
      <c r="J2700" s="81"/>
      <c r="K2700" s="81"/>
      <c r="L2700" s="81"/>
      <c r="M2700" s="81"/>
      <c r="N2700" s="81"/>
      <c r="O2700" s="205"/>
    </row>
    <row r="2701" spans="1:15" s="25" customFormat="1">
      <c r="A2701" s="71"/>
      <c r="B2701" s="28"/>
      <c r="D2701" s="48"/>
      <c r="E2701" s="53"/>
      <c r="F2701" s="91"/>
      <c r="H2701" s="81"/>
      <c r="I2701" s="81"/>
      <c r="J2701" s="81"/>
      <c r="K2701" s="81"/>
      <c r="L2701" s="81"/>
      <c r="M2701" s="81"/>
      <c r="N2701" s="81"/>
      <c r="O2701" s="205"/>
    </row>
    <row r="2702" spans="1:15" s="25" customFormat="1">
      <c r="A2702" s="71"/>
      <c r="B2702" s="28"/>
      <c r="D2702" s="48"/>
      <c r="E2702" s="53"/>
      <c r="F2702" s="91"/>
      <c r="H2702" s="81"/>
      <c r="I2702" s="81"/>
      <c r="J2702" s="81"/>
      <c r="K2702" s="81"/>
      <c r="L2702" s="81"/>
      <c r="M2702" s="81"/>
      <c r="N2702" s="81"/>
      <c r="O2702" s="205"/>
    </row>
    <row r="2703" spans="1:15" s="25" customFormat="1">
      <c r="A2703" s="71"/>
      <c r="B2703" s="28"/>
      <c r="D2703" s="48"/>
      <c r="E2703" s="53"/>
      <c r="F2703" s="91"/>
      <c r="H2703" s="81"/>
      <c r="I2703" s="81"/>
      <c r="J2703" s="81"/>
      <c r="K2703" s="81"/>
      <c r="L2703" s="81"/>
      <c r="M2703" s="81"/>
      <c r="N2703" s="81"/>
      <c r="O2703" s="205"/>
    </row>
    <row r="2704" spans="1:15" s="25" customFormat="1">
      <c r="A2704" s="71"/>
      <c r="B2704" s="28"/>
      <c r="D2704" s="48"/>
      <c r="E2704" s="53"/>
      <c r="F2704" s="91"/>
      <c r="H2704" s="81"/>
      <c r="I2704" s="81"/>
      <c r="J2704" s="81"/>
      <c r="K2704" s="81"/>
      <c r="L2704" s="81"/>
      <c r="M2704" s="81"/>
      <c r="N2704" s="81"/>
      <c r="O2704" s="205"/>
    </row>
    <row r="2705" spans="1:15" s="25" customFormat="1">
      <c r="A2705" s="71"/>
      <c r="B2705" s="28"/>
      <c r="D2705" s="48"/>
      <c r="E2705" s="53"/>
      <c r="F2705" s="91"/>
      <c r="H2705" s="81"/>
      <c r="I2705" s="81"/>
      <c r="J2705" s="81"/>
      <c r="K2705" s="81"/>
      <c r="L2705" s="81"/>
      <c r="M2705" s="81"/>
      <c r="N2705" s="81"/>
      <c r="O2705" s="205"/>
    </row>
    <row r="2706" spans="1:15" s="25" customFormat="1">
      <c r="A2706" s="71"/>
      <c r="B2706" s="28"/>
      <c r="D2706" s="48"/>
      <c r="E2706" s="53"/>
      <c r="F2706" s="91"/>
      <c r="H2706" s="81"/>
      <c r="I2706" s="81"/>
      <c r="J2706" s="81"/>
      <c r="K2706" s="81"/>
      <c r="L2706" s="81"/>
      <c r="M2706" s="81"/>
      <c r="N2706" s="81"/>
      <c r="O2706" s="205"/>
    </row>
    <row r="2707" spans="1:15" s="25" customFormat="1">
      <c r="A2707" s="71"/>
      <c r="B2707" s="28"/>
      <c r="D2707" s="48"/>
      <c r="E2707" s="53"/>
      <c r="F2707" s="91"/>
      <c r="H2707" s="81"/>
      <c r="I2707" s="81"/>
      <c r="J2707" s="81"/>
      <c r="K2707" s="81"/>
      <c r="L2707" s="81"/>
      <c r="M2707" s="81"/>
      <c r="N2707" s="81"/>
      <c r="O2707" s="205"/>
    </row>
    <row r="2708" spans="1:15" s="25" customFormat="1">
      <c r="A2708" s="71"/>
      <c r="B2708" s="28"/>
      <c r="D2708" s="48"/>
      <c r="E2708" s="53"/>
      <c r="F2708" s="91"/>
      <c r="H2708" s="81"/>
      <c r="I2708" s="81"/>
      <c r="J2708" s="81"/>
      <c r="K2708" s="81"/>
      <c r="L2708" s="81"/>
      <c r="M2708" s="81"/>
      <c r="N2708" s="81"/>
      <c r="O2708" s="205"/>
    </row>
    <row r="2709" spans="1:15" s="25" customFormat="1">
      <c r="A2709" s="71"/>
      <c r="B2709" s="28"/>
      <c r="D2709" s="48"/>
      <c r="E2709" s="53"/>
      <c r="F2709" s="91"/>
      <c r="H2709" s="81"/>
      <c r="I2709" s="81"/>
      <c r="J2709" s="81"/>
      <c r="K2709" s="81"/>
      <c r="L2709" s="81"/>
      <c r="M2709" s="81"/>
      <c r="N2709" s="81"/>
      <c r="O2709" s="205"/>
    </row>
    <row r="2710" spans="1:15" s="25" customFormat="1">
      <c r="A2710" s="71"/>
      <c r="B2710" s="28"/>
      <c r="D2710" s="48"/>
      <c r="E2710" s="53"/>
      <c r="F2710" s="91"/>
      <c r="H2710" s="81"/>
      <c r="I2710" s="81"/>
      <c r="J2710" s="81"/>
      <c r="K2710" s="81"/>
      <c r="L2710" s="81"/>
      <c r="M2710" s="81"/>
      <c r="N2710" s="81"/>
      <c r="O2710" s="205"/>
    </row>
    <row r="2711" spans="1:15" s="25" customFormat="1">
      <c r="A2711" s="71"/>
      <c r="B2711" s="28"/>
      <c r="D2711" s="48"/>
      <c r="E2711" s="53"/>
      <c r="F2711" s="91"/>
      <c r="H2711" s="81"/>
      <c r="I2711" s="81"/>
      <c r="J2711" s="81"/>
      <c r="K2711" s="81"/>
      <c r="L2711" s="81"/>
      <c r="M2711" s="81"/>
      <c r="N2711" s="81"/>
      <c r="O2711" s="205"/>
    </row>
    <row r="2712" spans="1:15" s="25" customFormat="1">
      <c r="A2712" s="71"/>
      <c r="B2712" s="28"/>
      <c r="D2712" s="48"/>
      <c r="E2712" s="53"/>
      <c r="F2712" s="91"/>
      <c r="H2712" s="81"/>
      <c r="I2712" s="81"/>
      <c r="J2712" s="81"/>
      <c r="K2712" s="81"/>
      <c r="L2712" s="81"/>
      <c r="M2712" s="81"/>
      <c r="N2712" s="81"/>
      <c r="O2712" s="205"/>
    </row>
    <row r="2713" spans="1:15" s="25" customFormat="1">
      <c r="A2713" s="71"/>
      <c r="B2713" s="28"/>
      <c r="D2713" s="48"/>
      <c r="E2713" s="53"/>
      <c r="F2713" s="91"/>
      <c r="H2713" s="81"/>
      <c r="I2713" s="81"/>
      <c r="J2713" s="81"/>
      <c r="K2713" s="81"/>
      <c r="L2713" s="81"/>
      <c r="M2713" s="81"/>
      <c r="N2713" s="81"/>
      <c r="O2713" s="205"/>
    </row>
    <row r="2714" spans="1:15" s="25" customFormat="1">
      <c r="A2714" s="71"/>
      <c r="B2714" s="28"/>
      <c r="D2714" s="48"/>
      <c r="E2714" s="53"/>
      <c r="F2714" s="91"/>
      <c r="H2714" s="81"/>
      <c r="I2714" s="81"/>
      <c r="J2714" s="81"/>
      <c r="K2714" s="81"/>
      <c r="L2714" s="81"/>
      <c r="M2714" s="81"/>
      <c r="N2714" s="81"/>
      <c r="O2714" s="205"/>
    </row>
    <row r="2715" spans="1:15" s="25" customFormat="1">
      <c r="A2715" s="71"/>
      <c r="B2715" s="28"/>
      <c r="D2715" s="48"/>
      <c r="E2715" s="53"/>
      <c r="F2715" s="91"/>
      <c r="H2715" s="81"/>
      <c r="I2715" s="81"/>
      <c r="J2715" s="81"/>
      <c r="K2715" s="81"/>
      <c r="L2715" s="81"/>
      <c r="M2715" s="81"/>
      <c r="N2715" s="81"/>
      <c r="O2715" s="205"/>
    </row>
    <row r="2716" spans="1:15" s="25" customFormat="1">
      <c r="A2716" s="71"/>
      <c r="B2716" s="28"/>
      <c r="D2716" s="48"/>
      <c r="E2716" s="53"/>
      <c r="F2716" s="91"/>
      <c r="H2716" s="81"/>
      <c r="I2716" s="81"/>
      <c r="J2716" s="81"/>
      <c r="K2716" s="81"/>
      <c r="L2716" s="81"/>
      <c r="M2716" s="81"/>
      <c r="N2716" s="81"/>
      <c r="O2716" s="205"/>
    </row>
    <row r="2717" spans="1:15" s="25" customFormat="1">
      <c r="A2717" s="71"/>
      <c r="B2717" s="28"/>
      <c r="D2717" s="48"/>
      <c r="E2717" s="53"/>
      <c r="F2717" s="91"/>
      <c r="H2717" s="81"/>
      <c r="I2717" s="81"/>
      <c r="J2717" s="81"/>
      <c r="K2717" s="81"/>
      <c r="L2717" s="81"/>
      <c r="M2717" s="81"/>
      <c r="N2717" s="81"/>
      <c r="O2717" s="205"/>
    </row>
    <row r="2718" spans="1:15" s="25" customFormat="1">
      <c r="A2718" s="71"/>
      <c r="B2718" s="28"/>
      <c r="D2718" s="48"/>
      <c r="E2718" s="53"/>
      <c r="F2718" s="91"/>
      <c r="H2718" s="81"/>
      <c r="I2718" s="81"/>
      <c r="J2718" s="81"/>
      <c r="K2718" s="81"/>
      <c r="L2718" s="81"/>
      <c r="M2718" s="81"/>
      <c r="N2718" s="81"/>
      <c r="O2718" s="205"/>
    </row>
    <row r="2719" spans="1:15" s="25" customFormat="1">
      <c r="A2719" s="71"/>
      <c r="B2719" s="28"/>
      <c r="D2719" s="48"/>
      <c r="E2719" s="53"/>
      <c r="F2719" s="91"/>
      <c r="H2719" s="81"/>
      <c r="I2719" s="81"/>
      <c r="J2719" s="81"/>
      <c r="K2719" s="81"/>
      <c r="L2719" s="81"/>
      <c r="M2719" s="81"/>
      <c r="N2719" s="81"/>
      <c r="O2719" s="205"/>
    </row>
    <row r="2720" spans="1:15" s="25" customFormat="1">
      <c r="A2720" s="71"/>
      <c r="B2720" s="28"/>
      <c r="D2720" s="48"/>
      <c r="E2720" s="53"/>
      <c r="F2720" s="91"/>
      <c r="H2720" s="81"/>
      <c r="I2720" s="81"/>
      <c r="J2720" s="81"/>
      <c r="K2720" s="81"/>
      <c r="L2720" s="81"/>
      <c r="M2720" s="81"/>
      <c r="N2720" s="81"/>
      <c r="O2720" s="205"/>
    </row>
    <row r="2721" spans="1:15" s="25" customFormat="1">
      <c r="A2721" s="71"/>
      <c r="B2721" s="28"/>
      <c r="D2721" s="48"/>
      <c r="E2721" s="53"/>
      <c r="F2721" s="91"/>
      <c r="H2721" s="81"/>
      <c r="I2721" s="81"/>
      <c r="J2721" s="81"/>
      <c r="K2721" s="81"/>
      <c r="L2721" s="81"/>
      <c r="M2721" s="81"/>
      <c r="N2721" s="81"/>
      <c r="O2721" s="205"/>
    </row>
    <row r="2722" spans="1:15" s="25" customFormat="1">
      <c r="A2722" s="71"/>
      <c r="B2722" s="28"/>
      <c r="D2722" s="48"/>
      <c r="E2722" s="53"/>
      <c r="F2722" s="91"/>
      <c r="H2722" s="81"/>
      <c r="I2722" s="81"/>
      <c r="J2722" s="81"/>
      <c r="K2722" s="81"/>
      <c r="L2722" s="81"/>
      <c r="M2722" s="81"/>
      <c r="N2722" s="81"/>
      <c r="O2722" s="205"/>
    </row>
    <row r="2723" spans="1:15" s="25" customFormat="1">
      <c r="A2723" s="71"/>
      <c r="B2723" s="28"/>
      <c r="D2723" s="48"/>
      <c r="E2723" s="53"/>
      <c r="F2723" s="91"/>
      <c r="H2723" s="81"/>
      <c r="I2723" s="81"/>
      <c r="J2723" s="81"/>
      <c r="K2723" s="81"/>
      <c r="L2723" s="81"/>
      <c r="M2723" s="81"/>
      <c r="N2723" s="81"/>
      <c r="O2723" s="205"/>
    </row>
    <row r="2724" spans="1:15" s="25" customFormat="1">
      <c r="A2724" s="71"/>
      <c r="B2724" s="28"/>
      <c r="D2724" s="48"/>
      <c r="E2724" s="53"/>
      <c r="F2724" s="91"/>
      <c r="H2724" s="81"/>
      <c r="I2724" s="81"/>
      <c r="J2724" s="81"/>
      <c r="K2724" s="81"/>
      <c r="L2724" s="81"/>
      <c r="M2724" s="81"/>
      <c r="N2724" s="81"/>
      <c r="O2724" s="205"/>
    </row>
    <row r="2725" spans="1:15" s="25" customFormat="1">
      <c r="A2725" s="71"/>
      <c r="B2725" s="28"/>
      <c r="D2725" s="48"/>
      <c r="E2725" s="53"/>
      <c r="F2725" s="91"/>
      <c r="H2725" s="81"/>
      <c r="I2725" s="81"/>
      <c r="J2725" s="81"/>
      <c r="K2725" s="81"/>
      <c r="L2725" s="81"/>
      <c r="M2725" s="81"/>
      <c r="N2725" s="81"/>
      <c r="O2725" s="205"/>
    </row>
    <row r="2726" spans="1:15" s="25" customFormat="1">
      <c r="A2726" s="71"/>
      <c r="B2726" s="28"/>
      <c r="D2726" s="48"/>
      <c r="E2726" s="53"/>
      <c r="F2726" s="91"/>
      <c r="H2726" s="81"/>
      <c r="I2726" s="81"/>
      <c r="J2726" s="81"/>
      <c r="K2726" s="81"/>
      <c r="L2726" s="81"/>
      <c r="M2726" s="81"/>
      <c r="N2726" s="81"/>
      <c r="O2726" s="205"/>
    </row>
    <row r="2727" spans="1:15" s="25" customFormat="1">
      <c r="A2727" s="71"/>
      <c r="B2727" s="28"/>
      <c r="D2727" s="48"/>
      <c r="E2727" s="53"/>
      <c r="F2727" s="91"/>
      <c r="H2727" s="81"/>
      <c r="I2727" s="81"/>
      <c r="J2727" s="81"/>
      <c r="K2727" s="81"/>
      <c r="L2727" s="81"/>
      <c r="M2727" s="81"/>
      <c r="N2727" s="81"/>
      <c r="O2727" s="205"/>
    </row>
    <row r="2728" spans="1:15" s="25" customFormat="1">
      <c r="A2728" s="71"/>
      <c r="B2728" s="28"/>
      <c r="D2728" s="48"/>
      <c r="E2728" s="53"/>
      <c r="F2728" s="91"/>
      <c r="H2728" s="81"/>
      <c r="I2728" s="81"/>
      <c r="J2728" s="81"/>
      <c r="K2728" s="81"/>
      <c r="L2728" s="81"/>
      <c r="M2728" s="81"/>
      <c r="N2728" s="81"/>
      <c r="O2728" s="205"/>
    </row>
    <row r="2729" spans="1:15" s="25" customFormat="1">
      <c r="A2729" s="71"/>
      <c r="B2729" s="28"/>
      <c r="D2729" s="48"/>
      <c r="E2729" s="53"/>
      <c r="F2729" s="91"/>
      <c r="H2729" s="81"/>
      <c r="I2729" s="81"/>
      <c r="J2729" s="81"/>
      <c r="K2729" s="81"/>
      <c r="L2729" s="81"/>
      <c r="M2729" s="81"/>
      <c r="N2729" s="81"/>
      <c r="O2729" s="205"/>
    </row>
    <row r="2730" spans="1:15" s="25" customFormat="1">
      <c r="A2730" s="71"/>
      <c r="B2730" s="28"/>
      <c r="D2730" s="48"/>
      <c r="E2730" s="53"/>
      <c r="F2730" s="91"/>
      <c r="H2730" s="81"/>
      <c r="I2730" s="81"/>
      <c r="J2730" s="81"/>
      <c r="K2730" s="81"/>
      <c r="L2730" s="81"/>
      <c r="M2730" s="81"/>
      <c r="N2730" s="81"/>
      <c r="O2730" s="205"/>
    </row>
    <row r="2731" spans="1:15" s="25" customFormat="1">
      <c r="A2731" s="71"/>
      <c r="B2731" s="28"/>
      <c r="D2731" s="48"/>
      <c r="E2731" s="53"/>
      <c r="F2731" s="91"/>
      <c r="H2731" s="81"/>
      <c r="I2731" s="81"/>
      <c r="J2731" s="81"/>
      <c r="K2731" s="81"/>
      <c r="L2731" s="81"/>
      <c r="M2731" s="81"/>
      <c r="N2731" s="81"/>
      <c r="O2731" s="205"/>
    </row>
    <row r="2732" spans="1:15" s="25" customFormat="1">
      <c r="A2732" s="71"/>
      <c r="B2732" s="28"/>
      <c r="D2732" s="48"/>
      <c r="E2732" s="53"/>
      <c r="F2732" s="91"/>
      <c r="H2732" s="81"/>
      <c r="I2732" s="81"/>
      <c r="J2732" s="81"/>
      <c r="K2732" s="81"/>
      <c r="L2732" s="81"/>
      <c r="M2732" s="81"/>
      <c r="N2732" s="81"/>
      <c r="O2732" s="205"/>
    </row>
    <row r="2733" spans="1:15" s="25" customFormat="1">
      <c r="A2733" s="71"/>
      <c r="B2733" s="28"/>
      <c r="D2733" s="48"/>
      <c r="E2733" s="53"/>
      <c r="F2733" s="91"/>
      <c r="H2733" s="81"/>
      <c r="I2733" s="81"/>
      <c r="J2733" s="81"/>
      <c r="K2733" s="81"/>
      <c r="L2733" s="81"/>
      <c r="M2733" s="81"/>
      <c r="N2733" s="81"/>
      <c r="O2733" s="205"/>
    </row>
    <row r="2734" spans="1:15" s="25" customFormat="1">
      <c r="A2734" s="71"/>
      <c r="B2734" s="28"/>
      <c r="D2734" s="48"/>
      <c r="E2734" s="53"/>
      <c r="F2734" s="91"/>
      <c r="H2734" s="81"/>
      <c r="I2734" s="81"/>
      <c r="J2734" s="81"/>
      <c r="K2734" s="81"/>
      <c r="L2734" s="81"/>
      <c r="M2734" s="81"/>
      <c r="N2734" s="81"/>
      <c r="O2734" s="205"/>
    </row>
    <row r="2735" spans="1:15" s="25" customFormat="1">
      <c r="A2735" s="71"/>
      <c r="B2735" s="28"/>
      <c r="D2735" s="48"/>
      <c r="E2735" s="53"/>
      <c r="F2735" s="91"/>
      <c r="H2735" s="81"/>
      <c r="I2735" s="81"/>
      <c r="J2735" s="81"/>
      <c r="K2735" s="81"/>
      <c r="L2735" s="81"/>
      <c r="M2735" s="81"/>
      <c r="N2735" s="81"/>
      <c r="O2735" s="205"/>
    </row>
    <row r="2736" spans="1:15" s="25" customFormat="1">
      <c r="A2736" s="71"/>
      <c r="B2736" s="28"/>
      <c r="D2736" s="48"/>
      <c r="E2736" s="53"/>
      <c r="F2736" s="91"/>
      <c r="H2736" s="81"/>
      <c r="I2736" s="81"/>
      <c r="J2736" s="81"/>
      <c r="K2736" s="81"/>
      <c r="L2736" s="81"/>
      <c r="M2736" s="81"/>
      <c r="N2736" s="81"/>
      <c r="O2736" s="205"/>
    </row>
    <row r="2737" spans="1:15" s="25" customFormat="1">
      <c r="A2737" s="71"/>
      <c r="B2737" s="28"/>
      <c r="D2737" s="48"/>
      <c r="E2737" s="53"/>
      <c r="F2737" s="91"/>
      <c r="H2737" s="81"/>
      <c r="I2737" s="81"/>
      <c r="J2737" s="81"/>
      <c r="K2737" s="81"/>
      <c r="L2737" s="81"/>
      <c r="M2737" s="81"/>
      <c r="N2737" s="81"/>
      <c r="O2737" s="205"/>
    </row>
    <row r="2738" spans="1:15" s="25" customFormat="1">
      <c r="A2738" s="71"/>
      <c r="B2738" s="28"/>
      <c r="D2738" s="48"/>
      <c r="E2738" s="53"/>
      <c r="F2738" s="91"/>
      <c r="H2738" s="81"/>
      <c r="I2738" s="81"/>
      <c r="J2738" s="81"/>
      <c r="K2738" s="81"/>
      <c r="L2738" s="81"/>
      <c r="M2738" s="81"/>
      <c r="N2738" s="81"/>
      <c r="O2738" s="205"/>
    </row>
    <row r="2739" spans="1:15" s="25" customFormat="1">
      <c r="A2739" s="71"/>
      <c r="B2739" s="28"/>
      <c r="D2739" s="48"/>
      <c r="E2739" s="53"/>
      <c r="F2739" s="91"/>
      <c r="H2739" s="81"/>
      <c r="I2739" s="81"/>
      <c r="J2739" s="81"/>
      <c r="K2739" s="81"/>
      <c r="L2739" s="81"/>
      <c r="M2739" s="81"/>
      <c r="N2739" s="81"/>
      <c r="O2739" s="205"/>
    </row>
    <row r="2740" spans="1:15" s="25" customFormat="1">
      <c r="A2740" s="71"/>
      <c r="B2740" s="28"/>
      <c r="D2740" s="48"/>
      <c r="E2740" s="53"/>
      <c r="F2740" s="91"/>
      <c r="H2740" s="81"/>
      <c r="I2740" s="81"/>
      <c r="J2740" s="81"/>
      <c r="K2740" s="81"/>
      <c r="L2740" s="81"/>
      <c r="M2740" s="81"/>
      <c r="N2740" s="81"/>
      <c r="O2740" s="205"/>
    </row>
    <row r="2741" spans="1:15" s="25" customFormat="1">
      <c r="A2741" s="71"/>
      <c r="B2741" s="28"/>
      <c r="D2741" s="48"/>
      <c r="E2741" s="53"/>
      <c r="F2741" s="91"/>
      <c r="H2741" s="81"/>
      <c r="I2741" s="81"/>
      <c r="J2741" s="81"/>
      <c r="K2741" s="81"/>
      <c r="L2741" s="81"/>
      <c r="M2741" s="81"/>
      <c r="N2741" s="81"/>
      <c r="O2741" s="205"/>
    </row>
    <row r="2742" spans="1:15" s="25" customFormat="1">
      <c r="A2742" s="71"/>
      <c r="B2742" s="28"/>
      <c r="D2742" s="48"/>
      <c r="E2742" s="53"/>
      <c r="F2742" s="91"/>
      <c r="H2742" s="81"/>
      <c r="I2742" s="81"/>
      <c r="J2742" s="81"/>
      <c r="K2742" s="81"/>
      <c r="L2742" s="81"/>
      <c r="M2742" s="81"/>
      <c r="N2742" s="81"/>
      <c r="O2742" s="205"/>
    </row>
    <row r="2743" spans="1:15" s="25" customFormat="1">
      <c r="A2743" s="71"/>
      <c r="B2743" s="28"/>
      <c r="D2743" s="48"/>
      <c r="E2743" s="53"/>
      <c r="F2743" s="91"/>
      <c r="H2743" s="81"/>
      <c r="I2743" s="81"/>
      <c r="J2743" s="81"/>
      <c r="K2743" s="81"/>
      <c r="L2743" s="81"/>
      <c r="M2743" s="81"/>
      <c r="N2743" s="81"/>
      <c r="O2743" s="205"/>
    </row>
    <row r="2744" spans="1:15" s="25" customFormat="1">
      <c r="A2744" s="71"/>
      <c r="B2744" s="28"/>
      <c r="D2744" s="48"/>
      <c r="E2744" s="53"/>
      <c r="F2744" s="91"/>
      <c r="H2744" s="81"/>
      <c r="I2744" s="81"/>
      <c r="J2744" s="81"/>
      <c r="K2744" s="81"/>
      <c r="L2744" s="81"/>
      <c r="M2744" s="81"/>
      <c r="N2744" s="81"/>
      <c r="O2744" s="205"/>
    </row>
    <row r="2745" spans="1:15" s="25" customFormat="1">
      <c r="A2745" s="71"/>
      <c r="B2745" s="28"/>
      <c r="D2745" s="48"/>
      <c r="E2745" s="53"/>
      <c r="F2745" s="91"/>
      <c r="H2745" s="81"/>
      <c r="I2745" s="81"/>
      <c r="J2745" s="81"/>
      <c r="K2745" s="81"/>
      <c r="L2745" s="81"/>
      <c r="M2745" s="81"/>
      <c r="N2745" s="81"/>
      <c r="O2745" s="205"/>
    </row>
    <row r="2746" spans="1:15" s="25" customFormat="1">
      <c r="A2746" s="71"/>
      <c r="B2746" s="28"/>
      <c r="D2746" s="48"/>
      <c r="E2746" s="53"/>
      <c r="F2746" s="91"/>
      <c r="H2746" s="81"/>
      <c r="I2746" s="81"/>
      <c r="J2746" s="81"/>
      <c r="K2746" s="81"/>
      <c r="L2746" s="81"/>
      <c r="M2746" s="81"/>
      <c r="N2746" s="81"/>
      <c r="O2746" s="205"/>
    </row>
    <row r="2747" spans="1:15" s="25" customFormat="1">
      <c r="A2747" s="71"/>
      <c r="B2747" s="28"/>
      <c r="D2747" s="48"/>
      <c r="E2747" s="53"/>
      <c r="F2747" s="91"/>
      <c r="H2747" s="81"/>
      <c r="I2747" s="81"/>
      <c r="J2747" s="81"/>
      <c r="K2747" s="81"/>
      <c r="L2747" s="81"/>
      <c r="M2747" s="81"/>
      <c r="N2747" s="81"/>
      <c r="O2747" s="205"/>
    </row>
    <row r="2748" spans="1:15" s="25" customFormat="1">
      <c r="A2748" s="71"/>
      <c r="B2748" s="28"/>
      <c r="D2748" s="48"/>
      <c r="E2748" s="53"/>
      <c r="F2748" s="91"/>
      <c r="H2748" s="81"/>
      <c r="I2748" s="81"/>
      <c r="J2748" s="81"/>
      <c r="K2748" s="81"/>
      <c r="L2748" s="81"/>
      <c r="M2748" s="81"/>
      <c r="N2748" s="81"/>
      <c r="O2748" s="205"/>
    </row>
    <row r="2749" spans="1:15" s="25" customFormat="1">
      <c r="A2749" s="71"/>
      <c r="B2749" s="28"/>
      <c r="D2749" s="48"/>
      <c r="E2749" s="53"/>
      <c r="F2749" s="91"/>
      <c r="H2749" s="81"/>
      <c r="I2749" s="81"/>
      <c r="J2749" s="81"/>
      <c r="K2749" s="81"/>
      <c r="L2749" s="81"/>
      <c r="M2749" s="81"/>
      <c r="N2749" s="81"/>
      <c r="O2749" s="205"/>
    </row>
    <row r="2750" spans="1:15" s="25" customFormat="1">
      <c r="A2750" s="71"/>
      <c r="B2750" s="28"/>
      <c r="D2750" s="48"/>
      <c r="E2750" s="53"/>
      <c r="F2750" s="91"/>
      <c r="H2750" s="81"/>
      <c r="I2750" s="81"/>
      <c r="J2750" s="81"/>
      <c r="K2750" s="81"/>
      <c r="L2750" s="81"/>
      <c r="M2750" s="81"/>
      <c r="N2750" s="81"/>
      <c r="O2750" s="205"/>
    </row>
    <row r="2751" spans="1:15" s="25" customFormat="1">
      <c r="A2751" s="71"/>
      <c r="B2751" s="28"/>
      <c r="D2751" s="48"/>
      <c r="E2751" s="53"/>
      <c r="F2751" s="91"/>
      <c r="H2751" s="81"/>
      <c r="I2751" s="81"/>
      <c r="J2751" s="81"/>
      <c r="K2751" s="81"/>
      <c r="L2751" s="81"/>
      <c r="M2751" s="81"/>
      <c r="N2751" s="81"/>
      <c r="O2751" s="205"/>
    </row>
    <row r="2752" spans="1:15" s="25" customFormat="1">
      <c r="A2752" s="71"/>
      <c r="B2752" s="28"/>
      <c r="D2752" s="48"/>
      <c r="E2752" s="53"/>
      <c r="F2752" s="91"/>
      <c r="H2752" s="81"/>
      <c r="I2752" s="81"/>
      <c r="J2752" s="81"/>
      <c r="K2752" s="81"/>
      <c r="L2752" s="81"/>
      <c r="M2752" s="81"/>
      <c r="N2752" s="81"/>
      <c r="O2752" s="205"/>
    </row>
    <row r="2753" spans="1:15" s="25" customFormat="1">
      <c r="A2753" s="71"/>
      <c r="B2753" s="28"/>
      <c r="D2753" s="48"/>
      <c r="E2753" s="53"/>
      <c r="F2753" s="91"/>
      <c r="H2753" s="81"/>
      <c r="I2753" s="81"/>
      <c r="J2753" s="81"/>
      <c r="K2753" s="81"/>
      <c r="L2753" s="81"/>
      <c r="M2753" s="81"/>
      <c r="N2753" s="81"/>
      <c r="O2753" s="205"/>
    </row>
    <row r="2754" spans="1:15" s="25" customFormat="1">
      <c r="A2754" s="71"/>
      <c r="B2754" s="28"/>
      <c r="D2754" s="48"/>
      <c r="E2754" s="53"/>
      <c r="F2754" s="91"/>
      <c r="H2754" s="81"/>
      <c r="I2754" s="81"/>
      <c r="J2754" s="81"/>
      <c r="K2754" s="81"/>
      <c r="L2754" s="81"/>
      <c r="M2754" s="81"/>
      <c r="N2754" s="81"/>
      <c r="O2754" s="205"/>
    </row>
    <row r="2755" spans="1:15" s="25" customFormat="1">
      <c r="A2755" s="71"/>
      <c r="B2755" s="28"/>
      <c r="D2755" s="48"/>
      <c r="E2755" s="53"/>
      <c r="F2755" s="91"/>
      <c r="H2755" s="81"/>
      <c r="I2755" s="81"/>
      <c r="J2755" s="81"/>
      <c r="K2755" s="81"/>
      <c r="L2755" s="81"/>
      <c r="M2755" s="81"/>
      <c r="N2755" s="81"/>
      <c r="O2755" s="205"/>
    </row>
    <row r="2756" spans="1:15" s="25" customFormat="1">
      <c r="A2756" s="71"/>
      <c r="B2756" s="28"/>
      <c r="D2756" s="48"/>
      <c r="E2756" s="53"/>
      <c r="F2756" s="91"/>
      <c r="H2756" s="81"/>
      <c r="I2756" s="81"/>
      <c r="J2756" s="81"/>
      <c r="K2756" s="81"/>
      <c r="L2756" s="81"/>
      <c r="M2756" s="81"/>
      <c r="N2756" s="81"/>
      <c r="O2756" s="205"/>
    </row>
    <row r="2757" spans="1:15" s="25" customFormat="1">
      <c r="A2757" s="71"/>
      <c r="B2757" s="28"/>
      <c r="D2757" s="48"/>
      <c r="E2757" s="53"/>
      <c r="F2757" s="91"/>
      <c r="H2757" s="81"/>
      <c r="I2757" s="81"/>
      <c r="J2757" s="81"/>
      <c r="K2757" s="81"/>
      <c r="L2757" s="81"/>
      <c r="M2757" s="81"/>
      <c r="N2757" s="81"/>
      <c r="O2757" s="205"/>
    </row>
    <row r="2758" spans="1:15" s="25" customFormat="1">
      <c r="A2758" s="71"/>
      <c r="B2758" s="28"/>
      <c r="D2758" s="48"/>
      <c r="E2758" s="53"/>
      <c r="F2758" s="91"/>
      <c r="H2758" s="81"/>
      <c r="I2758" s="81"/>
      <c r="J2758" s="81"/>
      <c r="K2758" s="81"/>
      <c r="L2758" s="81"/>
      <c r="M2758" s="81"/>
      <c r="N2758" s="81"/>
      <c r="O2758" s="205"/>
    </row>
    <row r="2759" spans="1:15" s="25" customFormat="1">
      <c r="A2759" s="71"/>
      <c r="B2759" s="28"/>
      <c r="D2759" s="48"/>
      <c r="E2759" s="53"/>
      <c r="F2759" s="91"/>
      <c r="H2759" s="81"/>
      <c r="I2759" s="81"/>
      <c r="J2759" s="81"/>
      <c r="K2759" s="81"/>
      <c r="L2759" s="81"/>
      <c r="M2759" s="81"/>
      <c r="N2759" s="81"/>
      <c r="O2759" s="205"/>
    </row>
    <row r="2760" spans="1:15" s="25" customFormat="1">
      <c r="A2760" s="71"/>
      <c r="B2760" s="28"/>
      <c r="D2760" s="48"/>
      <c r="E2760" s="53"/>
      <c r="F2760" s="91"/>
      <c r="H2760" s="81"/>
      <c r="I2760" s="81"/>
      <c r="J2760" s="81"/>
      <c r="K2760" s="81"/>
      <c r="L2760" s="81"/>
      <c r="M2760" s="81"/>
      <c r="N2760" s="81"/>
      <c r="O2760" s="205"/>
    </row>
    <row r="2761" spans="1:15" s="25" customFormat="1">
      <c r="A2761" s="71"/>
      <c r="B2761" s="28"/>
      <c r="D2761" s="48"/>
      <c r="E2761" s="53"/>
      <c r="F2761" s="91"/>
      <c r="H2761" s="81"/>
      <c r="I2761" s="81"/>
      <c r="J2761" s="81"/>
      <c r="K2761" s="81"/>
      <c r="L2761" s="81"/>
      <c r="M2761" s="81"/>
      <c r="N2761" s="81"/>
      <c r="O2761" s="205"/>
    </row>
    <row r="2762" spans="1:15" s="25" customFormat="1">
      <c r="A2762" s="71"/>
      <c r="B2762" s="28"/>
      <c r="D2762" s="48"/>
      <c r="E2762" s="53"/>
      <c r="F2762" s="91"/>
      <c r="H2762" s="81"/>
      <c r="I2762" s="81"/>
      <c r="J2762" s="81"/>
      <c r="K2762" s="81"/>
      <c r="L2762" s="81"/>
      <c r="M2762" s="81"/>
      <c r="N2762" s="81"/>
      <c r="O2762" s="205"/>
    </row>
    <row r="2763" spans="1:15" s="25" customFormat="1">
      <c r="A2763" s="71"/>
      <c r="B2763" s="28"/>
      <c r="D2763" s="48"/>
      <c r="E2763" s="53"/>
      <c r="F2763" s="91"/>
      <c r="H2763" s="81"/>
      <c r="I2763" s="81"/>
      <c r="J2763" s="81"/>
      <c r="K2763" s="81"/>
      <c r="L2763" s="81"/>
      <c r="M2763" s="81"/>
      <c r="N2763" s="81"/>
      <c r="O2763" s="205"/>
    </row>
    <row r="2764" spans="1:15" s="25" customFormat="1">
      <c r="A2764" s="71"/>
      <c r="B2764" s="28"/>
      <c r="D2764" s="48"/>
      <c r="E2764" s="53"/>
      <c r="F2764" s="91"/>
      <c r="H2764" s="81"/>
      <c r="I2764" s="81"/>
      <c r="J2764" s="81"/>
      <c r="K2764" s="81"/>
      <c r="L2764" s="81"/>
      <c r="M2764" s="81"/>
      <c r="N2764" s="81"/>
      <c r="O2764" s="205"/>
    </row>
    <row r="2765" spans="1:15" s="25" customFormat="1">
      <c r="A2765" s="71"/>
      <c r="B2765" s="28"/>
      <c r="D2765" s="48"/>
      <c r="E2765" s="53"/>
      <c r="F2765" s="91"/>
      <c r="H2765" s="81"/>
      <c r="I2765" s="81"/>
      <c r="J2765" s="81"/>
      <c r="K2765" s="81"/>
      <c r="L2765" s="81"/>
      <c r="M2765" s="81"/>
      <c r="N2765" s="81"/>
      <c r="O2765" s="205"/>
    </row>
    <row r="2766" spans="1:15" s="25" customFormat="1">
      <c r="A2766" s="71"/>
      <c r="B2766" s="28"/>
      <c r="D2766" s="48"/>
      <c r="E2766" s="53"/>
      <c r="F2766" s="91"/>
      <c r="H2766" s="81"/>
      <c r="I2766" s="81"/>
      <c r="J2766" s="81"/>
      <c r="K2766" s="81"/>
      <c r="L2766" s="81"/>
      <c r="M2766" s="81"/>
      <c r="N2766" s="81"/>
      <c r="O2766" s="205"/>
    </row>
    <row r="2767" spans="1:15" s="25" customFormat="1">
      <c r="A2767" s="71"/>
      <c r="B2767" s="28"/>
      <c r="D2767" s="48"/>
      <c r="E2767" s="53"/>
      <c r="F2767" s="91"/>
      <c r="H2767" s="81"/>
      <c r="I2767" s="81"/>
      <c r="J2767" s="81"/>
      <c r="K2767" s="81"/>
      <c r="L2767" s="81"/>
      <c r="M2767" s="81"/>
      <c r="N2767" s="81"/>
      <c r="O2767" s="205"/>
    </row>
    <row r="2768" spans="1:15" s="25" customFormat="1">
      <c r="A2768" s="71"/>
      <c r="B2768" s="28"/>
      <c r="D2768" s="48"/>
      <c r="E2768" s="53"/>
      <c r="F2768" s="91"/>
      <c r="H2768" s="81"/>
      <c r="I2768" s="81"/>
      <c r="J2768" s="81"/>
      <c r="K2768" s="81"/>
      <c r="L2768" s="81"/>
      <c r="M2768" s="81"/>
      <c r="N2768" s="81"/>
      <c r="O2768" s="205"/>
    </row>
    <row r="2769" spans="1:15" s="25" customFormat="1">
      <c r="A2769" s="71"/>
      <c r="B2769" s="28"/>
      <c r="D2769" s="48"/>
      <c r="E2769" s="53"/>
      <c r="F2769" s="91"/>
      <c r="H2769" s="81"/>
      <c r="I2769" s="81"/>
      <c r="J2769" s="81"/>
      <c r="K2769" s="81"/>
      <c r="L2769" s="81"/>
      <c r="M2769" s="81"/>
      <c r="N2769" s="81"/>
      <c r="O2769" s="205"/>
    </row>
    <row r="2770" spans="1:15" s="25" customFormat="1">
      <c r="A2770" s="71"/>
      <c r="B2770" s="28"/>
      <c r="D2770" s="48"/>
      <c r="E2770" s="53"/>
      <c r="F2770" s="91"/>
      <c r="H2770" s="81"/>
      <c r="I2770" s="81"/>
      <c r="J2770" s="81"/>
      <c r="K2770" s="81"/>
      <c r="L2770" s="81"/>
      <c r="M2770" s="81"/>
      <c r="N2770" s="81"/>
      <c r="O2770" s="205"/>
    </row>
    <row r="2771" spans="1:15" s="25" customFormat="1">
      <c r="A2771" s="71"/>
      <c r="B2771" s="28"/>
      <c r="D2771" s="48"/>
      <c r="E2771" s="53"/>
      <c r="F2771" s="91"/>
      <c r="H2771" s="81"/>
      <c r="I2771" s="81"/>
      <c r="J2771" s="81"/>
      <c r="K2771" s="81"/>
      <c r="L2771" s="81"/>
      <c r="M2771" s="81"/>
      <c r="N2771" s="81"/>
      <c r="O2771" s="205"/>
    </row>
    <row r="2772" spans="1:15" s="25" customFormat="1">
      <c r="A2772" s="71"/>
      <c r="B2772" s="28"/>
      <c r="D2772" s="48"/>
      <c r="E2772" s="53"/>
      <c r="F2772" s="91"/>
      <c r="H2772" s="81"/>
      <c r="I2772" s="81"/>
      <c r="J2772" s="81"/>
      <c r="K2772" s="81"/>
      <c r="L2772" s="81"/>
      <c r="M2772" s="81"/>
      <c r="N2772" s="81"/>
      <c r="O2772" s="205"/>
    </row>
    <row r="2773" spans="1:15" s="25" customFormat="1">
      <c r="A2773" s="71"/>
      <c r="B2773" s="28"/>
      <c r="D2773" s="48"/>
      <c r="E2773" s="53"/>
      <c r="F2773" s="91"/>
      <c r="H2773" s="81"/>
      <c r="I2773" s="81"/>
      <c r="J2773" s="81"/>
      <c r="K2773" s="81"/>
      <c r="L2773" s="81"/>
      <c r="M2773" s="81"/>
      <c r="N2773" s="81"/>
      <c r="O2773" s="205"/>
    </row>
    <row r="2774" spans="1:15" s="25" customFormat="1">
      <c r="A2774" s="71"/>
      <c r="B2774" s="28"/>
      <c r="D2774" s="48"/>
      <c r="E2774" s="53"/>
      <c r="F2774" s="91"/>
      <c r="H2774" s="81"/>
      <c r="I2774" s="81"/>
      <c r="J2774" s="81"/>
      <c r="K2774" s="81"/>
      <c r="L2774" s="81"/>
      <c r="M2774" s="81"/>
      <c r="N2774" s="81"/>
      <c r="O2774" s="205"/>
    </row>
    <row r="2775" spans="1:15" s="25" customFormat="1">
      <c r="A2775" s="71"/>
      <c r="B2775" s="28"/>
      <c r="D2775" s="48"/>
      <c r="E2775" s="53"/>
      <c r="F2775" s="91"/>
      <c r="H2775" s="81"/>
      <c r="I2775" s="81"/>
      <c r="J2775" s="81"/>
      <c r="K2775" s="81"/>
      <c r="L2775" s="81"/>
      <c r="M2775" s="81"/>
      <c r="N2775" s="81"/>
      <c r="O2775" s="205"/>
    </row>
    <row r="2776" spans="1:15" s="25" customFormat="1">
      <c r="A2776" s="71"/>
      <c r="B2776" s="28"/>
      <c r="D2776" s="48"/>
      <c r="E2776" s="53"/>
      <c r="F2776" s="91"/>
      <c r="H2776" s="81"/>
      <c r="I2776" s="81"/>
      <c r="J2776" s="81"/>
      <c r="K2776" s="81"/>
      <c r="L2776" s="81"/>
      <c r="M2776" s="81"/>
      <c r="N2776" s="81"/>
      <c r="O2776" s="205"/>
    </row>
    <row r="2777" spans="1:15" s="25" customFormat="1">
      <c r="A2777" s="71"/>
      <c r="B2777" s="28"/>
      <c r="D2777" s="48"/>
      <c r="E2777" s="53"/>
      <c r="F2777" s="91"/>
      <c r="H2777" s="81"/>
      <c r="I2777" s="81"/>
      <c r="J2777" s="81"/>
      <c r="K2777" s="81"/>
      <c r="L2777" s="81"/>
      <c r="M2777" s="81"/>
      <c r="N2777" s="81"/>
      <c r="O2777" s="205"/>
    </row>
    <row r="2778" spans="1:15" s="25" customFormat="1">
      <c r="A2778" s="71"/>
      <c r="B2778" s="28"/>
      <c r="D2778" s="48"/>
      <c r="E2778" s="53"/>
      <c r="F2778" s="91"/>
      <c r="H2778" s="81"/>
      <c r="I2778" s="81"/>
      <c r="J2778" s="81"/>
      <c r="K2778" s="81"/>
      <c r="L2778" s="81"/>
      <c r="M2778" s="81"/>
      <c r="N2778" s="81"/>
      <c r="O2778" s="205"/>
    </row>
    <row r="2779" spans="1:15" s="25" customFormat="1">
      <c r="A2779" s="71"/>
      <c r="B2779" s="28"/>
      <c r="D2779" s="48"/>
      <c r="E2779" s="53"/>
      <c r="F2779" s="91"/>
      <c r="H2779" s="81"/>
      <c r="I2779" s="81"/>
      <c r="J2779" s="81"/>
      <c r="K2779" s="81"/>
      <c r="L2779" s="81"/>
      <c r="M2779" s="81"/>
      <c r="N2779" s="81"/>
      <c r="O2779" s="205"/>
    </row>
    <row r="2780" spans="1:15" s="25" customFormat="1">
      <c r="A2780" s="71"/>
      <c r="B2780" s="28"/>
      <c r="D2780" s="48"/>
      <c r="E2780" s="53"/>
      <c r="F2780" s="91"/>
      <c r="H2780" s="81"/>
      <c r="I2780" s="81"/>
      <c r="J2780" s="81"/>
      <c r="K2780" s="81"/>
      <c r="L2780" s="81"/>
      <c r="M2780" s="81"/>
      <c r="N2780" s="81"/>
      <c r="O2780" s="205"/>
    </row>
    <row r="2781" spans="1:15" s="25" customFormat="1">
      <c r="A2781" s="71"/>
      <c r="B2781" s="28"/>
      <c r="D2781" s="48"/>
      <c r="E2781" s="53"/>
      <c r="F2781" s="91"/>
      <c r="H2781" s="81"/>
      <c r="I2781" s="81"/>
      <c r="J2781" s="81"/>
      <c r="K2781" s="81"/>
      <c r="L2781" s="81"/>
      <c r="M2781" s="81"/>
      <c r="N2781" s="81"/>
      <c r="O2781" s="205"/>
    </row>
    <row r="2782" spans="1:15" s="25" customFormat="1">
      <c r="A2782" s="71"/>
      <c r="B2782" s="28"/>
      <c r="D2782" s="48"/>
      <c r="E2782" s="53"/>
      <c r="F2782" s="91"/>
      <c r="H2782" s="81"/>
      <c r="I2782" s="81"/>
      <c r="J2782" s="81"/>
      <c r="K2782" s="81"/>
      <c r="L2782" s="81"/>
      <c r="M2782" s="81"/>
      <c r="N2782" s="81"/>
      <c r="O2782" s="205"/>
    </row>
    <row r="2783" spans="1:15" s="25" customFormat="1">
      <c r="A2783" s="71"/>
      <c r="B2783" s="28"/>
      <c r="D2783" s="48"/>
      <c r="E2783" s="53"/>
      <c r="F2783" s="91"/>
      <c r="H2783" s="81"/>
      <c r="I2783" s="81"/>
      <c r="J2783" s="81"/>
      <c r="K2783" s="81"/>
      <c r="L2783" s="81"/>
      <c r="M2783" s="81"/>
      <c r="N2783" s="81"/>
      <c r="O2783" s="205"/>
    </row>
    <row r="2784" spans="1:15" s="25" customFormat="1">
      <c r="A2784" s="71"/>
      <c r="B2784" s="28"/>
      <c r="D2784" s="48"/>
      <c r="E2784" s="53"/>
      <c r="F2784" s="91"/>
      <c r="H2784" s="81"/>
      <c r="I2784" s="81"/>
      <c r="J2784" s="81"/>
      <c r="K2784" s="81"/>
      <c r="L2784" s="81"/>
      <c r="M2784" s="81"/>
      <c r="N2784" s="81"/>
      <c r="O2784" s="205"/>
    </row>
    <row r="2785" spans="1:15" s="25" customFormat="1">
      <c r="A2785" s="71"/>
      <c r="B2785" s="28"/>
      <c r="D2785" s="48"/>
      <c r="E2785" s="53"/>
      <c r="F2785" s="91"/>
      <c r="H2785" s="81"/>
      <c r="I2785" s="81"/>
      <c r="J2785" s="81"/>
      <c r="K2785" s="81"/>
      <c r="L2785" s="81"/>
      <c r="M2785" s="81"/>
      <c r="N2785" s="81"/>
      <c r="O2785" s="205"/>
    </row>
    <row r="2786" spans="1:15" s="25" customFormat="1">
      <c r="A2786" s="71"/>
      <c r="B2786" s="28"/>
      <c r="D2786" s="48"/>
      <c r="E2786" s="53"/>
      <c r="F2786" s="91"/>
      <c r="H2786" s="81"/>
      <c r="I2786" s="81"/>
      <c r="J2786" s="81"/>
      <c r="K2786" s="81"/>
      <c r="L2786" s="81"/>
      <c r="M2786" s="81"/>
      <c r="N2786" s="81"/>
      <c r="O2786" s="205"/>
    </row>
    <row r="2787" spans="1:15" s="25" customFormat="1">
      <c r="A2787" s="71"/>
      <c r="B2787" s="28"/>
      <c r="D2787" s="48"/>
      <c r="E2787" s="53"/>
      <c r="F2787" s="91"/>
      <c r="H2787" s="81"/>
      <c r="I2787" s="81"/>
      <c r="J2787" s="81"/>
      <c r="K2787" s="81"/>
      <c r="L2787" s="81"/>
      <c r="M2787" s="81"/>
      <c r="N2787" s="81"/>
      <c r="O2787" s="205"/>
    </row>
    <row r="2788" spans="1:15" s="25" customFormat="1">
      <c r="A2788" s="71"/>
      <c r="B2788" s="28"/>
      <c r="D2788" s="48"/>
      <c r="E2788" s="53"/>
      <c r="F2788" s="91"/>
      <c r="H2788" s="81"/>
      <c r="I2788" s="81"/>
      <c r="J2788" s="81"/>
      <c r="K2788" s="81"/>
      <c r="L2788" s="81"/>
      <c r="M2788" s="81"/>
      <c r="N2788" s="81"/>
      <c r="O2788" s="205"/>
    </row>
    <row r="2789" spans="1:15" s="25" customFormat="1">
      <c r="A2789" s="71"/>
      <c r="B2789" s="28"/>
      <c r="D2789" s="48"/>
      <c r="E2789" s="53"/>
      <c r="F2789" s="91"/>
      <c r="H2789" s="81"/>
      <c r="I2789" s="81"/>
      <c r="J2789" s="81"/>
      <c r="K2789" s="81"/>
      <c r="L2789" s="81"/>
      <c r="M2789" s="81"/>
      <c r="N2789" s="81"/>
      <c r="O2789" s="205"/>
    </row>
    <row r="2790" spans="1:15" s="25" customFormat="1">
      <c r="A2790" s="71"/>
      <c r="B2790" s="28"/>
      <c r="D2790" s="48"/>
      <c r="E2790" s="53"/>
      <c r="F2790" s="91"/>
      <c r="H2790" s="81"/>
      <c r="I2790" s="81"/>
      <c r="J2790" s="81"/>
      <c r="K2790" s="81"/>
      <c r="L2790" s="81"/>
      <c r="M2790" s="81"/>
      <c r="N2790" s="81"/>
      <c r="O2790" s="205"/>
    </row>
    <row r="2791" spans="1:15" s="25" customFormat="1">
      <c r="A2791" s="71"/>
      <c r="B2791" s="28"/>
      <c r="D2791" s="48"/>
      <c r="E2791" s="53"/>
      <c r="F2791" s="91"/>
      <c r="H2791" s="81"/>
      <c r="I2791" s="81"/>
      <c r="J2791" s="81"/>
      <c r="K2791" s="81"/>
      <c r="L2791" s="81"/>
      <c r="M2791" s="81"/>
      <c r="N2791" s="81"/>
      <c r="O2791" s="205"/>
    </row>
    <row r="2792" spans="1:15" s="25" customFormat="1">
      <c r="A2792" s="71"/>
      <c r="B2792" s="28"/>
      <c r="D2792" s="48"/>
      <c r="E2792" s="53"/>
      <c r="F2792" s="91"/>
      <c r="H2792" s="81"/>
      <c r="I2792" s="81"/>
      <c r="J2792" s="81"/>
      <c r="K2792" s="81"/>
      <c r="L2792" s="81"/>
      <c r="M2792" s="81"/>
      <c r="N2792" s="81"/>
      <c r="O2792" s="205"/>
    </row>
    <row r="2793" spans="1:15" s="25" customFormat="1">
      <c r="A2793" s="71"/>
      <c r="B2793" s="28"/>
      <c r="D2793" s="48"/>
      <c r="E2793" s="53"/>
      <c r="F2793" s="91"/>
      <c r="H2793" s="81"/>
      <c r="I2793" s="81"/>
      <c r="J2793" s="81"/>
      <c r="K2793" s="81"/>
      <c r="L2793" s="81"/>
      <c r="M2793" s="81"/>
      <c r="N2793" s="81"/>
      <c r="O2793" s="205"/>
    </row>
    <row r="2794" spans="1:15" s="25" customFormat="1">
      <c r="A2794" s="71"/>
      <c r="B2794" s="28"/>
      <c r="D2794" s="48"/>
      <c r="E2794" s="53"/>
      <c r="F2794" s="91"/>
      <c r="H2794" s="81"/>
      <c r="I2794" s="81"/>
      <c r="J2794" s="81"/>
      <c r="K2794" s="81"/>
      <c r="L2794" s="81"/>
      <c r="M2794" s="81"/>
      <c r="N2794" s="81"/>
      <c r="O2794" s="205"/>
    </row>
    <row r="2795" spans="1:15" s="25" customFormat="1">
      <c r="A2795" s="71"/>
      <c r="B2795" s="28"/>
      <c r="D2795" s="48"/>
      <c r="E2795" s="53"/>
      <c r="F2795" s="91"/>
      <c r="H2795" s="81"/>
      <c r="I2795" s="81"/>
      <c r="J2795" s="81"/>
      <c r="K2795" s="81"/>
      <c r="L2795" s="81"/>
      <c r="M2795" s="81"/>
      <c r="N2795" s="81"/>
      <c r="O2795" s="205"/>
    </row>
    <row r="2796" spans="1:15" s="25" customFormat="1">
      <c r="A2796" s="71"/>
      <c r="B2796" s="28"/>
      <c r="D2796" s="48"/>
      <c r="E2796" s="53"/>
      <c r="F2796" s="91"/>
      <c r="H2796" s="81"/>
      <c r="I2796" s="81"/>
      <c r="J2796" s="81"/>
      <c r="K2796" s="81"/>
      <c r="L2796" s="81"/>
      <c r="M2796" s="81"/>
      <c r="N2796" s="81"/>
      <c r="O2796" s="205"/>
    </row>
    <row r="2797" spans="1:15" s="25" customFormat="1">
      <c r="A2797" s="71"/>
      <c r="B2797" s="28"/>
      <c r="D2797" s="48"/>
      <c r="E2797" s="53"/>
      <c r="F2797" s="91"/>
      <c r="H2797" s="81"/>
      <c r="I2797" s="81"/>
      <c r="J2797" s="81"/>
      <c r="K2797" s="81"/>
      <c r="L2797" s="81"/>
      <c r="M2797" s="81"/>
      <c r="N2797" s="81"/>
      <c r="O2797" s="205"/>
    </row>
    <row r="2798" spans="1:15" s="25" customFormat="1">
      <c r="A2798" s="71"/>
      <c r="B2798" s="28"/>
      <c r="D2798" s="48"/>
      <c r="E2798" s="53"/>
      <c r="F2798" s="91"/>
      <c r="H2798" s="81"/>
      <c r="I2798" s="81"/>
      <c r="J2798" s="81"/>
      <c r="K2798" s="81"/>
      <c r="L2798" s="81"/>
      <c r="M2798" s="81"/>
      <c r="N2798" s="81"/>
      <c r="O2798" s="205"/>
    </row>
    <row r="2799" spans="1:15" s="25" customFormat="1">
      <c r="A2799" s="71"/>
      <c r="B2799" s="28"/>
      <c r="D2799" s="48"/>
      <c r="E2799" s="53"/>
      <c r="F2799" s="91"/>
      <c r="H2799" s="81"/>
      <c r="I2799" s="81"/>
      <c r="J2799" s="81"/>
      <c r="K2799" s="81"/>
      <c r="L2799" s="81"/>
      <c r="M2799" s="81"/>
      <c r="N2799" s="81"/>
      <c r="O2799" s="205"/>
    </row>
    <row r="2800" spans="1:15" s="25" customFormat="1">
      <c r="A2800" s="71"/>
      <c r="B2800" s="28"/>
      <c r="D2800" s="48"/>
      <c r="E2800" s="53"/>
      <c r="F2800" s="91"/>
      <c r="H2800" s="81"/>
      <c r="I2800" s="81"/>
      <c r="J2800" s="81"/>
      <c r="K2800" s="81"/>
      <c r="L2800" s="81"/>
      <c r="M2800" s="81"/>
      <c r="N2800" s="81"/>
      <c r="O2800" s="205"/>
    </row>
    <row r="2801" spans="1:15" s="25" customFormat="1">
      <c r="A2801" s="71"/>
      <c r="B2801" s="28"/>
      <c r="D2801" s="48"/>
      <c r="E2801" s="53"/>
      <c r="F2801" s="91"/>
      <c r="H2801" s="81"/>
      <c r="I2801" s="81"/>
      <c r="J2801" s="81"/>
      <c r="K2801" s="81"/>
      <c r="L2801" s="81"/>
      <c r="M2801" s="81"/>
      <c r="N2801" s="81"/>
      <c r="O2801" s="205"/>
    </row>
    <row r="2802" spans="1:15" s="25" customFormat="1">
      <c r="A2802" s="71"/>
      <c r="B2802" s="28"/>
      <c r="D2802" s="48"/>
      <c r="E2802" s="53"/>
      <c r="F2802" s="91"/>
      <c r="H2802" s="81"/>
      <c r="I2802" s="81"/>
      <c r="J2802" s="81"/>
      <c r="K2802" s="81"/>
      <c r="L2802" s="81"/>
      <c r="M2802" s="81"/>
      <c r="N2802" s="81"/>
      <c r="O2802" s="205"/>
    </row>
    <row r="2803" spans="1:15" s="25" customFormat="1">
      <c r="A2803" s="71"/>
      <c r="B2803" s="28"/>
      <c r="D2803" s="48"/>
      <c r="E2803" s="53"/>
      <c r="F2803" s="91"/>
      <c r="H2803" s="81"/>
      <c r="I2803" s="81"/>
      <c r="J2803" s="81"/>
      <c r="K2803" s="81"/>
      <c r="L2803" s="81"/>
      <c r="M2803" s="81"/>
      <c r="N2803" s="81"/>
      <c r="O2803" s="205"/>
    </row>
    <row r="2804" spans="1:15" s="25" customFormat="1">
      <c r="A2804" s="71"/>
      <c r="B2804" s="28"/>
      <c r="D2804" s="48"/>
      <c r="E2804" s="53"/>
      <c r="F2804" s="91"/>
      <c r="H2804" s="81"/>
      <c r="I2804" s="81"/>
      <c r="J2804" s="81"/>
      <c r="K2804" s="81"/>
      <c r="L2804" s="81"/>
      <c r="M2804" s="81"/>
      <c r="N2804" s="81"/>
      <c r="O2804" s="205"/>
    </row>
    <row r="2805" spans="1:15" s="25" customFormat="1">
      <c r="A2805" s="71"/>
      <c r="B2805" s="28"/>
      <c r="D2805" s="48"/>
      <c r="E2805" s="53"/>
      <c r="F2805" s="91"/>
      <c r="H2805" s="81"/>
      <c r="I2805" s="81"/>
      <c r="J2805" s="81"/>
      <c r="K2805" s="81"/>
      <c r="L2805" s="81"/>
      <c r="M2805" s="81"/>
      <c r="N2805" s="81"/>
      <c r="O2805" s="205"/>
    </row>
    <row r="2806" spans="1:15" s="25" customFormat="1">
      <c r="A2806" s="71"/>
      <c r="B2806" s="28"/>
      <c r="D2806" s="48"/>
      <c r="E2806" s="53"/>
      <c r="F2806" s="91"/>
      <c r="H2806" s="81"/>
      <c r="I2806" s="81"/>
      <c r="J2806" s="81"/>
      <c r="K2806" s="81"/>
      <c r="L2806" s="81"/>
      <c r="M2806" s="81"/>
      <c r="N2806" s="81"/>
      <c r="O2806" s="205"/>
    </row>
    <row r="2807" spans="1:15" s="25" customFormat="1">
      <c r="A2807" s="71"/>
      <c r="B2807" s="28"/>
      <c r="D2807" s="48"/>
      <c r="E2807" s="53"/>
      <c r="F2807" s="91"/>
      <c r="H2807" s="81"/>
      <c r="I2807" s="81"/>
      <c r="J2807" s="81"/>
      <c r="K2807" s="81"/>
      <c r="L2807" s="81"/>
      <c r="M2807" s="81"/>
      <c r="N2807" s="81"/>
      <c r="O2807" s="205"/>
    </row>
    <row r="2808" spans="1:15" s="25" customFormat="1">
      <c r="A2808" s="71"/>
      <c r="B2808" s="28"/>
      <c r="D2808" s="48"/>
      <c r="E2808" s="53"/>
      <c r="F2808" s="91"/>
      <c r="H2808" s="81"/>
      <c r="I2808" s="81"/>
      <c r="J2808" s="81"/>
      <c r="K2808" s="81"/>
      <c r="L2808" s="81"/>
      <c r="M2808" s="81"/>
      <c r="N2808" s="81"/>
      <c r="O2808" s="205"/>
    </row>
    <row r="2809" spans="1:15" s="25" customFormat="1">
      <c r="A2809" s="71"/>
      <c r="B2809" s="28"/>
      <c r="D2809" s="48"/>
      <c r="E2809" s="53"/>
      <c r="F2809" s="91"/>
      <c r="H2809" s="81"/>
      <c r="I2809" s="81"/>
      <c r="J2809" s="81"/>
      <c r="K2809" s="81"/>
      <c r="L2809" s="81"/>
      <c r="M2809" s="81"/>
      <c r="N2809" s="81"/>
      <c r="O2809" s="205"/>
    </row>
    <row r="2810" spans="1:15" s="25" customFormat="1">
      <c r="A2810" s="71"/>
      <c r="B2810" s="28"/>
      <c r="D2810" s="48"/>
      <c r="E2810" s="53"/>
      <c r="F2810" s="91"/>
      <c r="H2810" s="81"/>
      <c r="I2810" s="81"/>
      <c r="J2810" s="81"/>
      <c r="K2810" s="81"/>
      <c r="L2810" s="81"/>
      <c r="M2810" s="81"/>
      <c r="N2810" s="81"/>
      <c r="O2810" s="205"/>
    </row>
    <row r="2811" spans="1:15" s="25" customFormat="1">
      <c r="A2811" s="71"/>
      <c r="B2811" s="28"/>
      <c r="D2811" s="48"/>
      <c r="E2811" s="53"/>
      <c r="F2811" s="91"/>
      <c r="H2811" s="81"/>
      <c r="I2811" s="81"/>
      <c r="J2811" s="81"/>
      <c r="K2811" s="81"/>
      <c r="L2811" s="81"/>
      <c r="M2811" s="81"/>
      <c r="N2811" s="81"/>
      <c r="O2811" s="205"/>
    </row>
    <row r="2812" spans="1:15" s="25" customFormat="1">
      <c r="A2812" s="71"/>
      <c r="B2812" s="28"/>
      <c r="D2812" s="48"/>
      <c r="E2812" s="53"/>
      <c r="F2812" s="91"/>
      <c r="H2812" s="81"/>
      <c r="I2812" s="81"/>
      <c r="J2812" s="81"/>
      <c r="K2812" s="81"/>
      <c r="L2812" s="81"/>
      <c r="M2812" s="81"/>
      <c r="N2812" s="81"/>
      <c r="O2812" s="205"/>
    </row>
    <row r="2813" spans="1:15" s="25" customFormat="1">
      <c r="A2813" s="71"/>
      <c r="B2813" s="28"/>
      <c r="D2813" s="48"/>
      <c r="E2813" s="53"/>
      <c r="F2813" s="91"/>
      <c r="H2813" s="81"/>
      <c r="I2813" s="81"/>
      <c r="J2813" s="81"/>
      <c r="K2813" s="81"/>
      <c r="L2813" s="81"/>
      <c r="M2813" s="81"/>
      <c r="N2813" s="81"/>
      <c r="O2813" s="205"/>
    </row>
    <row r="2814" spans="1:15" s="25" customFormat="1">
      <c r="A2814" s="71"/>
      <c r="B2814" s="28"/>
      <c r="D2814" s="48"/>
      <c r="E2814" s="53"/>
      <c r="F2814" s="91"/>
      <c r="H2814" s="81"/>
      <c r="I2814" s="81"/>
      <c r="J2814" s="81"/>
      <c r="K2814" s="81"/>
      <c r="L2814" s="81"/>
      <c r="M2814" s="81"/>
      <c r="N2814" s="81"/>
      <c r="O2814" s="205"/>
    </row>
    <row r="2815" spans="1:15" s="25" customFormat="1">
      <c r="A2815" s="71"/>
      <c r="B2815" s="28"/>
      <c r="D2815" s="48"/>
      <c r="E2815" s="53"/>
      <c r="F2815" s="91"/>
      <c r="H2815" s="81"/>
      <c r="I2815" s="81"/>
      <c r="J2815" s="81"/>
      <c r="K2815" s="81"/>
      <c r="L2815" s="81"/>
      <c r="M2815" s="81"/>
      <c r="N2815" s="81"/>
      <c r="O2815" s="205"/>
    </row>
    <row r="2816" spans="1:15" s="25" customFormat="1">
      <c r="A2816" s="71"/>
      <c r="B2816" s="28"/>
      <c r="D2816" s="48"/>
      <c r="E2816" s="53"/>
      <c r="F2816" s="91"/>
      <c r="H2816" s="81"/>
      <c r="I2816" s="81"/>
      <c r="J2816" s="81"/>
      <c r="K2816" s="81"/>
      <c r="L2816" s="81"/>
      <c r="M2816" s="81"/>
      <c r="N2816" s="81"/>
      <c r="O2816" s="205"/>
    </row>
    <row r="2817" spans="1:15" s="25" customFormat="1">
      <c r="A2817" s="71"/>
      <c r="B2817" s="28"/>
      <c r="D2817" s="48"/>
      <c r="E2817" s="53"/>
      <c r="F2817" s="91"/>
      <c r="H2817" s="81"/>
      <c r="I2817" s="81"/>
      <c r="J2817" s="81"/>
      <c r="K2817" s="81"/>
      <c r="L2817" s="81"/>
      <c r="M2817" s="81"/>
      <c r="N2817" s="81"/>
      <c r="O2817" s="205"/>
    </row>
    <row r="2818" spans="1:15" s="25" customFormat="1">
      <c r="A2818" s="71"/>
      <c r="B2818" s="28"/>
      <c r="D2818" s="48"/>
      <c r="E2818" s="53"/>
      <c r="F2818" s="91"/>
      <c r="H2818" s="81"/>
      <c r="I2818" s="81"/>
      <c r="J2818" s="81"/>
      <c r="K2818" s="81"/>
      <c r="L2818" s="81"/>
      <c r="M2818" s="81"/>
      <c r="N2818" s="81"/>
      <c r="O2818" s="205"/>
    </row>
    <row r="2819" spans="1:15" s="25" customFormat="1">
      <c r="A2819" s="71"/>
      <c r="B2819" s="28"/>
      <c r="D2819" s="48"/>
      <c r="E2819" s="53"/>
      <c r="F2819" s="91"/>
      <c r="H2819" s="81"/>
      <c r="I2819" s="81"/>
      <c r="J2819" s="81"/>
      <c r="K2819" s="81"/>
      <c r="L2819" s="81"/>
      <c r="M2819" s="81"/>
      <c r="N2819" s="81"/>
      <c r="O2819" s="205"/>
    </row>
    <row r="2820" spans="1:15" s="25" customFormat="1">
      <c r="A2820" s="71"/>
      <c r="B2820" s="28"/>
      <c r="D2820" s="48"/>
      <c r="E2820" s="53"/>
      <c r="F2820" s="91"/>
      <c r="H2820" s="81"/>
      <c r="I2820" s="81"/>
      <c r="J2820" s="81"/>
      <c r="K2820" s="81"/>
      <c r="L2820" s="81"/>
      <c r="M2820" s="81"/>
      <c r="N2820" s="81"/>
      <c r="O2820" s="205"/>
    </row>
    <row r="2821" spans="1:15" s="25" customFormat="1">
      <c r="A2821" s="71"/>
      <c r="B2821" s="28"/>
      <c r="D2821" s="48"/>
      <c r="E2821" s="53"/>
      <c r="F2821" s="91"/>
      <c r="H2821" s="81"/>
      <c r="I2821" s="81"/>
      <c r="J2821" s="81"/>
      <c r="K2821" s="81"/>
      <c r="L2821" s="81"/>
      <c r="M2821" s="81"/>
      <c r="N2821" s="81"/>
      <c r="O2821" s="205"/>
    </row>
    <row r="2822" spans="1:15" s="25" customFormat="1">
      <c r="A2822" s="71"/>
      <c r="B2822" s="28"/>
      <c r="D2822" s="48"/>
      <c r="E2822" s="53"/>
      <c r="F2822" s="91"/>
      <c r="H2822" s="81"/>
      <c r="I2822" s="81"/>
      <c r="J2822" s="81"/>
      <c r="K2822" s="81"/>
      <c r="L2822" s="81"/>
      <c r="M2822" s="81"/>
      <c r="N2822" s="81"/>
      <c r="O2822" s="205"/>
    </row>
    <row r="2823" spans="1:15" s="25" customFormat="1">
      <c r="A2823" s="71"/>
      <c r="B2823" s="28"/>
      <c r="D2823" s="48"/>
      <c r="E2823" s="53"/>
      <c r="F2823" s="91"/>
      <c r="H2823" s="81"/>
      <c r="I2823" s="81"/>
      <c r="J2823" s="81"/>
      <c r="K2823" s="81"/>
      <c r="L2823" s="81"/>
      <c r="M2823" s="81"/>
      <c r="N2823" s="81"/>
      <c r="O2823" s="205"/>
    </row>
    <row r="2824" spans="1:15" s="25" customFormat="1">
      <c r="A2824" s="71"/>
      <c r="B2824" s="28"/>
      <c r="D2824" s="48"/>
      <c r="E2824" s="53"/>
      <c r="F2824" s="91"/>
      <c r="H2824" s="81"/>
      <c r="I2824" s="81"/>
      <c r="J2824" s="81"/>
      <c r="K2824" s="81"/>
      <c r="L2824" s="81"/>
      <c r="M2824" s="81"/>
      <c r="N2824" s="81"/>
      <c r="O2824" s="205"/>
    </row>
    <row r="2825" spans="1:15" s="25" customFormat="1">
      <c r="A2825" s="71"/>
      <c r="B2825" s="28"/>
      <c r="D2825" s="48"/>
      <c r="E2825" s="53"/>
      <c r="F2825" s="91"/>
      <c r="H2825" s="81"/>
      <c r="I2825" s="81"/>
      <c r="J2825" s="81"/>
      <c r="K2825" s="81"/>
      <c r="L2825" s="81"/>
      <c r="M2825" s="81"/>
      <c r="N2825" s="81"/>
      <c r="O2825" s="205"/>
    </row>
    <row r="2826" spans="1:15" s="25" customFormat="1">
      <c r="A2826" s="71"/>
      <c r="B2826" s="28"/>
      <c r="D2826" s="48"/>
      <c r="E2826" s="53"/>
      <c r="F2826" s="91"/>
      <c r="H2826" s="81"/>
      <c r="I2826" s="81"/>
      <c r="J2826" s="81"/>
      <c r="K2826" s="81"/>
      <c r="L2826" s="81"/>
      <c r="M2826" s="81"/>
      <c r="N2826" s="81"/>
      <c r="O2826" s="205"/>
    </row>
    <row r="2827" spans="1:15" s="25" customFormat="1">
      <c r="A2827" s="71"/>
      <c r="B2827" s="28"/>
      <c r="D2827" s="48"/>
      <c r="E2827" s="53"/>
      <c r="F2827" s="91"/>
      <c r="H2827" s="81"/>
      <c r="I2827" s="81"/>
      <c r="J2827" s="81"/>
      <c r="K2827" s="81"/>
      <c r="L2827" s="81"/>
      <c r="M2827" s="81"/>
      <c r="N2827" s="81"/>
      <c r="O2827" s="205"/>
    </row>
    <row r="2828" spans="1:15" s="25" customFormat="1">
      <c r="A2828" s="71"/>
      <c r="B2828" s="28"/>
      <c r="D2828" s="48"/>
      <c r="E2828" s="53"/>
      <c r="F2828" s="91"/>
      <c r="H2828" s="81"/>
      <c r="I2828" s="81"/>
      <c r="J2828" s="81"/>
      <c r="K2828" s="81"/>
      <c r="L2828" s="81"/>
      <c r="M2828" s="81"/>
      <c r="N2828" s="81"/>
      <c r="O2828" s="205"/>
    </row>
    <row r="2829" spans="1:15" s="25" customFormat="1">
      <c r="A2829" s="71"/>
      <c r="B2829" s="28"/>
      <c r="D2829" s="48"/>
      <c r="E2829" s="53"/>
      <c r="F2829" s="91"/>
      <c r="H2829" s="81"/>
      <c r="I2829" s="81"/>
      <c r="J2829" s="81"/>
      <c r="K2829" s="81"/>
      <c r="L2829" s="81"/>
      <c r="M2829" s="81"/>
      <c r="N2829" s="81"/>
      <c r="O2829" s="205"/>
    </row>
    <row r="2830" spans="1:15" s="25" customFormat="1">
      <c r="A2830" s="71"/>
      <c r="B2830" s="28"/>
      <c r="D2830" s="48"/>
      <c r="E2830" s="53"/>
      <c r="F2830" s="91"/>
      <c r="H2830" s="81"/>
      <c r="I2830" s="81"/>
      <c r="J2830" s="81"/>
      <c r="K2830" s="81"/>
      <c r="L2830" s="81"/>
      <c r="M2830" s="81"/>
      <c r="N2830" s="81"/>
      <c r="O2830" s="205"/>
    </row>
    <row r="2831" spans="1:15" s="25" customFormat="1">
      <c r="A2831" s="71"/>
      <c r="B2831" s="28"/>
      <c r="D2831" s="48"/>
      <c r="E2831" s="53"/>
      <c r="F2831" s="91"/>
      <c r="H2831" s="81"/>
      <c r="I2831" s="81"/>
      <c r="J2831" s="81"/>
      <c r="K2831" s="81"/>
      <c r="L2831" s="81"/>
      <c r="M2831" s="81"/>
      <c r="N2831" s="81"/>
      <c r="O2831" s="205"/>
    </row>
    <row r="2832" spans="1:15" s="25" customFormat="1">
      <c r="A2832" s="71"/>
      <c r="B2832" s="28"/>
      <c r="D2832" s="48"/>
      <c r="E2832" s="53"/>
      <c r="F2832" s="91"/>
      <c r="H2832" s="81"/>
      <c r="I2832" s="81"/>
      <c r="J2832" s="81"/>
      <c r="K2832" s="81"/>
      <c r="L2832" s="81"/>
      <c r="M2832" s="81"/>
      <c r="N2832" s="81"/>
      <c r="O2832" s="205"/>
    </row>
    <row r="2833" spans="1:15" s="25" customFormat="1">
      <c r="A2833" s="71"/>
      <c r="B2833" s="28"/>
      <c r="D2833" s="48"/>
      <c r="E2833" s="53"/>
      <c r="F2833" s="91"/>
      <c r="H2833" s="81"/>
      <c r="I2833" s="81"/>
      <c r="J2833" s="81"/>
      <c r="K2833" s="81"/>
      <c r="L2833" s="81"/>
      <c r="M2833" s="81"/>
      <c r="N2833" s="81"/>
      <c r="O2833" s="205"/>
    </row>
    <row r="2834" spans="1:15" s="25" customFormat="1">
      <c r="A2834" s="71"/>
      <c r="B2834" s="28"/>
      <c r="D2834" s="48"/>
      <c r="E2834" s="53"/>
      <c r="F2834" s="91"/>
      <c r="H2834" s="81"/>
      <c r="I2834" s="81"/>
      <c r="J2834" s="81"/>
      <c r="K2834" s="81"/>
      <c r="L2834" s="81"/>
      <c r="M2834" s="81"/>
      <c r="N2834" s="81"/>
      <c r="O2834" s="205"/>
    </row>
    <row r="2835" spans="1:15" s="25" customFormat="1">
      <c r="A2835" s="71"/>
      <c r="B2835" s="28"/>
      <c r="D2835" s="48"/>
      <c r="E2835" s="53"/>
      <c r="F2835" s="91"/>
      <c r="H2835" s="81"/>
      <c r="I2835" s="81"/>
      <c r="J2835" s="81"/>
      <c r="K2835" s="81"/>
      <c r="L2835" s="81"/>
      <c r="M2835" s="81"/>
      <c r="N2835" s="81"/>
      <c r="O2835" s="205"/>
    </row>
    <row r="2836" spans="1:15" s="25" customFormat="1">
      <c r="A2836" s="71"/>
      <c r="B2836" s="28"/>
      <c r="D2836" s="48"/>
      <c r="E2836" s="53"/>
      <c r="F2836" s="91"/>
      <c r="H2836" s="81"/>
      <c r="I2836" s="81"/>
      <c r="J2836" s="81"/>
      <c r="K2836" s="81"/>
      <c r="L2836" s="81"/>
      <c r="M2836" s="81"/>
      <c r="N2836" s="81"/>
      <c r="O2836" s="205"/>
    </row>
    <row r="2837" spans="1:15" s="25" customFormat="1">
      <c r="A2837" s="71"/>
      <c r="B2837" s="28"/>
      <c r="D2837" s="48"/>
      <c r="E2837" s="53"/>
      <c r="F2837" s="91"/>
      <c r="H2837" s="81"/>
      <c r="I2837" s="81"/>
      <c r="J2837" s="81"/>
      <c r="K2837" s="81"/>
      <c r="L2837" s="81"/>
      <c r="M2837" s="81"/>
      <c r="N2837" s="81"/>
      <c r="O2837" s="205"/>
    </row>
    <row r="2838" spans="1:15" s="25" customFormat="1">
      <c r="A2838" s="71"/>
      <c r="B2838" s="28"/>
      <c r="D2838" s="48"/>
      <c r="E2838" s="53"/>
      <c r="F2838" s="91"/>
      <c r="H2838" s="81"/>
      <c r="I2838" s="81"/>
      <c r="J2838" s="81"/>
      <c r="K2838" s="81"/>
      <c r="L2838" s="81"/>
      <c r="M2838" s="81"/>
      <c r="N2838" s="81"/>
      <c r="O2838" s="205"/>
    </row>
    <row r="2839" spans="1:15" s="25" customFormat="1">
      <c r="A2839" s="71"/>
      <c r="B2839" s="28"/>
      <c r="D2839" s="48"/>
      <c r="E2839" s="53"/>
      <c r="F2839" s="91"/>
      <c r="H2839" s="81"/>
      <c r="I2839" s="81"/>
      <c r="J2839" s="81"/>
      <c r="K2839" s="81"/>
      <c r="L2839" s="81"/>
      <c r="M2839" s="81"/>
      <c r="N2839" s="81"/>
      <c r="O2839" s="205"/>
    </row>
    <row r="2840" spans="1:15" s="25" customFormat="1">
      <c r="A2840" s="71"/>
      <c r="B2840" s="28"/>
      <c r="D2840" s="48"/>
      <c r="E2840" s="53"/>
      <c r="F2840" s="91"/>
      <c r="H2840" s="81"/>
      <c r="I2840" s="81"/>
      <c r="J2840" s="81"/>
      <c r="K2840" s="81"/>
      <c r="L2840" s="81"/>
      <c r="M2840" s="81"/>
      <c r="N2840" s="81"/>
      <c r="O2840" s="205"/>
    </row>
    <row r="2841" spans="1:15" s="25" customFormat="1">
      <c r="A2841" s="71"/>
      <c r="B2841" s="28"/>
      <c r="D2841" s="48"/>
      <c r="E2841" s="53"/>
      <c r="F2841" s="91"/>
      <c r="H2841" s="81"/>
      <c r="I2841" s="81"/>
      <c r="J2841" s="81"/>
      <c r="K2841" s="81"/>
      <c r="L2841" s="81"/>
      <c r="M2841" s="81"/>
      <c r="N2841" s="81"/>
      <c r="O2841" s="205"/>
    </row>
    <row r="2842" spans="1:15" s="25" customFormat="1">
      <c r="A2842" s="71"/>
      <c r="B2842" s="28"/>
      <c r="D2842" s="48"/>
      <c r="E2842" s="53"/>
      <c r="F2842" s="91"/>
      <c r="H2842" s="81"/>
      <c r="I2842" s="81"/>
      <c r="J2842" s="81"/>
      <c r="K2842" s="81"/>
      <c r="L2842" s="81"/>
      <c r="M2842" s="81"/>
      <c r="N2842" s="81"/>
      <c r="O2842" s="205"/>
    </row>
    <row r="2843" spans="1:15" s="25" customFormat="1">
      <c r="A2843" s="71"/>
      <c r="B2843" s="28"/>
      <c r="D2843" s="48"/>
      <c r="E2843" s="53"/>
      <c r="F2843" s="91"/>
      <c r="H2843" s="81"/>
      <c r="I2843" s="81"/>
      <c r="J2843" s="81"/>
      <c r="K2843" s="81"/>
      <c r="L2843" s="81"/>
      <c r="M2843" s="81"/>
      <c r="N2843" s="81"/>
      <c r="O2843" s="205"/>
    </row>
    <row r="2844" spans="1:15" s="25" customFormat="1">
      <c r="A2844" s="71"/>
      <c r="B2844" s="28"/>
      <c r="D2844" s="48"/>
      <c r="E2844" s="53"/>
      <c r="F2844" s="91"/>
      <c r="H2844" s="81"/>
      <c r="I2844" s="81"/>
      <c r="J2844" s="81"/>
      <c r="K2844" s="81"/>
      <c r="L2844" s="81"/>
      <c r="M2844" s="81"/>
      <c r="N2844" s="81"/>
      <c r="O2844" s="205"/>
    </row>
    <row r="2845" spans="1:15" s="25" customFormat="1">
      <c r="A2845" s="71"/>
      <c r="B2845" s="28"/>
      <c r="D2845" s="48"/>
      <c r="E2845" s="53"/>
      <c r="F2845" s="91"/>
      <c r="H2845" s="81"/>
      <c r="I2845" s="81"/>
      <c r="J2845" s="81"/>
      <c r="K2845" s="81"/>
      <c r="L2845" s="81"/>
      <c r="M2845" s="81"/>
      <c r="N2845" s="81"/>
      <c r="O2845" s="205"/>
    </row>
    <row r="2846" spans="1:15" s="25" customFormat="1">
      <c r="A2846" s="71"/>
      <c r="B2846" s="28"/>
      <c r="D2846" s="48"/>
      <c r="E2846" s="53"/>
      <c r="F2846" s="91"/>
      <c r="H2846" s="81"/>
      <c r="I2846" s="81"/>
      <c r="J2846" s="81"/>
      <c r="K2846" s="81"/>
      <c r="L2846" s="81"/>
      <c r="M2846" s="81"/>
      <c r="N2846" s="81"/>
      <c r="O2846" s="205"/>
    </row>
    <row r="2847" spans="1:15" s="25" customFormat="1">
      <c r="A2847" s="71"/>
      <c r="B2847" s="28"/>
      <c r="D2847" s="48"/>
      <c r="E2847" s="53"/>
      <c r="F2847" s="91"/>
      <c r="H2847" s="81"/>
      <c r="I2847" s="81"/>
      <c r="J2847" s="81"/>
      <c r="K2847" s="81"/>
      <c r="L2847" s="81"/>
      <c r="M2847" s="81"/>
      <c r="N2847" s="81"/>
      <c r="O2847" s="205"/>
    </row>
    <row r="2848" spans="1:15" s="25" customFormat="1">
      <c r="A2848" s="71"/>
      <c r="B2848" s="28"/>
      <c r="D2848" s="48"/>
      <c r="E2848" s="53"/>
      <c r="F2848" s="91"/>
      <c r="H2848" s="81"/>
      <c r="I2848" s="81"/>
      <c r="J2848" s="81"/>
      <c r="K2848" s="81"/>
      <c r="L2848" s="81"/>
      <c r="M2848" s="81"/>
      <c r="N2848" s="81"/>
      <c r="O2848" s="205"/>
    </row>
    <row r="2849" spans="1:15" s="25" customFormat="1">
      <c r="A2849" s="71"/>
      <c r="B2849" s="28"/>
      <c r="D2849" s="48"/>
      <c r="E2849" s="53"/>
      <c r="F2849" s="91"/>
      <c r="H2849" s="81"/>
      <c r="I2849" s="81"/>
      <c r="J2849" s="81"/>
      <c r="K2849" s="81"/>
      <c r="L2849" s="81"/>
      <c r="M2849" s="81"/>
      <c r="N2849" s="81"/>
      <c r="O2849" s="205"/>
    </row>
    <row r="2850" spans="1:15" s="25" customFormat="1">
      <c r="A2850" s="71"/>
      <c r="B2850" s="28"/>
      <c r="D2850" s="48"/>
      <c r="E2850" s="53"/>
      <c r="F2850" s="91"/>
      <c r="H2850" s="81"/>
      <c r="I2850" s="81"/>
      <c r="J2850" s="81"/>
      <c r="K2850" s="81"/>
      <c r="L2850" s="81"/>
      <c r="M2850" s="81"/>
      <c r="N2850" s="81"/>
      <c r="O2850" s="205"/>
    </row>
    <row r="2851" spans="1:15" s="25" customFormat="1">
      <c r="A2851" s="71"/>
      <c r="B2851" s="28"/>
      <c r="D2851" s="48"/>
      <c r="E2851" s="53"/>
      <c r="F2851" s="91"/>
      <c r="H2851" s="81"/>
      <c r="I2851" s="81"/>
      <c r="J2851" s="81"/>
      <c r="K2851" s="81"/>
      <c r="L2851" s="81"/>
      <c r="M2851" s="81"/>
      <c r="N2851" s="81"/>
      <c r="O2851" s="205"/>
    </row>
    <row r="2852" spans="1:15" s="25" customFormat="1">
      <c r="A2852" s="71"/>
      <c r="B2852" s="28"/>
      <c r="D2852" s="48"/>
      <c r="E2852" s="53"/>
      <c r="F2852" s="91"/>
      <c r="H2852" s="81"/>
      <c r="I2852" s="81"/>
      <c r="J2852" s="81"/>
      <c r="K2852" s="81"/>
      <c r="L2852" s="81"/>
      <c r="M2852" s="81"/>
      <c r="N2852" s="81"/>
      <c r="O2852" s="205"/>
    </row>
    <row r="2853" spans="1:15" s="25" customFormat="1">
      <c r="A2853" s="71"/>
      <c r="B2853" s="28"/>
      <c r="D2853" s="48"/>
      <c r="E2853" s="53"/>
      <c r="F2853" s="91"/>
      <c r="H2853" s="81"/>
      <c r="I2853" s="81"/>
      <c r="J2853" s="81"/>
      <c r="K2853" s="81"/>
      <c r="L2853" s="81"/>
      <c r="M2853" s="81"/>
      <c r="N2853" s="81"/>
      <c r="O2853" s="205"/>
    </row>
    <row r="2854" spans="1:15" s="25" customFormat="1">
      <c r="A2854" s="71"/>
      <c r="B2854" s="28"/>
      <c r="D2854" s="48"/>
      <c r="E2854" s="53"/>
      <c r="F2854" s="91"/>
      <c r="H2854" s="81"/>
      <c r="I2854" s="81"/>
      <c r="J2854" s="81"/>
      <c r="K2854" s="81"/>
      <c r="L2854" s="81"/>
      <c r="M2854" s="81"/>
      <c r="N2854" s="81"/>
      <c r="O2854" s="205"/>
    </row>
    <row r="2855" spans="1:15" s="25" customFormat="1">
      <c r="A2855" s="71"/>
      <c r="B2855" s="28"/>
      <c r="D2855" s="48"/>
      <c r="E2855" s="53"/>
      <c r="F2855" s="91"/>
      <c r="H2855" s="81"/>
      <c r="I2855" s="81"/>
      <c r="J2855" s="81"/>
      <c r="K2855" s="81"/>
      <c r="L2855" s="81"/>
      <c r="M2855" s="81"/>
      <c r="N2855" s="81"/>
      <c r="O2855" s="205"/>
    </row>
    <row r="2856" spans="1:15" s="25" customFormat="1">
      <c r="A2856" s="71"/>
      <c r="B2856" s="28"/>
      <c r="D2856" s="48"/>
      <c r="E2856" s="53"/>
      <c r="F2856" s="91"/>
      <c r="H2856" s="81"/>
      <c r="I2856" s="81"/>
      <c r="J2856" s="81"/>
      <c r="K2856" s="81"/>
      <c r="L2856" s="81"/>
      <c r="M2856" s="81"/>
      <c r="N2856" s="81"/>
      <c r="O2856" s="205"/>
    </row>
    <row r="2857" spans="1:15" s="25" customFormat="1">
      <c r="A2857" s="71"/>
      <c r="B2857" s="28"/>
      <c r="D2857" s="48"/>
      <c r="E2857" s="53"/>
      <c r="F2857" s="91"/>
      <c r="H2857" s="81"/>
      <c r="I2857" s="81"/>
      <c r="J2857" s="81"/>
      <c r="K2857" s="81"/>
      <c r="L2857" s="81"/>
      <c r="M2857" s="81"/>
      <c r="N2857" s="81"/>
      <c r="O2857" s="205"/>
    </row>
    <row r="2858" spans="1:15" s="25" customFormat="1">
      <c r="A2858" s="71"/>
      <c r="B2858" s="28"/>
      <c r="D2858" s="48"/>
      <c r="E2858" s="53"/>
      <c r="F2858" s="91"/>
      <c r="H2858" s="81"/>
      <c r="I2858" s="81"/>
      <c r="J2858" s="81"/>
      <c r="K2858" s="81"/>
      <c r="L2858" s="81"/>
      <c r="M2858" s="81"/>
      <c r="N2858" s="81"/>
      <c r="O2858" s="205"/>
    </row>
    <row r="2859" spans="1:15" s="25" customFormat="1">
      <c r="A2859" s="71"/>
      <c r="B2859" s="28"/>
      <c r="D2859" s="48"/>
      <c r="E2859" s="53"/>
      <c r="F2859" s="91"/>
      <c r="H2859" s="81"/>
      <c r="I2859" s="81"/>
      <c r="J2859" s="81"/>
      <c r="K2859" s="81"/>
      <c r="L2859" s="81"/>
      <c r="M2859" s="81"/>
      <c r="N2859" s="81"/>
      <c r="O2859" s="205"/>
    </row>
    <row r="2860" spans="1:15" s="25" customFormat="1">
      <c r="A2860" s="71"/>
      <c r="B2860" s="28"/>
      <c r="D2860" s="48"/>
      <c r="E2860" s="53"/>
      <c r="F2860" s="91"/>
      <c r="H2860" s="81"/>
      <c r="I2860" s="81"/>
      <c r="J2860" s="81"/>
      <c r="K2860" s="81"/>
      <c r="L2860" s="81"/>
      <c r="M2860" s="81"/>
      <c r="N2860" s="81"/>
      <c r="O2860" s="205"/>
    </row>
    <row r="2861" spans="1:15" s="25" customFormat="1">
      <c r="A2861" s="71"/>
      <c r="B2861" s="28"/>
      <c r="D2861" s="48"/>
      <c r="E2861" s="53"/>
      <c r="F2861" s="91"/>
      <c r="H2861" s="81"/>
      <c r="I2861" s="81"/>
      <c r="J2861" s="81"/>
      <c r="K2861" s="81"/>
      <c r="L2861" s="81"/>
      <c r="M2861" s="81"/>
      <c r="N2861" s="81"/>
      <c r="O2861" s="205"/>
    </row>
    <row r="2862" spans="1:15" s="25" customFormat="1">
      <c r="A2862" s="71"/>
      <c r="B2862" s="28"/>
      <c r="D2862" s="48"/>
      <c r="E2862" s="53"/>
      <c r="F2862" s="91"/>
      <c r="H2862" s="81"/>
      <c r="I2862" s="81"/>
      <c r="J2862" s="81"/>
      <c r="K2862" s="81"/>
      <c r="L2862" s="81"/>
      <c r="M2862" s="81"/>
      <c r="N2862" s="81"/>
      <c r="O2862" s="205"/>
    </row>
    <row r="2863" spans="1:15" s="25" customFormat="1">
      <c r="A2863" s="71"/>
      <c r="B2863" s="28"/>
      <c r="D2863" s="48"/>
      <c r="E2863" s="53"/>
      <c r="F2863" s="91"/>
      <c r="H2863" s="81"/>
      <c r="I2863" s="81"/>
      <c r="J2863" s="81"/>
      <c r="K2863" s="81"/>
      <c r="L2863" s="81"/>
      <c r="M2863" s="81"/>
      <c r="N2863" s="81"/>
      <c r="O2863" s="205"/>
    </row>
    <row r="2864" spans="1:15" s="25" customFormat="1">
      <c r="A2864" s="71"/>
      <c r="B2864" s="28"/>
      <c r="D2864" s="48"/>
      <c r="E2864" s="53"/>
      <c r="F2864" s="91"/>
      <c r="H2864" s="81"/>
      <c r="I2864" s="81"/>
      <c r="J2864" s="81"/>
      <c r="K2864" s="81"/>
      <c r="L2864" s="81"/>
      <c r="M2864" s="81"/>
      <c r="N2864" s="81"/>
      <c r="O2864" s="205"/>
    </row>
    <row r="2865" spans="1:15" s="25" customFormat="1">
      <c r="A2865" s="71"/>
      <c r="B2865" s="28"/>
      <c r="D2865" s="48"/>
      <c r="E2865" s="53"/>
      <c r="F2865" s="91"/>
      <c r="H2865" s="81"/>
      <c r="I2865" s="81"/>
      <c r="J2865" s="81"/>
      <c r="K2865" s="81"/>
      <c r="L2865" s="81"/>
      <c r="M2865" s="81"/>
      <c r="N2865" s="81"/>
      <c r="O2865" s="205"/>
    </row>
    <row r="2866" spans="1:15" s="25" customFormat="1">
      <c r="A2866" s="71"/>
      <c r="B2866" s="28"/>
      <c r="D2866" s="48"/>
      <c r="E2866" s="53"/>
      <c r="F2866" s="91"/>
      <c r="H2866" s="81"/>
      <c r="I2866" s="81"/>
      <c r="J2866" s="81"/>
      <c r="K2866" s="81"/>
      <c r="L2866" s="81"/>
      <c r="M2866" s="81"/>
      <c r="N2866" s="81"/>
      <c r="O2866" s="205"/>
    </row>
    <row r="2867" spans="1:15" s="25" customFormat="1">
      <c r="A2867" s="71"/>
      <c r="B2867" s="28"/>
      <c r="D2867" s="48"/>
      <c r="E2867" s="53"/>
      <c r="F2867" s="91"/>
      <c r="H2867" s="81"/>
      <c r="I2867" s="81"/>
      <c r="J2867" s="81"/>
      <c r="K2867" s="81"/>
      <c r="L2867" s="81"/>
      <c r="M2867" s="81"/>
      <c r="N2867" s="81"/>
      <c r="O2867" s="205"/>
    </row>
    <row r="2868" spans="1:15" s="25" customFormat="1">
      <c r="A2868" s="71"/>
      <c r="B2868" s="28"/>
      <c r="D2868" s="48"/>
      <c r="E2868" s="53"/>
      <c r="F2868" s="91"/>
      <c r="H2868" s="81"/>
      <c r="I2868" s="81"/>
      <c r="J2868" s="81"/>
      <c r="K2868" s="81"/>
      <c r="L2868" s="81"/>
      <c r="M2868" s="81"/>
      <c r="N2868" s="81"/>
      <c r="O2868" s="205"/>
    </row>
    <row r="2869" spans="1:15" s="25" customFormat="1">
      <c r="A2869" s="71"/>
      <c r="B2869" s="28"/>
      <c r="D2869" s="48"/>
      <c r="E2869" s="53"/>
      <c r="F2869" s="91"/>
      <c r="H2869" s="81"/>
      <c r="I2869" s="81"/>
      <c r="J2869" s="81"/>
      <c r="K2869" s="81"/>
      <c r="L2869" s="81"/>
      <c r="M2869" s="81"/>
      <c r="N2869" s="81"/>
      <c r="O2869" s="205"/>
    </row>
    <row r="2870" spans="1:15" s="25" customFormat="1">
      <c r="A2870" s="71"/>
      <c r="B2870" s="28"/>
      <c r="D2870" s="48"/>
      <c r="E2870" s="53"/>
      <c r="F2870" s="91"/>
      <c r="H2870" s="81"/>
      <c r="I2870" s="81"/>
      <c r="J2870" s="81"/>
      <c r="K2870" s="81"/>
      <c r="L2870" s="81"/>
      <c r="M2870" s="81"/>
      <c r="N2870" s="81"/>
      <c r="O2870" s="205"/>
    </row>
    <row r="2871" spans="1:15" s="25" customFormat="1">
      <c r="A2871" s="71"/>
      <c r="B2871" s="28"/>
      <c r="D2871" s="48"/>
      <c r="E2871" s="53"/>
      <c r="F2871" s="91"/>
      <c r="H2871" s="81"/>
      <c r="I2871" s="81"/>
      <c r="J2871" s="81"/>
      <c r="K2871" s="81"/>
      <c r="L2871" s="81"/>
      <c r="M2871" s="81"/>
      <c r="N2871" s="81"/>
      <c r="O2871" s="205"/>
    </row>
    <row r="2872" spans="1:15" s="25" customFormat="1">
      <c r="A2872" s="71"/>
      <c r="B2872" s="28"/>
      <c r="D2872" s="48"/>
      <c r="E2872" s="53"/>
      <c r="F2872" s="91"/>
      <c r="H2872" s="81"/>
      <c r="I2872" s="81"/>
      <c r="J2872" s="81"/>
      <c r="K2872" s="81"/>
      <c r="L2872" s="81"/>
      <c r="M2872" s="81"/>
      <c r="N2872" s="81"/>
      <c r="O2872" s="205"/>
    </row>
    <row r="2873" spans="1:15" s="25" customFormat="1">
      <c r="A2873" s="71"/>
      <c r="B2873" s="28"/>
      <c r="D2873" s="48"/>
      <c r="E2873" s="53"/>
      <c r="F2873" s="91"/>
      <c r="H2873" s="81"/>
      <c r="I2873" s="81"/>
      <c r="J2873" s="81"/>
      <c r="K2873" s="81"/>
      <c r="L2873" s="81"/>
      <c r="M2873" s="81"/>
      <c r="N2873" s="81"/>
      <c r="O2873" s="205"/>
    </row>
    <row r="2874" spans="1:15" s="25" customFormat="1">
      <c r="A2874" s="71"/>
      <c r="B2874" s="28"/>
      <c r="D2874" s="48"/>
      <c r="E2874" s="53"/>
      <c r="F2874" s="91"/>
      <c r="H2874" s="81"/>
      <c r="I2874" s="81"/>
      <c r="J2874" s="81"/>
      <c r="K2874" s="81"/>
      <c r="L2874" s="81"/>
      <c r="M2874" s="81"/>
      <c r="N2874" s="81"/>
      <c r="O2874" s="205"/>
    </row>
    <row r="2875" spans="1:15" s="25" customFormat="1">
      <c r="A2875" s="71"/>
      <c r="B2875" s="28"/>
      <c r="D2875" s="48"/>
      <c r="E2875" s="53"/>
      <c r="F2875" s="91"/>
      <c r="H2875" s="81"/>
      <c r="I2875" s="81"/>
      <c r="J2875" s="81"/>
      <c r="K2875" s="81"/>
      <c r="L2875" s="81"/>
      <c r="M2875" s="81"/>
      <c r="N2875" s="81"/>
      <c r="O2875" s="205"/>
    </row>
    <row r="2876" spans="1:15" s="25" customFormat="1">
      <c r="A2876" s="71"/>
      <c r="B2876" s="28"/>
      <c r="D2876" s="48"/>
      <c r="E2876" s="53"/>
      <c r="F2876" s="91"/>
      <c r="H2876" s="81"/>
      <c r="I2876" s="81"/>
      <c r="J2876" s="81"/>
      <c r="K2876" s="81"/>
      <c r="L2876" s="81"/>
      <c r="M2876" s="81"/>
      <c r="N2876" s="81"/>
      <c r="O2876" s="205"/>
    </row>
    <row r="2877" spans="1:15" s="25" customFormat="1">
      <c r="A2877" s="71"/>
      <c r="B2877" s="28"/>
      <c r="D2877" s="48"/>
      <c r="E2877" s="53"/>
      <c r="F2877" s="91"/>
      <c r="H2877" s="81"/>
      <c r="I2877" s="81"/>
      <c r="J2877" s="81"/>
      <c r="K2877" s="81"/>
      <c r="L2877" s="81"/>
      <c r="M2877" s="81"/>
      <c r="N2877" s="81"/>
      <c r="O2877" s="205"/>
    </row>
    <row r="2878" spans="1:15" s="25" customFormat="1">
      <c r="A2878" s="71"/>
      <c r="B2878" s="28"/>
      <c r="D2878" s="48"/>
      <c r="E2878" s="53"/>
      <c r="F2878" s="91"/>
      <c r="H2878" s="81"/>
      <c r="I2878" s="81"/>
      <c r="J2878" s="81"/>
      <c r="K2878" s="81"/>
      <c r="L2878" s="81"/>
      <c r="M2878" s="81"/>
      <c r="N2878" s="81"/>
      <c r="O2878" s="205"/>
    </row>
    <row r="2879" spans="1:15" s="25" customFormat="1">
      <c r="A2879" s="71"/>
      <c r="B2879" s="28"/>
      <c r="D2879" s="48"/>
      <c r="E2879" s="53"/>
      <c r="F2879" s="91"/>
      <c r="H2879" s="81"/>
      <c r="I2879" s="81"/>
      <c r="J2879" s="81"/>
      <c r="K2879" s="81"/>
      <c r="L2879" s="81"/>
      <c r="M2879" s="81"/>
      <c r="N2879" s="81"/>
      <c r="O2879" s="205"/>
    </row>
    <row r="2880" spans="1:15" s="25" customFormat="1">
      <c r="A2880" s="71"/>
      <c r="B2880" s="28"/>
      <c r="D2880" s="48"/>
      <c r="E2880" s="53"/>
      <c r="F2880" s="91"/>
      <c r="H2880" s="81"/>
      <c r="I2880" s="81"/>
      <c r="J2880" s="81"/>
      <c r="K2880" s="81"/>
      <c r="L2880" s="81"/>
      <c r="M2880" s="81"/>
      <c r="N2880" s="81"/>
      <c r="O2880" s="205"/>
    </row>
    <row r="2881" spans="1:15" s="25" customFormat="1">
      <c r="A2881" s="71"/>
      <c r="B2881" s="28"/>
      <c r="D2881" s="48"/>
      <c r="E2881" s="53"/>
      <c r="F2881" s="91"/>
      <c r="H2881" s="81"/>
      <c r="I2881" s="81"/>
      <c r="J2881" s="81"/>
      <c r="K2881" s="81"/>
      <c r="L2881" s="81"/>
      <c r="M2881" s="81"/>
      <c r="N2881" s="81"/>
      <c r="O2881" s="205"/>
    </row>
    <row r="2882" spans="1:15" s="25" customFormat="1">
      <c r="A2882" s="71"/>
      <c r="B2882" s="28"/>
      <c r="D2882" s="48"/>
      <c r="E2882" s="53"/>
      <c r="F2882" s="91"/>
      <c r="H2882" s="81"/>
      <c r="I2882" s="81"/>
      <c r="J2882" s="81"/>
      <c r="K2882" s="81"/>
      <c r="L2882" s="81"/>
      <c r="M2882" s="81"/>
      <c r="N2882" s="81"/>
      <c r="O2882" s="205"/>
    </row>
    <row r="2883" spans="1:15" s="25" customFormat="1">
      <c r="A2883" s="71"/>
      <c r="B2883" s="28"/>
      <c r="D2883" s="48"/>
      <c r="E2883" s="53"/>
      <c r="F2883" s="91"/>
      <c r="H2883" s="81"/>
      <c r="I2883" s="81"/>
      <c r="J2883" s="81"/>
      <c r="K2883" s="81"/>
      <c r="L2883" s="81"/>
      <c r="M2883" s="81"/>
      <c r="N2883" s="81"/>
      <c r="O2883" s="205"/>
    </row>
    <row r="2884" spans="1:15" s="25" customFormat="1">
      <c r="A2884" s="71"/>
      <c r="B2884" s="28"/>
      <c r="D2884" s="48"/>
      <c r="E2884" s="53"/>
      <c r="F2884" s="91"/>
      <c r="H2884" s="81"/>
      <c r="I2884" s="81"/>
      <c r="J2884" s="81"/>
      <c r="K2884" s="81"/>
      <c r="L2884" s="81"/>
      <c r="M2884" s="81"/>
      <c r="N2884" s="81"/>
      <c r="O2884" s="205"/>
    </row>
    <row r="2885" spans="1:15" s="25" customFormat="1">
      <c r="A2885" s="71"/>
      <c r="B2885" s="28"/>
      <c r="D2885" s="48"/>
      <c r="E2885" s="53"/>
      <c r="F2885" s="91"/>
      <c r="H2885" s="81"/>
      <c r="I2885" s="81"/>
      <c r="J2885" s="81"/>
      <c r="K2885" s="81"/>
      <c r="L2885" s="81"/>
      <c r="M2885" s="81"/>
      <c r="N2885" s="81"/>
      <c r="O2885" s="205"/>
    </row>
    <row r="2886" spans="1:15" s="25" customFormat="1">
      <c r="A2886" s="71"/>
      <c r="B2886" s="28"/>
      <c r="D2886" s="48"/>
      <c r="E2886" s="53"/>
      <c r="F2886" s="91"/>
      <c r="H2886" s="81"/>
      <c r="I2886" s="81"/>
      <c r="J2886" s="81"/>
      <c r="K2886" s="81"/>
      <c r="L2886" s="81"/>
      <c r="M2886" s="81"/>
      <c r="N2886" s="81"/>
      <c r="O2886" s="205"/>
    </row>
    <row r="2887" spans="1:15" s="25" customFormat="1">
      <c r="A2887" s="71"/>
      <c r="B2887" s="28"/>
      <c r="D2887" s="48"/>
      <c r="E2887" s="53"/>
      <c r="F2887" s="91"/>
      <c r="H2887" s="81"/>
      <c r="I2887" s="81"/>
      <c r="J2887" s="81"/>
      <c r="K2887" s="81"/>
      <c r="L2887" s="81"/>
      <c r="M2887" s="81"/>
      <c r="N2887" s="81"/>
      <c r="O2887" s="205"/>
    </row>
    <row r="2888" spans="1:15" s="25" customFormat="1">
      <c r="A2888" s="71"/>
      <c r="B2888" s="28"/>
      <c r="D2888" s="48"/>
      <c r="E2888" s="53"/>
      <c r="F2888" s="91"/>
      <c r="H2888" s="81"/>
      <c r="I2888" s="81"/>
      <c r="J2888" s="81"/>
      <c r="K2888" s="81"/>
      <c r="L2888" s="81"/>
      <c r="M2888" s="81"/>
      <c r="N2888" s="81"/>
      <c r="O2888" s="205"/>
    </row>
    <row r="2889" spans="1:15" s="25" customFormat="1">
      <c r="A2889" s="71"/>
      <c r="B2889" s="28"/>
      <c r="D2889" s="48"/>
      <c r="E2889" s="53"/>
      <c r="F2889" s="91"/>
      <c r="H2889" s="81"/>
      <c r="I2889" s="81"/>
      <c r="J2889" s="81"/>
      <c r="K2889" s="81"/>
      <c r="L2889" s="81"/>
      <c r="M2889" s="81"/>
      <c r="N2889" s="81"/>
      <c r="O2889" s="205"/>
    </row>
    <row r="2890" spans="1:15" s="25" customFormat="1">
      <c r="A2890" s="71"/>
      <c r="B2890" s="28"/>
      <c r="D2890" s="48"/>
      <c r="E2890" s="53"/>
      <c r="F2890" s="91"/>
      <c r="H2890" s="81"/>
      <c r="I2890" s="81"/>
      <c r="J2890" s="81"/>
      <c r="K2890" s="81"/>
      <c r="L2890" s="81"/>
      <c r="M2890" s="81"/>
      <c r="N2890" s="81"/>
      <c r="O2890" s="205"/>
    </row>
    <row r="2891" spans="1:15" s="25" customFormat="1">
      <c r="A2891" s="71"/>
      <c r="B2891" s="28"/>
      <c r="D2891" s="48"/>
      <c r="E2891" s="53"/>
      <c r="F2891" s="91"/>
      <c r="H2891" s="81"/>
      <c r="I2891" s="81"/>
      <c r="J2891" s="81"/>
      <c r="K2891" s="81"/>
      <c r="L2891" s="81"/>
      <c r="M2891" s="81"/>
      <c r="N2891" s="81"/>
      <c r="O2891" s="205"/>
    </row>
    <row r="2892" spans="1:15" s="25" customFormat="1">
      <c r="A2892" s="71"/>
      <c r="B2892" s="28"/>
      <c r="D2892" s="48"/>
      <c r="E2892" s="53"/>
      <c r="F2892" s="91"/>
      <c r="H2892" s="81"/>
      <c r="I2892" s="81"/>
      <c r="J2892" s="81"/>
      <c r="K2892" s="81"/>
      <c r="L2892" s="81"/>
      <c r="M2892" s="81"/>
      <c r="N2892" s="81"/>
      <c r="O2892" s="205"/>
    </row>
    <row r="2893" spans="1:15" s="25" customFormat="1">
      <c r="A2893" s="71"/>
      <c r="B2893" s="28"/>
      <c r="D2893" s="48"/>
      <c r="E2893" s="53"/>
      <c r="F2893" s="91"/>
      <c r="H2893" s="81"/>
      <c r="I2893" s="81"/>
      <c r="J2893" s="81"/>
      <c r="K2893" s="81"/>
      <c r="L2893" s="81"/>
      <c r="M2893" s="81"/>
      <c r="N2893" s="81"/>
      <c r="O2893" s="205"/>
    </row>
    <row r="2894" spans="1:15" s="25" customFormat="1">
      <c r="A2894" s="71"/>
      <c r="B2894" s="28"/>
      <c r="D2894" s="48"/>
      <c r="E2894" s="53"/>
      <c r="F2894" s="91"/>
      <c r="H2894" s="81"/>
      <c r="I2894" s="81"/>
      <c r="J2894" s="81"/>
      <c r="K2894" s="81"/>
      <c r="L2894" s="81"/>
      <c r="M2894" s="81"/>
      <c r="N2894" s="81"/>
      <c r="O2894" s="205"/>
    </row>
    <row r="2895" spans="1:15" s="25" customFormat="1">
      <c r="A2895" s="71"/>
      <c r="B2895" s="28"/>
      <c r="D2895" s="48"/>
      <c r="E2895" s="53"/>
      <c r="F2895" s="91"/>
      <c r="H2895" s="81"/>
      <c r="I2895" s="81"/>
      <c r="J2895" s="81"/>
      <c r="K2895" s="81"/>
      <c r="L2895" s="81"/>
      <c r="M2895" s="81"/>
      <c r="N2895" s="81"/>
      <c r="O2895" s="205"/>
    </row>
    <row r="2896" spans="1:15" s="25" customFormat="1">
      <c r="A2896" s="71"/>
      <c r="B2896" s="28"/>
      <c r="D2896" s="48"/>
      <c r="E2896" s="53"/>
      <c r="F2896" s="91"/>
      <c r="H2896" s="81"/>
      <c r="I2896" s="81"/>
      <c r="J2896" s="81"/>
      <c r="K2896" s="81"/>
      <c r="L2896" s="81"/>
      <c r="M2896" s="81"/>
      <c r="N2896" s="81"/>
      <c r="O2896" s="205"/>
    </row>
    <row r="2897" spans="1:15" s="25" customFormat="1">
      <c r="A2897" s="71"/>
      <c r="B2897" s="28"/>
      <c r="D2897" s="48"/>
      <c r="E2897" s="53"/>
      <c r="F2897" s="91"/>
      <c r="H2897" s="81"/>
      <c r="I2897" s="81"/>
      <c r="J2897" s="81"/>
      <c r="K2897" s="81"/>
      <c r="L2897" s="81"/>
      <c r="M2897" s="81"/>
      <c r="N2897" s="81"/>
      <c r="O2897" s="205"/>
    </row>
    <row r="2898" spans="1:15" s="25" customFormat="1">
      <c r="A2898" s="71"/>
      <c r="B2898" s="28"/>
      <c r="D2898" s="48"/>
      <c r="E2898" s="53"/>
      <c r="F2898" s="91"/>
      <c r="H2898" s="81"/>
      <c r="I2898" s="81"/>
      <c r="J2898" s="81"/>
      <c r="K2898" s="81"/>
      <c r="L2898" s="81"/>
      <c r="M2898" s="81"/>
      <c r="N2898" s="81"/>
      <c r="O2898" s="205"/>
    </row>
    <row r="2899" spans="1:15" s="25" customFormat="1">
      <c r="A2899" s="71"/>
      <c r="B2899" s="28"/>
      <c r="D2899" s="48"/>
      <c r="E2899" s="53"/>
      <c r="F2899" s="91"/>
      <c r="H2899" s="81"/>
      <c r="I2899" s="81"/>
      <c r="J2899" s="81"/>
      <c r="K2899" s="81"/>
      <c r="L2899" s="81"/>
      <c r="M2899" s="81"/>
      <c r="N2899" s="81"/>
      <c r="O2899" s="205"/>
    </row>
    <row r="2900" spans="1:15" s="25" customFormat="1">
      <c r="A2900" s="71"/>
      <c r="B2900" s="28"/>
      <c r="D2900" s="48"/>
      <c r="E2900" s="53"/>
      <c r="F2900" s="91"/>
      <c r="H2900" s="81"/>
      <c r="I2900" s="81"/>
      <c r="J2900" s="81"/>
      <c r="K2900" s="81"/>
      <c r="L2900" s="81"/>
      <c r="M2900" s="81"/>
      <c r="N2900" s="81"/>
      <c r="O2900" s="205"/>
    </row>
    <row r="2901" spans="1:15" s="25" customFormat="1">
      <c r="A2901" s="71"/>
      <c r="B2901" s="28"/>
      <c r="D2901" s="48"/>
      <c r="E2901" s="53"/>
      <c r="F2901" s="91"/>
      <c r="H2901" s="81"/>
      <c r="I2901" s="81"/>
      <c r="J2901" s="81"/>
      <c r="K2901" s="81"/>
      <c r="L2901" s="81"/>
      <c r="M2901" s="81"/>
      <c r="N2901" s="81"/>
      <c r="O2901" s="205"/>
    </row>
    <row r="2902" spans="1:15" s="25" customFormat="1">
      <c r="A2902" s="71"/>
      <c r="B2902" s="28"/>
      <c r="D2902" s="48"/>
      <c r="E2902" s="53"/>
      <c r="F2902" s="91"/>
      <c r="H2902" s="81"/>
      <c r="I2902" s="81"/>
      <c r="J2902" s="81"/>
      <c r="K2902" s="81"/>
      <c r="L2902" s="81"/>
      <c r="M2902" s="81"/>
      <c r="N2902" s="81"/>
      <c r="O2902" s="205"/>
    </row>
    <row r="2903" spans="1:15" s="25" customFormat="1">
      <c r="A2903" s="71"/>
      <c r="B2903" s="28"/>
      <c r="D2903" s="48"/>
      <c r="E2903" s="53"/>
      <c r="F2903" s="91"/>
      <c r="H2903" s="81"/>
      <c r="I2903" s="81"/>
      <c r="J2903" s="81"/>
      <c r="K2903" s="81"/>
      <c r="L2903" s="81"/>
      <c r="M2903" s="81"/>
      <c r="N2903" s="81"/>
      <c r="O2903" s="205"/>
    </row>
    <row r="2904" spans="1:15" s="25" customFormat="1">
      <c r="A2904" s="71"/>
      <c r="B2904" s="28"/>
      <c r="D2904" s="48"/>
      <c r="E2904" s="53"/>
      <c r="F2904" s="91"/>
      <c r="H2904" s="81"/>
      <c r="I2904" s="81"/>
      <c r="J2904" s="81"/>
      <c r="K2904" s="81"/>
      <c r="L2904" s="81"/>
      <c r="M2904" s="81"/>
      <c r="N2904" s="81"/>
      <c r="O2904" s="205"/>
    </row>
    <row r="2905" spans="1:15" s="25" customFormat="1">
      <c r="A2905" s="71"/>
      <c r="B2905" s="28"/>
      <c r="D2905" s="48"/>
      <c r="E2905" s="53"/>
      <c r="F2905" s="91"/>
      <c r="H2905" s="81"/>
      <c r="I2905" s="81"/>
      <c r="J2905" s="81"/>
      <c r="K2905" s="81"/>
      <c r="L2905" s="81"/>
      <c r="M2905" s="81"/>
      <c r="N2905" s="81"/>
      <c r="O2905" s="205"/>
    </row>
    <row r="2906" spans="1:15" s="25" customFormat="1">
      <c r="A2906" s="71"/>
      <c r="B2906" s="28"/>
      <c r="D2906" s="48"/>
      <c r="E2906" s="53"/>
      <c r="F2906" s="91"/>
      <c r="H2906" s="81"/>
      <c r="I2906" s="81"/>
      <c r="J2906" s="81"/>
      <c r="K2906" s="81"/>
      <c r="L2906" s="81"/>
      <c r="M2906" s="81"/>
      <c r="N2906" s="81"/>
      <c r="O2906" s="205"/>
    </row>
    <row r="2907" spans="1:15" s="25" customFormat="1">
      <c r="A2907" s="71"/>
      <c r="B2907" s="28"/>
      <c r="D2907" s="48"/>
      <c r="E2907" s="53"/>
      <c r="F2907" s="91"/>
      <c r="H2907" s="81"/>
      <c r="I2907" s="81"/>
      <c r="J2907" s="81"/>
      <c r="K2907" s="81"/>
      <c r="L2907" s="81"/>
      <c r="M2907" s="81"/>
      <c r="N2907" s="81"/>
      <c r="O2907" s="205"/>
    </row>
    <row r="2908" spans="1:15" s="25" customFormat="1">
      <c r="A2908" s="71"/>
      <c r="B2908" s="28"/>
      <c r="D2908" s="48"/>
      <c r="E2908" s="53"/>
      <c r="F2908" s="91"/>
      <c r="H2908" s="81"/>
      <c r="I2908" s="81"/>
      <c r="J2908" s="81"/>
      <c r="K2908" s="81"/>
      <c r="L2908" s="81"/>
      <c r="M2908" s="81"/>
      <c r="N2908" s="81"/>
      <c r="O2908" s="205"/>
    </row>
    <row r="2909" spans="1:15" s="25" customFormat="1">
      <c r="A2909" s="71"/>
      <c r="B2909" s="28"/>
      <c r="D2909" s="48"/>
      <c r="E2909" s="53"/>
      <c r="F2909" s="91"/>
      <c r="H2909" s="81"/>
      <c r="I2909" s="81"/>
      <c r="J2909" s="81"/>
      <c r="K2909" s="81"/>
      <c r="L2909" s="81"/>
      <c r="M2909" s="81"/>
      <c r="N2909" s="81"/>
      <c r="O2909" s="205"/>
    </row>
    <row r="2910" spans="1:15" s="25" customFormat="1">
      <c r="A2910" s="71"/>
      <c r="B2910" s="28"/>
      <c r="D2910" s="48"/>
      <c r="E2910" s="53"/>
      <c r="F2910" s="91"/>
      <c r="H2910" s="81"/>
      <c r="I2910" s="81"/>
      <c r="J2910" s="81"/>
      <c r="K2910" s="81"/>
      <c r="L2910" s="81"/>
      <c r="M2910" s="81"/>
      <c r="N2910" s="81"/>
      <c r="O2910" s="205"/>
    </row>
    <row r="2911" spans="1:15" s="25" customFormat="1">
      <c r="A2911" s="71"/>
      <c r="B2911" s="28"/>
      <c r="D2911" s="48"/>
      <c r="E2911" s="53"/>
      <c r="F2911" s="91"/>
      <c r="H2911" s="81"/>
      <c r="I2911" s="81"/>
      <c r="J2911" s="81"/>
      <c r="K2911" s="81"/>
      <c r="L2911" s="81"/>
      <c r="M2911" s="81"/>
      <c r="N2911" s="81"/>
      <c r="O2911" s="205"/>
    </row>
    <row r="2912" spans="1:15" s="25" customFormat="1">
      <c r="A2912" s="71"/>
      <c r="B2912" s="28"/>
      <c r="D2912" s="48"/>
      <c r="E2912" s="53"/>
      <c r="F2912" s="91"/>
      <c r="H2912" s="81"/>
      <c r="I2912" s="81"/>
      <c r="J2912" s="81"/>
      <c r="K2912" s="81"/>
      <c r="L2912" s="81"/>
      <c r="M2912" s="81"/>
      <c r="N2912" s="81"/>
      <c r="O2912" s="205"/>
    </row>
    <row r="2913" spans="1:15" s="25" customFormat="1">
      <c r="A2913" s="71"/>
      <c r="B2913" s="28"/>
      <c r="D2913" s="48"/>
      <c r="E2913" s="53"/>
      <c r="F2913" s="91"/>
      <c r="H2913" s="81"/>
      <c r="I2913" s="81"/>
      <c r="J2913" s="81"/>
      <c r="K2913" s="81"/>
      <c r="L2913" s="81"/>
      <c r="M2913" s="81"/>
      <c r="N2913" s="81"/>
      <c r="O2913" s="205"/>
    </row>
    <row r="2914" spans="1:15" s="25" customFormat="1">
      <c r="A2914" s="71"/>
      <c r="B2914" s="28"/>
      <c r="D2914" s="48"/>
      <c r="E2914" s="53"/>
      <c r="F2914" s="91"/>
      <c r="H2914" s="81"/>
      <c r="I2914" s="81"/>
      <c r="J2914" s="81"/>
      <c r="K2914" s="81"/>
      <c r="L2914" s="81"/>
      <c r="M2914" s="81"/>
      <c r="N2914" s="81"/>
      <c r="O2914" s="205"/>
    </row>
    <row r="2915" spans="1:15" s="25" customFormat="1">
      <c r="A2915" s="71"/>
      <c r="B2915" s="28"/>
      <c r="D2915" s="48"/>
      <c r="E2915" s="53"/>
      <c r="F2915" s="91"/>
      <c r="H2915" s="81"/>
      <c r="I2915" s="81"/>
      <c r="J2915" s="81"/>
      <c r="K2915" s="81"/>
      <c r="L2915" s="81"/>
      <c r="M2915" s="81"/>
      <c r="N2915" s="81"/>
      <c r="O2915" s="205"/>
    </row>
    <row r="2916" spans="1:15" s="25" customFormat="1">
      <c r="A2916" s="71"/>
      <c r="B2916" s="28"/>
      <c r="D2916" s="48"/>
      <c r="E2916" s="53"/>
      <c r="F2916" s="91"/>
      <c r="H2916" s="81"/>
      <c r="I2916" s="81"/>
      <c r="J2916" s="81"/>
      <c r="K2916" s="81"/>
      <c r="L2916" s="81"/>
      <c r="M2916" s="81"/>
      <c r="N2916" s="81"/>
      <c r="O2916" s="205"/>
    </row>
    <row r="2917" spans="1:15" s="25" customFormat="1">
      <c r="A2917" s="71"/>
      <c r="B2917" s="28"/>
      <c r="D2917" s="48"/>
      <c r="E2917" s="53"/>
      <c r="F2917" s="91"/>
      <c r="H2917" s="81"/>
      <c r="I2917" s="81"/>
      <c r="J2917" s="81"/>
      <c r="K2917" s="81"/>
      <c r="L2917" s="81"/>
      <c r="M2917" s="81"/>
      <c r="N2917" s="81"/>
      <c r="O2917" s="205"/>
    </row>
    <row r="2918" spans="1:15" s="25" customFormat="1">
      <c r="A2918" s="71"/>
      <c r="B2918" s="28"/>
      <c r="D2918" s="48"/>
      <c r="E2918" s="53"/>
      <c r="F2918" s="91"/>
      <c r="H2918" s="81"/>
      <c r="I2918" s="81"/>
      <c r="J2918" s="81"/>
      <c r="K2918" s="81"/>
      <c r="L2918" s="81"/>
      <c r="M2918" s="81"/>
      <c r="N2918" s="81"/>
      <c r="O2918" s="205"/>
    </row>
    <row r="2919" spans="1:15" s="25" customFormat="1">
      <c r="A2919" s="71"/>
      <c r="B2919" s="28"/>
      <c r="D2919" s="48"/>
      <c r="E2919" s="53"/>
      <c r="F2919" s="91"/>
      <c r="H2919" s="81"/>
      <c r="I2919" s="81"/>
      <c r="J2919" s="81"/>
      <c r="K2919" s="81"/>
      <c r="L2919" s="81"/>
      <c r="M2919" s="81"/>
      <c r="N2919" s="81"/>
      <c r="O2919" s="205"/>
    </row>
    <row r="2920" spans="1:15" s="25" customFormat="1">
      <c r="A2920" s="71"/>
      <c r="B2920" s="28"/>
      <c r="D2920" s="48"/>
      <c r="E2920" s="53"/>
      <c r="F2920" s="91"/>
      <c r="H2920" s="81"/>
      <c r="I2920" s="81"/>
      <c r="J2920" s="81"/>
      <c r="K2920" s="81"/>
      <c r="L2920" s="81"/>
      <c r="M2920" s="81"/>
      <c r="N2920" s="81"/>
      <c r="O2920" s="205"/>
    </row>
    <row r="2921" spans="1:15" s="25" customFormat="1">
      <c r="A2921" s="71"/>
      <c r="B2921" s="28"/>
      <c r="D2921" s="48"/>
      <c r="E2921" s="53"/>
      <c r="F2921" s="91"/>
      <c r="H2921" s="81"/>
      <c r="I2921" s="81"/>
      <c r="J2921" s="81"/>
      <c r="K2921" s="81"/>
      <c r="L2921" s="81"/>
      <c r="M2921" s="81"/>
      <c r="N2921" s="81"/>
      <c r="O2921" s="205"/>
    </row>
    <row r="2922" spans="1:15" s="25" customFormat="1">
      <c r="A2922" s="71"/>
      <c r="B2922" s="28"/>
      <c r="D2922" s="48"/>
      <c r="E2922" s="53"/>
      <c r="F2922" s="91"/>
      <c r="H2922" s="81"/>
      <c r="I2922" s="81"/>
      <c r="J2922" s="81"/>
      <c r="K2922" s="81"/>
      <c r="L2922" s="81"/>
      <c r="M2922" s="81"/>
      <c r="N2922" s="81"/>
      <c r="O2922" s="205"/>
    </row>
    <row r="2923" spans="1:15" s="25" customFormat="1">
      <c r="A2923" s="71"/>
      <c r="B2923" s="28"/>
      <c r="D2923" s="48"/>
      <c r="E2923" s="53"/>
      <c r="F2923" s="91"/>
      <c r="H2923" s="81"/>
      <c r="I2923" s="81"/>
      <c r="J2923" s="81"/>
      <c r="K2923" s="81"/>
      <c r="L2923" s="81"/>
      <c r="M2923" s="81"/>
      <c r="N2923" s="81"/>
      <c r="O2923" s="205"/>
    </row>
    <row r="2924" spans="1:15" s="25" customFormat="1">
      <c r="A2924" s="71"/>
      <c r="B2924" s="28"/>
      <c r="D2924" s="48"/>
      <c r="E2924" s="53"/>
      <c r="F2924" s="91"/>
      <c r="H2924" s="81"/>
      <c r="I2924" s="81"/>
      <c r="J2924" s="81"/>
      <c r="K2924" s="81"/>
      <c r="L2924" s="81"/>
      <c r="M2924" s="81"/>
      <c r="N2924" s="81"/>
      <c r="O2924" s="205"/>
    </row>
    <row r="2925" spans="1:15" s="25" customFormat="1">
      <c r="A2925" s="71"/>
      <c r="B2925" s="28"/>
      <c r="D2925" s="48"/>
      <c r="E2925" s="53"/>
      <c r="F2925" s="91"/>
      <c r="H2925" s="81"/>
      <c r="I2925" s="81"/>
      <c r="J2925" s="81"/>
      <c r="K2925" s="81"/>
      <c r="L2925" s="81"/>
      <c r="M2925" s="81"/>
      <c r="N2925" s="81"/>
      <c r="O2925" s="205"/>
    </row>
    <row r="2926" spans="1:15" s="25" customFormat="1">
      <c r="A2926" s="71"/>
      <c r="B2926" s="28"/>
      <c r="D2926" s="48"/>
      <c r="E2926" s="53"/>
      <c r="F2926" s="91"/>
      <c r="H2926" s="81"/>
      <c r="I2926" s="81"/>
      <c r="J2926" s="81"/>
      <c r="K2926" s="81"/>
      <c r="L2926" s="81"/>
      <c r="M2926" s="81"/>
      <c r="N2926" s="81"/>
      <c r="O2926" s="205"/>
    </row>
    <row r="2927" spans="1:15" s="25" customFormat="1">
      <c r="A2927" s="71"/>
      <c r="B2927" s="28"/>
      <c r="D2927" s="48"/>
      <c r="E2927" s="53"/>
      <c r="F2927" s="91"/>
      <c r="H2927" s="81"/>
      <c r="I2927" s="81"/>
      <c r="J2927" s="81"/>
      <c r="K2927" s="81"/>
      <c r="L2927" s="81"/>
      <c r="M2927" s="81"/>
      <c r="N2927" s="81"/>
      <c r="O2927" s="205"/>
    </row>
    <row r="2928" spans="1:15" s="25" customFormat="1">
      <c r="A2928" s="71"/>
      <c r="B2928" s="28"/>
      <c r="D2928" s="48"/>
      <c r="E2928" s="53"/>
      <c r="F2928" s="91"/>
      <c r="H2928" s="81"/>
      <c r="I2928" s="81"/>
      <c r="J2928" s="81"/>
      <c r="K2928" s="81"/>
      <c r="L2928" s="81"/>
      <c r="M2928" s="81"/>
      <c r="N2928" s="81"/>
      <c r="O2928" s="205"/>
    </row>
    <row r="2929" spans="1:15" s="25" customFormat="1">
      <c r="A2929" s="71"/>
      <c r="B2929" s="28"/>
      <c r="D2929" s="48"/>
      <c r="E2929" s="53"/>
      <c r="F2929" s="91"/>
      <c r="H2929" s="81"/>
      <c r="I2929" s="81"/>
      <c r="J2929" s="81"/>
      <c r="K2929" s="81"/>
      <c r="L2929" s="81"/>
      <c r="M2929" s="81"/>
      <c r="N2929" s="81"/>
      <c r="O2929" s="205"/>
    </row>
    <row r="2930" spans="1:15" s="25" customFormat="1">
      <c r="A2930" s="71"/>
      <c r="B2930" s="28"/>
      <c r="D2930" s="48"/>
      <c r="E2930" s="53"/>
      <c r="F2930" s="91"/>
      <c r="H2930" s="81"/>
      <c r="I2930" s="81"/>
      <c r="J2930" s="81"/>
      <c r="K2930" s="81"/>
      <c r="L2930" s="81"/>
      <c r="M2930" s="81"/>
      <c r="N2930" s="81"/>
      <c r="O2930" s="205"/>
    </row>
    <row r="2931" spans="1:15" s="25" customFormat="1">
      <c r="A2931" s="71"/>
      <c r="B2931" s="28"/>
      <c r="D2931" s="48"/>
      <c r="E2931" s="53"/>
      <c r="F2931" s="91"/>
      <c r="H2931" s="81"/>
      <c r="I2931" s="81"/>
      <c r="J2931" s="81"/>
      <c r="K2931" s="81"/>
      <c r="L2931" s="81"/>
      <c r="M2931" s="81"/>
      <c r="N2931" s="81"/>
      <c r="O2931" s="205"/>
    </row>
    <row r="2932" spans="1:15" s="25" customFormat="1">
      <c r="A2932" s="71"/>
      <c r="B2932" s="28"/>
      <c r="D2932" s="48"/>
      <c r="E2932" s="53"/>
      <c r="F2932" s="91"/>
      <c r="H2932" s="81"/>
      <c r="I2932" s="81"/>
      <c r="J2932" s="81"/>
      <c r="K2932" s="81"/>
      <c r="L2932" s="81"/>
      <c r="M2932" s="81"/>
      <c r="N2932" s="81"/>
      <c r="O2932" s="205"/>
    </row>
    <row r="2933" spans="1:15" s="25" customFormat="1">
      <c r="A2933" s="71"/>
      <c r="B2933" s="28"/>
      <c r="D2933" s="48"/>
      <c r="E2933" s="53"/>
      <c r="F2933" s="91"/>
      <c r="H2933" s="81"/>
      <c r="I2933" s="81"/>
      <c r="J2933" s="81"/>
      <c r="K2933" s="81"/>
      <c r="L2933" s="81"/>
      <c r="M2933" s="81"/>
      <c r="N2933" s="81"/>
      <c r="O2933" s="205"/>
    </row>
    <row r="2934" spans="1:15" s="25" customFormat="1">
      <c r="A2934" s="71"/>
      <c r="B2934" s="28"/>
      <c r="D2934" s="48"/>
      <c r="E2934" s="53"/>
      <c r="F2934" s="91"/>
      <c r="H2934" s="81"/>
      <c r="I2934" s="81"/>
      <c r="J2934" s="81"/>
      <c r="K2934" s="81"/>
      <c r="L2934" s="81"/>
      <c r="M2934" s="81"/>
      <c r="N2934" s="81"/>
      <c r="O2934" s="205"/>
    </row>
    <row r="2935" spans="1:15" s="25" customFormat="1">
      <c r="A2935" s="71"/>
      <c r="B2935" s="28"/>
      <c r="D2935" s="48"/>
      <c r="E2935" s="53"/>
      <c r="F2935" s="91"/>
      <c r="H2935" s="81"/>
      <c r="I2935" s="81"/>
      <c r="J2935" s="81"/>
      <c r="K2935" s="81"/>
      <c r="L2935" s="81"/>
      <c r="M2935" s="81"/>
      <c r="N2935" s="81"/>
      <c r="O2935" s="205"/>
    </row>
    <row r="2936" spans="1:15" s="25" customFormat="1">
      <c r="A2936" s="71"/>
      <c r="B2936" s="28"/>
      <c r="D2936" s="48"/>
      <c r="E2936" s="53"/>
      <c r="F2936" s="91"/>
      <c r="H2936" s="81"/>
      <c r="I2936" s="81"/>
      <c r="J2936" s="81"/>
      <c r="K2936" s="81"/>
      <c r="L2936" s="81"/>
      <c r="M2936" s="81"/>
      <c r="N2936" s="81"/>
      <c r="O2936" s="205"/>
    </row>
    <row r="2937" spans="1:15" s="25" customFormat="1">
      <c r="A2937" s="71"/>
      <c r="B2937" s="28"/>
      <c r="D2937" s="48"/>
      <c r="E2937" s="53"/>
      <c r="F2937" s="91"/>
      <c r="H2937" s="81"/>
      <c r="I2937" s="81"/>
      <c r="J2937" s="81"/>
      <c r="K2937" s="81"/>
      <c r="L2937" s="81"/>
      <c r="M2937" s="81"/>
      <c r="N2937" s="81"/>
      <c r="O2937" s="205"/>
    </row>
    <row r="2938" spans="1:15" s="25" customFormat="1">
      <c r="A2938" s="71"/>
      <c r="B2938" s="28"/>
      <c r="D2938" s="48"/>
      <c r="E2938" s="53"/>
      <c r="F2938" s="91"/>
      <c r="H2938" s="81"/>
      <c r="I2938" s="81"/>
      <c r="J2938" s="81"/>
      <c r="K2938" s="81"/>
      <c r="L2938" s="81"/>
      <c r="M2938" s="81"/>
      <c r="N2938" s="81"/>
      <c r="O2938" s="205"/>
    </row>
    <row r="2939" spans="1:15" s="25" customFormat="1">
      <c r="A2939" s="71"/>
      <c r="B2939" s="28"/>
      <c r="D2939" s="48"/>
      <c r="E2939" s="53"/>
      <c r="F2939" s="91"/>
      <c r="H2939" s="81"/>
      <c r="I2939" s="81"/>
      <c r="J2939" s="81"/>
      <c r="K2939" s="81"/>
      <c r="L2939" s="81"/>
      <c r="M2939" s="81"/>
      <c r="N2939" s="81"/>
      <c r="O2939" s="205"/>
    </row>
    <row r="2940" spans="1:15" s="25" customFormat="1">
      <c r="A2940" s="71"/>
      <c r="B2940" s="28"/>
      <c r="D2940" s="48"/>
      <c r="E2940" s="53"/>
      <c r="F2940" s="91"/>
      <c r="H2940" s="81"/>
      <c r="I2940" s="81"/>
      <c r="J2940" s="81"/>
      <c r="K2940" s="81"/>
      <c r="L2940" s="81"/>
      <c r="M2940" s="81"/>
      <c r="N2940" s="81"/>
      <c r="O2940" s="205"/>
    </row>
    <row r="2941" spans="1:15" s="25" customFormat="1">
      <c r="A2941" s="71"/>
      <c r="B2941" s="28"/>
      <c r="D2941" s="48"/>
      <c r="E2941" s="53"/>
      <c r="F2941" s="91"/>
      <c r="H2941" s="81"/>
      <c r="I2941" s="81"/>
      <c r="J2941" s="81"/>
      <c r="K2941" s="81"/>
      <c r="L2941" s="81"/>
      <c r="M2941" s="81"/>
      <c r="N2941" s="81"/>
      <c r="O2941" s="205"/>
    </row>
    <row r="2942" spans="1:15" s="25" customFormat="1">
      <c r="A2942" s="71"/>
      <c r="B2942" s="28"/>
      <c r="D2942" s="48"/>
      <c r="E2942" s="53"/>
      <c r="F2942" s="91"/>
      <c r="H2942" s="81"/>
      <c r="I2942" s="81"/>
      <c r="J2942" s="81"/>
      <c r="K2942" s="81"/>
      <c r="L2942" s="81"/>
      <c r="M2942" s="81"/>
      <c r="N2942" s="81"/>
      <c r="O2942" s="205"/>
    </row>
    <row r="2943" spans="1:15" s="25" customFormat="1">
      <c r="A2943" s="71"/>
      <c r="B2943" s="28"/>
      <c r="D2943" s="48"/>
      <c r="E2943" s="53"/>
      <c r="F2943" s="91"/>
      <c r="H2943" s="81"/>
      <c r="I2943" s="81"/>
      <c r="J2943" s="81"/>
      <c r="K2943" s="81"/>
      <c r="L2943" s="81"/>
      <c r="M2943" s="81"/>
      <c r="N2943" s="81"/>
      <c r="O2943" s="205"/>
    </row>
    <row r="2944" spans="1:15" s="25" customFormat="1">
      <c r="A2944" s="71"/>
      <c r="B2944" s="28"/>
      <c r="D2944" s="48"/>
      <c r="E2944" s="53"/>
      <c r="F2944" s="91"/>
      <c r="H2944" s="81"/>
      <c r="I2944" s="81"/>
      <c r="J2944" s="81"/>
      <c r="K2944" s="81"/>
      <c r="L2944" s="81"/>
      <c r="M2944" s="81"/>
      <c r="N2944" s="81"/>
      <c r="O2944" s="205"/>
    </row>
    <row r="2945" spans="1:15" s="25" customFormat="1">
      <c r="A2945" s="71"/>
      <c r="B2945" s="28"/>
      <c r="D2945" s="48"/>
      <c r="E2945" s="53"/>
      <c r="F2945" s="91"/>
      <c r="H2945" s="81"/>
      <c r="I2945" s="81"/>
      <c r="J2945" s="81"/>
      <c r="K2945" s="81"/>
      <c r="L2945" s="81"/>
      <c r="M2945" s="81"/>
      <c r="N2945" s="81"/>
      <c r="O2945" s="205"/>
    </row>
    <row r="2946" spans="1:15" s="25" customFormat="1">
      <c r="A2946" s="71"/>
      <c r="B2946" s="28"/>
      <c r="D2946" s="48"/>
      <c r="E2946" s="53"/>
      <c r="F2946" s="91"/>
      <c r="H2946" s="81"/>
      <c r="I2946" s="81"/>
      <c r="J2946" s="81"/>
      <c r="K2946" s="81"/>
      <c r="L2946" s="81"/>
      <c r="M2946" s="81"/>
      <c r="N2946" s="81"/>
      <c r="O2946" s="205"/>
    </row>
    <row r="2947" spans="1:15" s="25" customFormat="1">
      <c r="A2947" s="71"/>
      <c r="B2947" s="28"/>
      <c r="D2947" s="48"/>
      <c r="E2947" s="53"/>
      <c r="F2947" s="91"/>
      <c r="H2947" s="81"/>
      <c r="I2947" s="81"/>
      <c r="J2947" s="81"/>
      <c r="K2947" s="81"/>
      <c r="L2947" s="81"/>
      <c r="M2947" s="81"/>
      <c r="N2947" s="81"/>
      <c r="O2947" s="205"/>
    </row>
    <row r="2948" spans="1:15" s="25" customFormat="1">
      <c r="A2948" s="71"/>
      <c r="B2948" s="28"/>
      <c r="D2948" s="48"/>
      <c r="E2948" s="53"/>
      <c r="F2948" s="91"/>
      <c r="H2948" s="81"/>
      <c r="I2948" s="81"/>
      <c r="J2948" s="81"/>
      <c r="K2948" s="81"/>
      <c r="L2948" s="81"/>
      <c r="M2948" s="81"/>
      <c r="N2948" s="81"/>
      <c r="O2948" s="205"/>
    </row>
    <row r="2949" spans="1:15" s="25" customFormat="1">
      <c r="A2949" s="71"/>
      <c r="B2949" s="28"/>
      <c r="D2949" s="48"/>
      <c r="E2949" s="53"/>
      <c r="F2949" s="91"/>
      <c r="H2949" s="81"/>
      <c r="I2949" s="81"/>
      <c r="J2949" s="81"/>
      <c r="K2949" s="81"/>
      <c r="L2949" s="81"/>
      <c r="M2949" s="81"/>
      <c r="N2949" s="81"/>
      <c r="O2949" s="205"/>
    </row>
    <row r="2950" spans="1:15" s="25" customFormat="1">
      <c r="A2950" s="71"/>
      <c r="B2950" s="28"/>
      <c r="D2950" s="48"/>
      <c r="E2950" s="53"/>
      <c r="F2950" s="91"/>
      <c r="H2950" s="81"/>
      <c r="I2950" s="81"/>
      <c r="J2950" s="81"/>
      <c r="K2950" s="81"/>
      <c r="L2950" s="81"/>
      <c r="M2950" s="81"/>
      <c r="N2950" s="81"/>
      <c r="O2950" s="205"/>
    </row>
    <row r="2951" spans="1:15" s="25" customFormat="1">
      <c r="A2951" s="71"/>
      <c r="B2951" s="28"/>
      <c r="D2951" s="48"/>
      <c r="E2951" s="53"/>
      <c r="F2951" s="91"/>
      <c r="H2951" s="81"/>
      <c r="I2951" s="81"/>
      <c r="J2951" s="81"/>
      <c r="K2951" s="81"/>
      <c r="L2951" s="81"/>
      <c r="M2951" s="81"/>
      <c r="N2951" s="81"/>
      <c r="O2951" s="205"/>
    </row>
    <row r="2952" spans="1:15" s="25" customFormat="1">
      <c r="A2952" s="71"/>
      <c r="B2952" s="28"/>
      <c r="D2952" s="48"/>
      <c r="E2952" s="53"/>
      <c r="F2952" s="91"/>
      <c r="H2952" s="81"/>
      <c r="I2952" s="81"/>
      <c r="J2952" s="81"/>
      <c r="K2952" s="81"/>
      <c r="L2952" s="81"/>
      <c r="M2952" s="81"/>
      <c r="N2952" s="81"/>
      <c r="O2952" s="205"/>
    </row>
    <row r="2953" spans="1:15" s="25" customFormat="1">
      <c r="A2953" s="71"/>
      <c r="B2953" s="28"/>
      <c r="D2953" s="48"/>
      <c r="E2953" s="53"/>
      <c r="F2953" s="91"/>
      <c r="H2953" s="81"/>
      <c r="I2953" s="81"/>
      <c r="J2953" s="81"/>
      <c r="K2953" s="81"/>
      <c r="L2953" s="81"/>
      <c r="M2953" s="81"/>
      <c r="N2953" s="81"/>
      <c r="O2953" s="205"/>
    </row>
    <row r="2954" spans="1:15" s="25" customFormat="1">
      <c r="A2954" s="71"/>
      <c r="B2954" s="28"/>
      <c r="D2954" s="48"/>
      <c r="E2954" s="53"/>
      <c r="F2954" s="91"/>
      <c r="H2954" s="81"/>
      <c r="I2954" s="81"/>
      <c r="J2954" s="81"/>
      <c r="K2954" s="81"/>
      <c r="L2954" s="81"/>
      <c r="M2954" s="81"/>
      <c r="N2954" s="81"/>
      <c r="O2954" s="205"/>
    </row>
    <row r="2955" spans="1:15" s="25" customFormat="1">
      <c r="A2955" s="71"/>
      <c r="B2955" s="28"/>
      <c r="D2955" s="48"/>
      <c r="E2955" s="53"/>
      <c r="F2955" s="91"/>
      <c r="H2955" s="81"/>
      <c r="I2955" s="81"/>
      <c r="J2955" s="81"/>
      <c r="K2955" s="81"/>
      <c r="L2955" s="81"/>
      <c r="M2955" s="81"/>
      <c r="N2955" s="81"/>
      <c r="O2955" s="205"/>
    </row>
    <row r="2956" spans="1:15" s="25" customFormat="1">
      <c r="A2956" s="71"/>
      <c r="B2956" s="28"/>
      <c r="D2956" s="48"/>
      <c r="E2956" s="53"/>
      <c r="F2956" s="91"/>
      <c r="H2956" s="81"/>
      <c r="I2956" s="81"/>
      <c r="J2956" s="81"/>
      <c r="K2956" s="81"/>
      <c r="L2956" s="81"/>
      <c r="M2956" s="81"/>
      <c r="N2956" s="81"/>
      <c r="O2956" s="205"/>
    </row>
    <row r="2957" spans="1:15" s="25" customFormat="1">
      <c r="A2957" s="71"/>
      <c r="B2957" s="28"/>
      <c r="D2957" s="48"/>
      <c r="E2957" s="53"/>
      <c r="F2957" s="91"/>
      <c r="H2957" s="81"/>
      <c r="I2957" s="81"/>
      <c r="J2957" s="81"/>
      <c r="K2957" s="81"/>
      <c r="L2957" s="81"/>
      <c r="M2957" s="81"/>
      <c r="N2957" s="81"/>
      <c r="O2957" s="205"/>
    </row>
    <row r="2958" spans="1:15" s="25" customFormat="1">
      <c r="A2958" s="71"/>
      <c r="B2958" s="28"/>
      <c r="D2958" s="48"/>
      <c r="E2958" s="53"/>
      <c r="F2958" s="91"/>
      <c r="H2958" s="81"/>
      <c r="I2958" s="81"/>
      <c r="J2958" s="81"/>
      <c r="K2958" s="81"/>
      <c r="L2958" s="81"/>
      <c r="M2958" s="81"/>
      <c r="N2958" s="81"/>
      <c r="O2958" s="205"/>
    </row>
    <row r="2959" spans="1:15" s="25" customFormat="1">
      <c r="A2959" s="71"/>
      <c r="B2959" s="28"/>
      <c r="D2959" s="48"/>
      <c r="E2959" s="53"/>
      <c r="F2959" s="91"/>
      <c r="H2959" s="81"/>
      <c r="I2959" s="81"/>
      <c r="J2959" s="81"/>
      <c r="K2959" s="81"/>
      <c r="L2959" s="81"/>
      <c r="M2959" s="81"/>
      <c r="N2959" s="81"/>
      <c r="O2959" s="205"/>
    </row>
    <row r="2960" spans="1:15" s="25" customFormat="1">
      <c r="A2960" s="71"/>
      <c r="B2960" s="28"/>
      <c r="D2960" s="48"/>
      <c r="E2960" s="53"/>
      <c r="F2960" s="91"/>
      <c r="H2960" s="81"/>
      <c r="I2960" s="81"/>
      <c r="J2960" s="81"/>
      <c r="K2960" s="81"/>
      <c r="L2960" s="81"/>
      <c r="M2960" s="81"/>
      <c r="N2960" s="81"/>
      <c r="O2960" s="205"/>
    </row>
    <row r="2961" spans="1:15" s="25" customFormat="1">
      <c r="A2961" s="71"/>
      <c r="B2961" s="28"/>
      <c r="D2961" s="48"/>
      <c r="E2961" s="53"/>
      <c r="F2961" s="91"/>
      <c r="H2961" s="81"/>
      <c r="I2961" s="81"/>
      <c r="J2961" s="81"/>
      <c r="K2961" s="81"/>
      <c r="L2961" s="81"/>
      <c r="M2961" s="81"/>
      <c r="N2961" s="81"/>
      <c r="O2961" s="205"/>
    </row>
    <row r="2962" spans="1:15" s="25" customFormat="1">
      <c r="A2962" s="71"/>
      <c r="B2962" s="28"/>
      <c r="D2962" s="48"/>
      <c r="E2962" s="53"/>
      <c r="F2962" s="91"/>
      <c r="H2962" s="81"/>
      <c r="I2962" s="81"/>
      <c r="J2962" s="81"/>
      <c r="K2962" s="81"/>
      <c r="L2962" s="81"/>
      <c r="M2962" s="81"/>
      <c r="N2962" s="81"/>
      <c r="O2962" s="205"/>
    </row>
    <row r="2963" spans="1:15" s="25" customFormat="1">
      <c r="A2963" s="71"/>
      <c r="B2963" s="28"/>
      <c r="D2963" s="48"/>
      <c r="E2963" s="53"/>
      <c r="F2963" s="91"/>
      <c r="H2963" s="81"/>
      <c r="I2963" s="81"/>
      <c r="J2963" s="81"/>
      <c r="K2963" s="81"/>
      <c r="L2963" s="81"/>
      <c r="M2963" s="81"/>
      <c r="N2963" s="81"/>
      <c r="O2963" s="205"/>
    </row>
    <row r="2964" spans="1:15" s="25" customFormat="1">
      <c r="A2964" s="71"/>
      <c r="B2964" s="28"/>
      <c r="D2964" s="48"/>
      <c r="E2964" s="53"/>
      <c r="F2964" s="91"/>
      <c r="H2964" s="81"/>
      <c r="I2964" s="81"/>
      <c r="J2964" s="81"/>
      <c r="K2964" s="81"/>
      <c r="L2964" s="81"/>
      <c r="M2964" s="81"/>
      <c r="N2964" s="81"/>
      <c r="O2964" s="205"/>
    </row>
    <row r="2965" spans="1:15" s="25" customFormat="1">
      <c r="A2965" s="71"/>
      <c r="B2965" s="28"/>
      <c r="D2965" s="48"/>
      <c r="E2965" s="53"/>
      <c r="F2965" s="91"/>
      <c r="H2965" s="81"/>
      <c r="I2965" s="81"/>
      <c r="J2965" s="81"/>
      <c r="K2965" s="81"/>
      <c r="L2965" s="81"/>
      <c r="M2965" s="81"/>
      <c r="N2965" s="81"/>
      <c r="O2965" s="205"/>
    </row>
    <row r="2966" spans="1:15" s="25" customFormat="1">
      <c r="A2966" s="71"/>
      <c r="B2966" s="28"/>
      <c r="D2966" s="48"/>
      <c r="E2966" s="53"/>
      <c r="F2966" s="91"/>
      <c r="H2966" s="81"/>
      <c r="I2966" s="81"/>
      <c r="J2966" s="81"/>
      <c r="K2966" s="81"/>
      <c r="L2966" s="81"/>
      <c r="M2966" s="81"/>
      <c r="N2966" s="81"/>
      <c r="O2966" s="205"/>
    </row>
    <row r="2967" spans="1:15" s="25" customFormat="1">
      <c r="A2967" s="71"/>
      <c r="B2967" s="28"/>
      <c r="D2967" s="48"/>
      <c r="E2967" s="53"/>
      <c r="F2967" s="91"/>
      <c r="H2967" s="81"/>
      <c r="I2967" s="81"/>
      <c r="J2967" s="81"/>
      <c r="K2967" s="81"/>
      <c r="L2967" s="81"/>
      <c r="M2967" s="81"/>
      <c r="N2967" s="81"/>
      <c r="O2967" s="205"/>
    </row>
    <row r="2968" spans="1:15" s="25" customFormat="1">
      <c r="A2968" s="71"/>
      <c r="B2968" s="28"/>
      <c r="D2968" s="48"/>
      <c r="E2968" s="53"/>
      <c r="F2968" s="91"/>
      <c r="H2968" s="81"/>
      <c r="I2968" s="81"/>
      <c r="J2968" s="81"/>
      <c r="K2968" s="81"/>
      <c r="L2968" s="81"/>
      <c r="M2968" s="81"/>
      <c r="N2968" s="81"/>
      <c r="O2968" s="205"/>
    </row>
    <row r="2969" spans="1:15" s="25" customFormat="1">
      <c r="A2969" s="71"/>
      <c r="B2969" s="28"/>
      <c r="D2969" s="48"/>
      <c r="E2969" s="53"/>
      <c r="F2969" s="91"/>
      <c r="H2969" s="81"/>
      <c r="I2969" s="81"/>
      <c r="J2969" s="81"/>
      <c r="K2969" s="81"/>
      <c r="L2969" s="81"/>
      <c r="M2969" s="81"/>
      <c r="N2969" s="81"/>
      <c r="O2969" s="205"/>
    </row>
    <row r="2970" spans="1:15" s="25" customFormat="1">
      <c r="A2970" s="71"/>
      <c r="B2970" s="28"/>
      <c r="D2970" s="48"/>
      <c r="E2970" s="53"/>
      <c r="F2970" s="91"/>
      <c r="H2970" s="81"/>
      <c r="I2970" s="81"/>
      <c r="J2970" s="81"/>
      <c r="K2970" s="81"/>
      <c r="L2970" s="81"/>
      <c r="M2970" s="81"/>
      <c r="N2970" s="81"/>
      <c r="O2970" s="205"/>
    </row>
    <row r="2971" spans="1:15" s="25" customFormat="1">
      <c r="A2971" s="71"/>
      <c r="B2971" s="28"/>
      <c r="D2971" s="48"/>
      <c r="E2971" s="53"/>
      <c r="F2971" s="91"/>
      <c r="H2971" s="81"/>
      <c r="I2971" s="81"/>
      <c r="J2971" s="81"/>
      <c r="K2971" s="81"/>
      <c r="L2971" s="81"/>
      <c r="M2971" s="81"/>
      <c r="N2971" s="81"/>
      <c r="O2971" s="205"/>
    </row>
    <row r="2972" spans="1:15" s="25" customFormat="1">
      <c r="A2972" s="71"/>
      <c r="B2972" s="28"/>
      <c r="D2972" s="48"/>
      <c r="E2972" s="53"/>
      <c r="F2972" s="91"/>
      <c r="H2972" s="81"/>
      <c r="I2972" s="81"/>
      <c r="J2972" s="81"/>
      <c r="K2972" s="81"/>
      <c r="L2972" s="81"/>
      <c r="M2972" s="81"/>
      <c r="N2972" s="81"/>
      <c r="O2972" s="205"/>
    </row>
    <row r="2973" spans="1:15" s="25" customFormat="1">
      <c r="A2973" s="71"/>
      <c r="B2973" s="28"/>
      <c r="D2973" s="48"/>
      <c r="E2973" s="53"/>
      <c r="F2973" s="91"/>
      <c r="H2973" s="81"/>
      <c r="I2973" s="81"/>
      <c r="J2973" s="81"/>
      <c r="K2973" s="81"/>
      <c r="L2973" s="81"/>
      <c r="M2973" s="81"/>
      <c r="N2973" s="81"/>
      <c r="O2973" s="205"/>
    </row>
    <row r="2974" spans="1:15" s="25" customFormat="1">
      <c r="A2974" s="71"/>
      <c r="B2974" s="28"/>
      <c r="D2974" s="48"/>
      <c r="E2974" s="53"/>
      <c r="F2974" s="91"/>
      <c r="H2974" s="81"/>
      <c r="I2974" s="81"/>
      <c r="J2974" s="81"/>
      <c r="K2974" s="81"/>
      <c r="L2974" s="81"/>
      <c r="M2974" s="81"/>
      <c r="N2974" s="81"/>
      <c r="O2974" s="205"/>
    </row>
    <row r="2975" spans="1:15" s="25" customFormat="1">
      <c r="A2975" s="71"/>
      <c r="B2975" s="28"/>
      <c r="D2975" s="48"/>
      <c r="E2975" s="53"/>
      <c r="F2975" s="91"/>
      <c r="H2975" s="81"/>
      <c r="I2975" s="81"/>
      <c r="J2975" s="81"/>
      <c r="K2975" s="81"/>
      <c r="L2975" s="81"/>
      <c r="M2975" s="81"/>
      <c r="N2975" s="81"/>
      <c r="O2975" s="205"/>
    </row>
    <row r="2976" spans="1:15" s="25" customFormat="1">
      <c r="A2976" s="71"/>
      <c r="B2976" s="28"/>
      <c r="D2976" s="48"/>
      <c r="E2976" s="53"/>
      <c r="F2976" s="91"/>
      <c r="H2976" s="81"/>
      <c r="I2976" s="81"/>
      <c r="J2976" s="81"/>
      <c r="K2976" s="81"/>
      <c r="L2976" s="81"/>
      <c r="M2976" s="81"/>
      <c r="N2976" s="81"/>
      <c r="O2976" s="205"/>
    </row>
    <row r="2977" spans="1:15" s="25" customFormat="1">
      <c r="A2977" s="71"/>
      <c r="B2977" s="28"/>
      <c r="D2977" s="48"/>
      <c r="E2977" s="53"/>
      <c r="F2977" s="91"/>
      <c r="H2977" s="81"/>
      <c r="I2977" s="81"/>
      <c r="J2977" s="81"/>
      <c r="K2977" s="81"/>
      <c r="L2977" s="81"/>
      <c r="M2977" s="81"/>
      <c r="N2977" s="81"/>
      <c r="O2977" s="205"/>
    </row>
    <row r="2978" spans="1:15" s="25" customFormat="1">
      <c r="A2978" s="71"/>
      <c r="B2978" s="28"/>
      <c r="D2978" s="48"/>
      <c r="E2978" s="53"/>
      <c r="F2978" s="91"/>
      <c r="H2978" s="81"/>
      <c r="I2978" s="81"/>
      <c r="J2978" s="81"/>
      <c r="K2978" s="81"/>
      <c r="L2978" s="81"/>
      <c r="M2978" s="81"/>
      <c r="N2978" s="81"/>
      <c r="O2978" s="205"/>
    </row>
    <row r="2979" spans="1:15" s="25" customFormat="1">
      <c r="A2979" s="71"/>
      <c r="B2979" s="28"/>
      <c r="D2979" s="48"/>
      <c r="E2979" s="53"/>
      <c r="F2979" s="91"/>
      <c r="H2979" s="81"/>
      <c r="I2979" s="81"/>
      <c r="J2979" s="81"/>
      <c r="K2979" s="81"/>
      <c r="L2979" s="81"/>
      <c r="M2979" s="81"/>
      <c r="N2979" s="81"/>
      <c r="O2979" s="205"/>
    </row>
    <row r="2980" spans="1:15" s="25" customFormat="1">
      <c r="A2980" s="71"/>
      <c r="B2980" s="28"/>
      <c r="D2980" s="48"/>
      <c r="E2980" s="53"/>
      <c r="F2980" s="91"/>
      <c r="H2980" s="81"/>
      <c r="I2980" s="81"/>
      <c r="J2980" s="81"/>
      <c r="K2980" s="81"/>
      <c r="L2980" s="81"/>
      <c r="M2980" s="81"/>
      <c r="N2980" s="81"/>
      <c r="O2980" s="205"/>
    </row>
    <row r="2981" spans="1:15" s="25" customFormat="1">
      <c r="A2981" s="71"/>
      <c r="B2981" s="28"/>
      <c r="D2981" s="48"/>
      <c r="E2981" s="53"/>
      <c r="F2981" s="91"/>
      <c r="H2981" s="81"/>
      <c r="I2981" s="81"/>
      <c r="J2981" s="81"/>
      <c r="K2981" s="81"/>
      <c r="L2981" s="81"/>
      <c r="M2981" s="81"/>
      <c r="N2981" s="81"/>
      <c r="O2981" s="205"/>
    </row>
    <row r="2982" spans="1:15" s="25" customFormat="1">
      <c r="A2982" s="71"/>
      <c r="B2982" s="28"/>
      <c r="D2982" s="48"/>
      <c r="E2982" s="53"/>
      <c r="F2982" s="91"/>
      <c r="H2982" s="81"/>
      <c r="I2982" s="81"/>
      <c r="J2982" s="81"/>
      <c r="K2982" s="81"/>
      <c r="L2982" s="81"/>
      <c r="M2982" s="81"/>
      <c r="N2982" s="81"/>
      <c r="O2982" s="205"/>
    </row>
    <row r="2983" spans="1:15" s="25" customFormat="1">
      <c r="A2983" s="71"/>
      <c r="B2983" s="28"/>
      <c r="D2983" s="48"/>
      <c r="E2983" s="53"/>
      <c r="F2983" s="91"/>
      <c r="H2983" s="81"/>
      <c r="I2983" s="81"/>
      <c r="J2983" s="81"/>
      <c r="K2983" s="81"/>
      <c r="L2983" s="81"/>
      <c r="M2983" s="81"/>
      <c r="N2983" s="81"/>
      <c r="O2983" s="205"/>
    </row>
    <row r="2984" spans="1:15" s="25" customFormat="1">
      <c r="A2984" s="71"/>
      <c r="B2984" s="28"/>
      <c r="D2984" s="48"/>
      <c r="E2984" s="53"/>
      <c r="F2984" s="91"/>
      <c r="H2984" s="81"/>
      <c r="I2984" s="81"/>
      <c r="J2984" s="81"/>
      <c r="K2984" s="81"/>
      <c r="L2984" s="81"/>
      <c r="M2984" s="81"/>
      <c r="N2984" s="81"/>
      <c r="O2984" s="205"/>
    </row>
    <row r="2985" spans="1:15" s="25" customFormat="1">
      <c r="A2985" s="71"/>
      <c r="B2985" s="28"/>
      <c r="D2985" s="48"/>
      <c r="E2985" s="53"/>
      <c r="F2985" s="91"/>
      <c r="H2985" s="81"/>
      <c r="I2985" s="81"/>
      <c r="J2985" s="81"/>
      <c r="K2985" s="81"/>
      <c r="L2985" s="81"/>
      <c r="M2985" s="81"/>
      <c r="N2985" s="81"/>
      <c r="O2985" s="205"/>
    </row>
    <row r="2986" spans="1:15" s="25" customFormat="1">
      <c r="A2986" s="71"/>
      <c r="B2986" s="28"/>
      <c r="D2986" s="48"/>
      <c r="E2986" s="53"/>
      <c r="F2986" s="91"/>
      <c r="H2986" s="81"/>
      <c r="I2986" s="81"/>
      <c r="J2986" s="81"/>
      <c r="K2986" s="81"/>
      <c r="L2986" s="81"/>
      <c r="M2986" s="81"/>
      <c r="N2986" s="81"/>
      <c r="O2986" s="205"/>
    </row>
    <row r="2987" spans="1:15" s="25" customFormat="1">
      <c r="A2987" s="71"/>
      <c r="B2987" s="28"/>
      <c r="D2987" s="48"/>
      <c r="E2987" s="53"/>
      <c r="F2987" s="91"/>
      <c r="H2987" s="81"/>
      <c r="I2987" s="81"/>
      <c r="J2987" s="81"/>
      <c r="K2987" s="81"/>
      <c r="L2987" s="81"/>
      <c r="M2987" s="81"/>
      <c r="N2987" s="81"/>
      <c r="O2987" s="205"/>
    </row>
    <row r="2988" spans="1:15" s="25" customFormat="1">
      <c r="A2988" s="71"/>
      <c r="B2988" s="28"/>
      <c r="D2988" s="48"/>
      <c r="E2988" s="53"/>
      <c r="F2988" s="91"/>
      <c r="H2988" s="81"/>
      <c r="I2988" s="81"/>
      <c r="J2988" s="81"/>
      <c r="K2988" s="81"/>
      <c r="L2988" s="81"/>
      <c r="M2988" s="81"/>
      <c r="N2988" s="81"/>
      <c r="O2988" s="205"/>
    </row>
    <row r="2989" spans="1:15" s="25" customFormat="1">
      <c r="A2989" s="71"/>
      <c r="B2989" s="28"/>
      <c r="D2989" s="48"/>
      <c r="E2989" s="53"/>
      <c r="F2989" s="91"/>
      <c r="H2989" s="81"/>
      <c r="I2989" s="81"/>
      <c r="J2989" s="81"/>
      <c r="K2989" s="81"/>
      <c r="L2989" s="81"/>
      <c r="M2989" s="81"/>
      <c r="N2989" s="81"/>
      <c r="O2989" s="205"/>
    </row>
    <row r="2990" spans="1:15" s="25" customFormat="1">
      <c r="A2990" s="71"/>
      <c r="B2990" s="28"/>
      <c r="D2990" s="48"/>
      <c r="E2990" s="53"/>
      <c r="F2990" s="91"/>
      <c r="H2990" s="81"/>
      <c r="I2990" s="81"/>
      <c r="J2990" s="81"/>
      <c r="K2990" s="81"/>
      <c r="L2990" s="81"/>
      <c r="M2990" s="81"/>
      <c r="N2990" s="81"/>
      <c r="O2990" s="205"/>
    </row>
    <row r="2991" spans="1:15" s="25" customFormat="1">
      <c r="A2991" s="71"/>
      <c r="B2991" s="28"/>
      <c r="D2991" s="48"/>
      <c r="E2991" s="53"/>
      <c r="F2991" s="91"/>
      <c r="H2991" s="81"/>
      <c r="I2991" s="81"/>
      <c r="J2991" s="81"/>
      <c r="K2991" s="81"/>
      <c r="L2991" s="81"/>
      <c r="M2991" s="81"/>
      <c r="N2991" s="81"/>
      <c r="O2991" s="205"/>
    </row>
    <row r="2992" spans="1:15" s="25" customFormat="1">
      <c r="A2992" s="71"/>
      <c r="B2992" s="28"/>
      <c r="D2992" s="48"/>
      <c r="E2992" s="53"/>
      <c r="F2992" s="91"/>
      <c r="H2992" s="81"/>
      <c r="I2992" s="81"/>
      <c r="J2992" s="81"/>
      <c r="K2992" s="81"/>
      <c r="L2992" s="81"/>
      <c r="M2992" s="81"/>
      <c r="N2992" s="81"/>
      <c r="O2992" s="205"/>
    </row>
    <row r="2993" spans="1:15" s="25" customFormat="1">
      <c r="A2993" s="71"/>
      <c r="B2993" s="28"/>
      <c r="D2993" s="48"/>
      <c r="E2993" s="53"/>
      <c r="F2993" s="91"/>
      <c r="H2993" s="81"/>
      <c r="I2993" s="81"/>
      <c r="J2993" s="81"/>
      <c r="K2993" s="81"/>
      <c r="L2993" s="81"/>
      <c r="M2993" s="81"/>
      <c r="N2993" s="81"/>
      <c r="O2993" s="205"/>
    </row>
    <row r="2994" spans="1:15" s="25" customFormat="1">
      <c r="A2994" s="71"/>
      <c r="B2994" s="28"/>
      <c r="D2994" s="48"/>
      <c r="E2994" s="53"/>
      <c r="F2994" s="91"/>
      <c r="H2994" s="81"/>
      <c r="I2994" s="81"/>
      <c r="J2994" s="81"/>
      <c r="K2994" s="81"/>
      <c r="L2994" s="81"/>
      <c r="M2994" s="81"/>
      <c r="N2994" s="81"/>
      <c r="O2994" s="205"/>
    </row>
    <row r="2995" spans="1:15" s="25" customFormat="1">
      <c r="A2995" s="71"/>
      <c r="B2995" s="28"/>
      <c r="D2995" s="48"/>
      <c r="E2995" s="53"/>
      <c r="F2995" s="91"/>
      <c r="H2995" s="81"/>
      <c r="I2995" s="81"/>
      <c r="J2995" s="81"/>
      <c r="K2995" s="81"/>
      <c r="L2995" s="81"/>
      <c r="M2995" s="81"/>
      <c r="N2995" s="81"/>
      <c r="O2995" s="205"/>
    </row>
    <row r="2996" spans="1:15" s="25" customFormat="1">
      <c r="A2996" s="71"/>
      <c r="B2996" s="28"/>
      <c r="D2996" s="48"/>
      <c r="E2996" s="53"/>
      <c r="F2996" s="91"/>
      <c r="H2996" s="81"/>
      <c r="I2996" s="81"/>
      <c r="J2996" s="81"/>
      <c r="K2996" s="81"/>
      <c r="L2996" s="81"/>
      <c r="M2996" s="81"/>
      <c r="N2996" s="81"/>
      <c r="O2996" s="205"/>
    </row>
    <row r="2997" spans="1:15" s="25" customFormat="1">
      <c r="A2997" s="71"/>
      <c r="B2997" s="28"/>
      <c r="D2997" s="48"/>
      <c r="E2997" s="53"/>
      <c r="F2997" s="91"/>
      <c r="H2997" s="81"/>
      <c r="I2997" s="81"/>
      <c r="J2997" s="81"/>
      <c r="K2997" s="81"/>
      <c r="L2997" s="81"/>
      <c r="M2997" s="81"/>
      <c r="N2997" s="81"/>
      <c r="O2997" s="205"/>
    </row>
    <row r="2998" spans="1:15" s="25" customFormat="1">
      <c r="A2998" s="71"/>
      <c r="B2998" s="28"/>
      <c r="D2998" s="48"/>
      <c r="E2998" s="53"/>
      <c r="F2998" s="91"/>
      <c r="H2998" s="81"/>
      <c r="I2998" s="81"/>
      <c r="J2998" s="81"/>
      <c r="K2998" s="81"/>
      <c r="L2998" s="81"/>
      <c r="M2998" s="81"/>
      <c r="N2998" s="81"/>
      <c r="O2998" s="205"/>
    </row>
    <row r="2999" spans="1:15" s="25" customFormat="1">
      <c r="A2999" s="71"/>
      <c r="B2999" s="28"/>
      <c r="D2999" s="48"/>
      <c r="E2999" s="53"/>
      <c r="F2999" s="91"/>
      <c r="H2999" s="81"/>
      <c r="I2999" s="81"/>
      <c r="J2999" s="81"/>
      <c r="K2999" s="81"/>
      <c r="L2999" s="81"/>
      <c r="M2999" s="81"/>
      <c r="N2999" s="81"/>
      <c r="O2999" s="205"/>
    </row>
    <row r="3000" spans="1:15" s="25" customFormat="1">
      <c r="A3000" s="71"/>
      <c r="B3000" s="28"/>
      <c r="D3000" s="48"/>
      <c r="E3000" s="53"/>
      <c r="F3000" s="91"/>
      <c r="H3000" s="81"/>
      <c r="I3000" s="81"/>
      <c r="J3000" s="81"/>
      <c r="K3000" s="81"/>
      <c r="L3000" s="81"/>
      <c r="M3000" s="81"/>
      <c r="N3000" s="81"/>
      <c r="O3000" s="205"/>
    </row>
    <row r="3001" spans="1:15" s="25" customFormat="1">
      <c r="A3001" s="71"/>
      <c r="B3001" s="28"/>
      <c r="D3001" s="48"/>
      <c r="E3001" s="53"/>
      <c r="F3001" s="91"/>
      <c r="H3001" s="81"/>
      <c r="I3001" s="81"/>
      <c r="J3001" s="81"/>
      <c r="K3001" s="81"/>
      <c r="L3001" s="81"/>
      <c r="M3001" s="81"/>
      <c r="N3001" s="81"/>
      <c r="O3001" s="205"/>
    </row>
    <row r="3002" spans="1:15" s="25" customFormat="1">
      <c r="A3002" s="71"/>
      <c r="B3002" s="28"/>
      <c r="D3002" s="48"/>
      <c r="E3002" s="53"/>
      <c r="F3002" s="91"/>
      <c r="H3002" s="81"/>
      <c r="I3002" s="81"/>
      <c r="J3002" s="81"/>
      <c r="K3002" s="81"/>
      <c r="L3002" s="81"/>
      <c r="M3002" s="81"/>
      <c r="N3002" s="81"/>
      <c r="O3002" s="205"/>
    </row>
    <row r="3003" spans="1:15" s="25" customFormat="1">
      <c r="A3003" s="71"/>
      <c r="B3003" s="28"/>
      <c r="D3003" s="48"/>
      <c r="E3003" s="53"/>
      <c r="F3003" s="91"/>
      <c r="H3003" s="81"/>
      <c r="I3003" s="81"/>
      <c r="J3003" s="81"/>
      <c r="K3003" s="81"/>
      <c r="L3003" s="81"/>
      <c r="M3003" s="81"/>
      <c r="N3003" s="81"/>
      <c r="O3003" s="205"/>
    </row>
    <row r="3004" spans="1:15" s="25" customFormat="1">
      <c r="A3004" s="71"/>
      <c r="B3004" s="28"/>
      <c r="D3004" s="48"/>
      <c r="E3004" s="53"/>
      <c r="F3004" s="91"/>
      <c r="H3004" s="81"/>
      <c r="I3004" s="81"/>
      <c r="J3004" s="81"/>
      <c r="K3004" s="81"/>
      <c r="L3004" s="81"/>
      <c r="M3004" s="81"/>
      <c r="N3004" s="81"/>
      <c r="O3004" s="205"/>
    </row>
    <row r="3005" spans="1:15" s="25" customFormat="1">
      <c r="A3005" s="71"/>
      <c r="B3005" s="28"/>
      <c r="D3005" s="48"/>
      <c r="E3005" s="53"/>
      <c r="F3005" s="91"/>
      <c r="H3005" s="81"/>
      <c r="I3005" s="81"/>
      <c r="J3005" s="81"/>
      <c r="K3005" s="81"/>
      <c r="L3005" s="81"/>
      <c r="M3005" s="81"/>
      <c r="N3005" s="81"/>
      <c r="O3005" s="205"/>
    </row>
    <row r="3006" spans="1:15" s="25" customFormat="1">
      <c r="A3006" s="71"/>
      <c r="B3006" s="28"/>
      <c r="D3006" s="48"/>
      <c r="E3006" s="53"/>
      <c r="F3006" s="91"/>
      <c r="H3006" s="81"/>
      <c r="I3006" s="81"/>
      <c r="J3006" s="81"/>
      <c r="K3006" s="81"/>
      <c r="L3006" s="81"/>
      <c r="M3006" s="81"/>
      <c r="N3006" s="81"/>
      <c r="O3006" s="205"/>
    </row>
    <row r="3007" spans="1:15" s="25" customFormat="1">
      <c r="A3007" s="71"/>
      <c r="B3007" s="28"/>
      <c r="D3007" s="48"/>
      <c r="E3007" s="53"/>
      <c r="F3007" s="91"/>
      <c r="H3007" s="81"/>
      <c r="I3007" s="81"/>
      <c r="J3007" s="81"/>
      <c r="K3007" s="81"/>
      <c r="L3007" s="81"/>
      <c r="M3007" s="81"/>
      <c r="N3007" s="81"/>
      <c r="O3007" s="205"/>
    </row>
    <row r="3008" spans="1:15" s="25" customFormat="1">
      <c r="A3008" s="71"/>
      <c r="B3008" s="28"/>
      <c r="D3008" s="48"/>
      <c r="E3008" s="53"/>
      <c r="F3008" s="91"/>
      <c r="H3008" s="81"/>
      <c r="I3008" s="81"/>
      <c r="J3008" s="81"/>
      <c r="K3008" s="81"/>
      <c r="L3008" s="81"/>
      <c r="M3008" s="81"/>
      <c r="N3008" s="81"/>
      <c r="O3008" s="205"/>
    </row>
    <row r="3009" spans="1:15" s="25" customFormat="1">
      <c r="A3009" s="71"/>
      <c r="B3009" s="28"/>
      <c r="D3009" s="48"/>
      <c r="E3009" s="53"/>
      <c r="F3009" s="91"/>
      <c r="H3009" s="81"/>
      <c r="I3009" s="81"/>
      <c r="J3009" s="81"/>
      <c r="K3009" s="81"/>
      <c r="L3009" s="81"/>
      <c r="M3009" s="81"/>
      <c r="N3009" s="81"/>
      <c r="O3009" s="205"/>
    </row>
    <row r="3010" spans="1:15" s="25" customFormat="1">
      <c r="A3010" s="71"/>
      <c r="B3010" s="28"/>
      <c r="D3010" s="48"/>
      <c r="E3010" s="53"/>
      <c r="F3010" s="91"/>
      <c r="H3010" s="81"/>
      <c r="I3010" s="81"/>
      <c r="J3010" s="81"/>
      <c r="K3010" s="81"/>
      <c r="L3010" s="81"/>
      <c r="M3010" s="81"/>
      <c r="N3010" s="81"/>
      <c r="O3010" s="205"/>
    </row>
    <row r="3011" spans="1:15" s="25" customFormat="1">
      <c r="A3011" s="71"/>
      <c r="B3011" s="28"/>
      <c r="D3011" s="48"/>
      <c r="E3011" s="53"/>
      <c r="F3011" s="91"/>
      <c r="H3011" s="81"/>
      <c r="I3011" s="81"/>
      <c r="J3011" s="81"/>
      <c r="K3011" s="81"/>
      <c r="L3011" s="81"/>
      <c r="M3011" s="81"/>
      <c r="N3011" s="81"/>
      <c r="O3011" s="205"/>
    </row>
    <row r="3012" spans="1:15" s="25" customFormat="1">
      <c r="A3012" s="71"/>
      <c r="B3012" s="28"/>
      <c r="D3012" s="48"/>
      <c r="E3012" s="53"/>
      <c r="F3012" s="91"/>
      <c r="H3012" s="81"/>
      <c r="I3012" s="81"/>
      <c r="J3012" s="81"/>
      <c r="K3012" s="81"/>
      <c r="L3012" s="81"/>
      <c r="M3012" s="81"/>
      <c r="N3012" s="81"/>
      <c r="O3012" s="205"/>
    </row>
    <row r="3013" spans="1:15" s="25" customFormat="1">
      <c r="A3013" s="71"/>
      <c r="B3013" s="28"/>
      <c r="D3013" s="48"/>
      <c r="E3013" s="53"/>
      <c r="F3013" s="91"/>
      <c r="H3013" s="81"/>
      <c r="I3013" s="81"/>
      <c r="J3013" s="81"/>
      <c r="K3013" s="81"/>
      <c r="L3013" s="81"/>
      <c r="M3013" s="81"/>
      <c r="N3013" s="81"/>
      <c r="O3013" s="205"/>
    </row>
    <row r="3014" spans="1:15" s="25" customFormat="1">
      <c r="A3014" s="71"/>
      <c r="B3014" s="28"/>
      <c r="D3014" s="48"/>
      <c r="E3014" s="53"/>
      <c r="F3014" s="91"/>
      <c r="H3014" s="81"/>
      <c r="I3014" s="81"/>
      <c r="J3014" s="81"/>
      <c r="K3014" s="81"/>
      <c r="L3014" s="81"/>
      <c r="M3014" s="81"/>
      <c r="N3014" s="81"/>
      <c r="O3014" s="205"/>
    </row>
    <row r="3015" spans="1:15" s="25" customFormat="1">
      <c r="A3015" s="71"/>
      <c r="B3015" s="28"/>
      <c r="D3015" s="48"/>
      <c r="E3015" s="53"/>
      <c r="F3015" s="91"/>
      <c r="H3015" s="81"/>
      <c r="I3015" s="81"/>
      <c r="J3015" s="81"/>
      <c r="K3015" s="81"/>
      <c r="L3015" s="81"/>
      <c r="M3015" s="81"/>
      <c r="N3015" s="81"/>
      <c r="O3015" s="205"/>
    </row>
    <row r="3016" spans="1:15" s="25" customFormat="1">
      <c r="A3016" s="71"/>
      <c r="B3016" s="28"/>
      <c r="D3016" s="48"/>
      <c r="E3016" s="53"/>
      <c r="F3016" s="91"/>
      <c r="H3016" s="81"/>
      <c r="I3016" s="81"/>
      <c r="J3016" s="81"/>
      <c r="K3016" s="81"/>
      <c r="L3016" s="81"/>
      <c r="M3016" s="81"/>
      <c r="N3016" s="81"/>
      <c r="O3016" s="205"/>
    </row>
    <row r="3017" spans="1:15" s="25" customFormat="1">
      <c r="A3017" s="71"/>
      <c r="B3017" s="28"/>
      <c r="D3017" s="48"/>
      <c r="E3017" s="53"/>
      <c r="F3017" s="91"/>
      <c r="H3017" s="81"/>
      <c r="I3017" s="81"/>
      <c r="J3017" s="81"/>
      <c r="K3017" s="81"/>
      <c r="L3017" s="81"/>
      <c r="M3017" s="81"/>
      <c r="N3017" s="81"/>
      <c r="O3017" s="205"/>
    </row>
    <row r="3018" spans="1:15" s="25" customFormat="1">
      <c r="A3018" s="71"/>
      <c r="B3018" s="28"/>
      <c r="D3018" s="48"/>
      <c r="E3018" s="53"/>
      <c r="F3018" s="91"/>
      <c r="H3018" s="81"/>
      <c r="I3018" s="81"/>
      <c r="J3018" s="81"/>
      <c r="K3018" s="81"/>
      <c r="L3018" s="81"/>
      <c r="M3018" s="81"/>
      <c r="N3018" s="81"/>
      <c r="O3018" s="205"/>
    </row>
    <row r="3019" spans="1:15" s="25" customFormat="1">
      <c r="A3019" s="71"/>
      <c r="B3019" s="28"/>
      <c r="D3019" s="48"/>
      <c r="E3019" s="53"/>
      <c r="F3019" s="91"/>
      <c r="H3019" s="81"/>
      <c r="I3019" s="81"/>
      <c r="J3019" s="81"/>
      <c r="K3019" s="81"/>
      <c r="L3019" s="81"/>
      <c r="M3019" s="81"/>
      <c r="N3019" s="81"/>
      <c r="O3019" s="205"/>
    </row>
    <row r="3020" spans="1:15" s="25" customFormat="1">
      <c r="A3020" s="71"/>
      <c r="B3020" s="28"/>
      <c r="D3020" s="48"/>
      <c r="E3020" s="53"/>
      <c r="F3020" s="91"/>
      <c r="H3020" s="81"/>
      <c r="I3020" s="81"/>
      <c r="J3020" s="81"/>
      <c r="K3020" s="81"/>
      <c r="L3020" s="81"/>
      <c r="M3020" s="81"/>
      <c r="N3020" s="81"/>
      <c r="O3020" s="205"/>
    </row>
    <row r="3021" spans="1:15" s="25" customFormat="1">
      <c r="A3021" s="71"/>
      <c r="B3021" s="28"/>
      <c r="D3021" s="48"/>
      <c r="E3021" s="53"/>
      <c r="F3021" s="91"/>
      <c r="H3021" s="81"/>
      <c r="I3021" s="81"/>
      <c r="J3021" s="81"/>
      <c r="K3021" s="81"/>
      <c r="L3021" s="81"/>
      <c r="M3021" s="81"/>
      <c r="N3021" s="81"/>
      <c r="O3021" s="205"/>
    </row>
    <row r="3022" spans="1:15" s="25" customFormat="1">
      <c r="A3022" s="71"/>
      <c r="B3022" s="28"/>
      <c r="D3022" s="48"/>
      <c r="E3022" s="53"/>
      <c r="F3022" s="91"/>
      <c r="H3022" s="81"/>
      <c r="I3022" s="81"/>
      <c r="J3022" s="81"/>
      <c r="K3022" s="81"/>
      <c r="L3022" s="81"/>
      <c r="M3022" s="81"/>
      <c r="N3022" s="81"/>
      <c r="O3022" s="205"/>
    </row>
    <row r="3023" spans="1:15" s="25" customFormat="1">
      <c r="A3023" s="71"/>
      <c r="B3023" s="28"/>
      <c r="D3023" s="48"/>
      <c r="E3023" s="53"/>
      <c r="F3023" s="91"/>
      <c r="H3023" s="81"/>
      <c r="I3023" s="81"/>
      <c r="J3023" s="81"/>
      <c r="K3023" s="81"/>
      <c r="L3023" s="81"/>
      <c r="M3023" s="81"/>
      <c r="N3023" s="81"/>
      <c r="O3023" s="205"/>
    </row>
    <row r="3024" spans="1:15" s="25" customFormat="1">
      <c r="A3024" s="71"/>
      <c r="B3024" s="28"/>
      <c r="D3024" s="48"/>
      <c r="E3024" s="53"/>
      <c r="F3024" s="91"/>
      <c r="H3024" s="81"/>
      <c r="I3024" s="81"/>
      <c r="J3024" s="81"/>
      <c r="K3024" s="81"/>
      <c r="L3024" s="81"/>
      <c r="M3024" s="81"/>
      <c r="N3024" s="81"/>
      <c r="O3024" s="205"/>
    </row>
    <row r="3025" spans="1:15" s="25" customFormat="1">
      <c r="A3025" s="71"/>
      <c r="B3025" s="28"/>
      <c r="D3025" s="48"/>
      <c r="E3025" s="53"/>
      <c r="F3025" s="91"/>
      <c r="H3025" s="81"/>
      <c r="I3025" s="81"/>
      <c r="J3025" s="81"/>
      <c r="K3025" s="81"/>
      <c r="L3025" s="81"/>
      <c r="M3025" s="81"/>
      <c r="N3025" s="81"/>
      <c r="O3025" s="205"/>
    </row>
    <row r="3026" spans="1:15" s="25" customFormat="1">
      <c r="A3026" s="71"/>
      <c r="B3026" s="28"/>
      <c r="D3026" s="48"/>
      <c r="E3026" s="53"/>
      <c r="F3026" s="91"/>
      <c r="H3026" s="81"/>
      <c r="I3026" s="81"/>
      <c r="J3026" s="81"/>
      <c r="K3026" s="81"/>
      <c r="L3026" s="81"/>
      <c r="M3026" s="81"/>
      <c r="N3026" s="81"/>
      <c r="O3026" s="205"/>
    </row>
    <row r="3027" spans="1:15" s="25" customFormat="1">
      <c r="A3027" s="71"/>
      <c r="B3027" s="28"/>
      <c r="D3027" s="48"/>
      <c r="E3027" s="53"/>
      <c r="F3027" s="91"/>
      <c r="H3027" s="81"/>
      <c r="I3027" s="81"/>
      <c r="J3027" s="81"/>
      <c r="K3027" s="81"/>
      <c r="L3027" s="81"/>
      <c r="M3027" s="81"/>
      <c r="N3027" s="81"/>
      <c r="O3027" s="205"/>
    </row>
    <row r="3028" spans="1:15" s="25" customFormat="1">
      <c r="A3028" s="71"/>
      <c r="B3028" s="28"/>
      <c r="D3028" s="48"/>
      <c r="E3028" s="53"/>
      <c r="F3028" s="91"/>
      <c r="H3028" s="81"/>
      <c r="I3028" s="81"/>
      <c r="J3028" s="81"/>
      <c r="K3028" s="81"/>
      <c r="L3028" s="81"/>
      <c r="M3028" s="81"/>
      <c r="N3028" s="81"/>
      <c r="O3028" s="205"/>
    </row>
    <row r="3029" spans="1:15" s="25" customFormat="1">
      <c r="A3029" s="71"/>
      <c r="B3029" s="28"/>
      <c r="D3029" s="48"/>
      <c r="E3029" s="53"/>
      <c r="F3029" s="91"/>
      <c r="H3029" s="81"/>
      <c r="I3029" s="81"/>
      <c r="J3029" s="81"/>
      <c r="K3029" s="81"/>
      <c r="L3029" s="81"/>
      <c r="M3029" s="81"/>
      <c r="N3029" s="81"/>
      <c r="O3029" s="205"/>
    </row>
    <row r="3030" spans="1:15" s="25" customFormat="1">
      <c r="A3030" s="71"/>
      <c r="B3030" s="28"/>
      <c r="D3030" s="48"/>
      <c r="E3030" s="53"/>
      <c r="F3030" s="91"/>
      <c r="H3030" s="81"/>
      <c r="I3030" s="81"/>
      <c r="J3030" s="81"/>
      <c r="K3030" s="81"/>
      <c r="L3030" s="81"/>
      <c r="M3030" s="81"/>
      <c r="N3030" s="81"/>
      <c r="O3030" s="205"/>
    </row>
    <row r="3031" spans="1:15" s="25" customFormat="1">
      <c r="A3031" s="71"/>
      <c r="B3031" s="28"/>
      <c r="D3031" s="48"/>
      <c r="E3031" s="53"/>
      <c r="F3031" s="91"/>
      <c r="H3031" s="81"/>
      <c r="I3031" s="81"/>
      <c r="J3031" s="81"/>
      <c r="K3031" s="81"/>
      <c r="L3031" s="81"/>
      <c r="M3031" s="81"/>
      <c r="N3031" s="81"/>
      <c r="O3031" s="205"/>
    </row>
    <row r="3032" spans="1:15" s="25" customFormat="1">
      <c r="A3032" s="71"/>
      <c r="B3032" s="28"/>
      <c r="D3032" s="48"/>
      <c r="E3032" s="53"/>
      <c r="F3032" s="91"/>
      <c r="H3032" s="81"/>
      <c r="I3032" s="81"/>
      <c r="J3032" s="81"/>
      <c r="K3032" s="81"/>
      <c r="L3032" s="81"/>
      <c r="M3032" s="81"/>
      <c r="N3032" s="81"/>
      <c r="O3032" s="205"/>
    </row>
    <row r="3033" spans="1:15" s="25" customFormat="1">
      <c r="A3033" s="71"/>
      <c r="B3033" s="28"/>
      <c r="D3033" s="48"/>
      <c r="E3033" s="53"/>
      <c r="F3033" s="91"/>
      <c r="H3033" s="81"/>
      <c r="I3033" s="81"/>
      <c r="J3033" s="81"/>
      <c r="K3033" s="81"/>
      <c r="L3033" s="81"/>
      <c r="M3033" s="81"/>
      <c r="N3033" s="81"/>
      <c r="O3033" s="205"/>
    </row>
    <row r="3034" spans="1:15" s="25" customFormat="1">
      <c r="A3034" s="71"/>
      <c r="B3034" s="28"/>
      <c r="D3034" s="48"/>
      <c r="E3034" s="53"/>
      <c r="F3034" s="91"/>
      <c r="H3034" s="81"/>
      <c r="I3034" s="81"/>
      <c r="J3034" s="81"/>
      <c r="K3034" s="81"/>
      <c r="L3034" s="81"/>
      <c r="M3034" s="81"/>
      <c r="N3034" s="81"/>
      <c r="O3034" s="205"/>
    </row>
    <row r="3035" spans="1:15" s="25" customFormat="1">
      <c r="A3035" s="71"/>
      <c r="B3035" s="28"/>
      <c r="D3035" s="48"/>
      <c r="E3035" s="53"/>
      <c r="F3035" s="91"/>
      <c r="H3035" s="81"/>
      <c r="I3035" s="81"/>
      <c r="J3035" s="81"/>
      <c r="K3035" s="81"/>
      <c r="L3035" s="81"/>
      <c r="M3035" s="81"/>
      <c r="N3035" s="81"/>
      <c r="O3035" s="205"/>
    </row>
    <row r="3036" spans="1:15" s="25" customFormat="1">
      <c r="A3036" s="71"/>
      <c r="B3036" s="28"/>
      <c r="D3036" s="48"/>
      <c r="E3036" s="53"/>
      <c r="F3036" s="91"/>
      <c r="H3036" s="81"/>
      <c r="I3036" s="81"/>
      <c r="J3036" s="81"/>
      <c r="K3036" s="81"/>
      <c r="L3036" s="81"/>
      <c r="M3036" s="81"/>
      <c r="N3036" s="81"/>
      <c r="O3036" s="205"/>
    </row>
    <row r="3037" spans="1:15" s="25" customFormat="1">
      <c r="A3037" s="71"/>
      <c r="B3037" s="28"/>
      <c r="D3037" s="48"/>
      <c r="E3037" s="53"/>
      <c r="F3037" s="91"/>
      <c r="H3037" s="81"/>
      <c r="I3037" s="81"/>
      <c r="J3037" s="81"/>
      <c r="K3037" s="81"/>
      <c r="L3037" s="81"/>
      <c r="M3037" s="81"/>
      <c r="N3037" s="81"/>
      <c r="O3037" s="205"/>
    </row>
    <row r="3038" spans="1:15" s="25" customFormat="1">
      <c r="A3038" s="71"/>
      <c r="B3038" s="28"/>
      <c r="D3038" s="48"/>
      <c r="E3038" s="53"/>
      <c r="F3038" s="91"/>
      <c r="H3038" s="81"/>
      <c r="I3038" s="81"/>
      <c r="J3038" s="81"/>
      <c r="K3038" s="81"/>
      <c r="L3038" s="81"/>
      <c r="M3038" s="81"/>
      <c r="N3038" s="81"/>
      <c r="O3038" s="205"/>
    </row>
    <row r="3039" spans="1:15" s="25" customFormat="1">
      <c r="A3039" s="71"/>
      <c r="B3039" s="28"/>
      <c r="D3039" s="48"/>
      <c r="E3039" s="53"/>
      <c r="F3039" s="91"/>
      <c r="H3039" s="81"/>
      <c r="I3039" s="81"/>
      <c r="J3039" s="81"/>
      <c r="K3039" s="81"/>
      <c r="L3039" s="81"/>
      <c r="M3039" s="81"/>
      <c r="N3039" s="81"/>
      <c r="O3039" s="205"/>
    </row>
    <row r="3040" spans="1:15" s="25" customFormat="1">
      <c r="A3040" s="71"/>
      <c r="B3040" s="28"/>
      <c r="D3040" s="48"/>
      <c r="E3040" s="53"/>
      <c r="F3040" s="91"/>
      <c r="H3040" s="81"/>
      <c r="I3040" s="81"/>
      <c r="J3040" s="81"/>
      <c r="K3040" s="81"/>
      <c r="L3040" s="81"/>
      <c r="M3040" s="81"/>
      <c r="N3040" s="81"/>
      <c r="O3040" s="205"/>
    </row>
    <row r="3041" spans="1:15" s="25" customFormat="1">
      <c r="A3041" s="71"/>
      <c r="B3041" s="28"/>
      <c r="D3041" s="48"/>
      <c r="E3041" s="53"/>
      <c r="F3041" s="91"/>
      <c r="H3041" s="81"/>
      <c r="I3041" s="81"/>
      <c r="J3041" s="81"/>
      <c r="K3041" s="81"/>
      <c r="L3041" s="81"/>
      <c r="M3041" s="81"/>
      <c r="N3041" s="81"/>
      <c r="O3041" s="205"/>
    </row>
    <row r="3042" spans="1:15" s="25" customFormat="1">
      <c r="A3042" s="71"/>
      <c r="B3042" s="28"/>
      <c r="D3042" s="48"/>
      <c r="E3042" s="53"/>
      <c r="F3042" s="91"/>
      <c r="H3042" s="81"/>
      <c r="I3042" s="81"/>
      <c r="J3042" s="81"/>
      <c r="K3042" s="81"/>
      <c r="L3042" s="81"/>
      <c r="M3042" s="81"/>
      <c r="N3042" s="81"/>
      <c r="O3042" s="205"/>
    </row>
    <row r="3043" spans="1:15" s="25" customFormat="1">
      <c r="A3043" s="71"/>
      <c r="B3043" s="28"/>
      <c r="D3043" s="48"/>
      <c r="E3043" s="53"/>
      <c r="F3043" s="91"/>
      <c r="H3043" s="81"/>
      <c r="I3043" s="81"/>
      <c r="J3043" s="81"/>
      <c r="K3043" s="81"/>
      <c r="L3043" s="81"/>
      <c r="M3043" s="81"/>
      <c r="N3043" s="81"/>
      <c r="O3043" s="205"/>
    </row>
    <row r="3044" spans="1:15" s="25" customFormat="1">
      <c r="A3044" s="71"/>
      <c r="B3044" s="28"/>
      <c r="D3044" s="48"/>
      <c r="E3044" s="53"/>
      <c r="F3044" s="91"/>
      <c r="H3044" s="81"/>
      <c r="I3044" s="81"/>
      <c r="J3044" s="81"/>
      <c r="K3044" s="81"/>
      <c r="L3044" s="81"/>
      <c r="M3044" s="81"/>
      <c r="N3044" s="81"/>
      <c r="O3044" s="205"/>
    </row>
    <row r="3045" spans="1:15" s="25" customFormat="1">
      <c r="A3045" s="71"/>
      <c r="B3045" s="28"/>
      <c r="D3045" s="48"/>
      <c r="E3045" s="53"/>
      <c r="F3045" s="91"/>
      <c r="H3045" s="81"/>
      <c r="I3045" s="81"/>
      <c r="J3045" s="81"/>
      <c r="K3045" s="81"/>
      <c r="L3045" s="81"/>
      <c r="M3045" s="81"/>
      <c r="N3045" s="81"/>
      <c r="O3045" s="205"/>
    </row>
    <row r="3046" spans="1:15" s="25" customFormat="1">
      <c r="A3046" s="71"/>
      <c r="B3046" s="28"/>
      <c r="D3046" s="48"/>
      <c r="E3046" s="53"/>
      <c r="F3046" s="91"/>
      <c r="H3046" s="81"/>
      <c r="I3046" s="81"/>
      <c r="J3046" s="81"/>
      <c r="K3046" s="81"/>
      <c r="L3046" s="81"/>
      <c r="M3046" s="81"/>
      <c r="N3046" s="81"/>
      <c r="O3046" s="205"/>
    </row>
    <row r="3047" spans="1:15" s="25" customFormat="1">
      <c r="A3047" s="71"/>
      <c r="B3047" s="28"/>
      <c r="D3047" s="48"/>
      <c r="E3047" s="53"/>
      <c r="F3047" s="91"/>
      <c r="H3047" s="81"/>
      <c r="I3047" s="81"/>
      <c r="J3047" s="81"/>
      <c r="K3047" s="81"/>
      <c r="L3047" s="81"/>
      <c r="M3047" s="81"/>
      <c r="N3047" s="81"/>
      <c r="O3047" s="205"/>
    </row>
    <row r="3048" spans="1:15" s="25" customFormat="1">
      <c r="A3048" s="71"/>
      <c r="B3048" s="28"/>
      <c r="D3048" s="48"/>
      <c r="E3048" s="53"/>
      <c r="F3048" s="91"/>
      <c r="H3048" s="81"/>
      <c r="I3048" s="81"/>
      <c r="J3048" s="81"/>
      <c r="K3048" s="81"/>
      <c r="L3048" s="81"/>
      <c r="M3048" s="81"/>
      <c r="N3048" s="81"/>
      <c r="O3048" s="205"/>
    </row>
    <row r="3049" spans="1:15" s="25" customFormat="1">
      <c r="A3049" s="71"/>
      <c r="B3049" s="28"/>
      <c r="D3049" s="48"/>
      <c r="E3049" s="53"/>
      <c r="F3049" s="91"/>
      <c r="H3049" s="81"/>
      <c r="I3049" s="81"/>
      <c r="J3049" s="81"/>
      <c r="K3049" s="81"/>
      <c r="L3049" s="81"/>
      <c r="M3049" s="81"/>
      <c r="N3049" s="81"/>
      <c r="O3049" s="205"/>
    </row>
    <row r="3050" spans="1:15" s="25" customFormat="1">
      <c r="A3050" s="71"/>
      <c r="B3050" s="28"/>
      <c r="D3050" s="48"/>
      <c r="E3050" s="53"/>
      <c r="F3050" s="91"/>
      <c r="H3050" s="81"/>
      <c r="I3050" s="81"/>
      <c r="J3050" s="81"/>
      <c r="K3050" s="81"/>
      <c r="L3050" s="81"/>
      <c r="M3050" s="81"/>
      <c r="N3050" s="81"/>
      <c r="O3050" s="205"/>
    </row>
    <row r="3051" spans="1:15" s="25" customFormat="1">
      <c r="A3051" s="71"/>
      <c r="B3051" s="28"/>
      <c r="D3051" s="48"/>
      <c r="E3051" s="53"/>
      <c r="F3051" s="91"/>
      <c r="H3051" s="81"/>
      <c r="I3051" s="81"/>
      <c r="J3051" s="81"/>
      <c r="K3051" s="81"/>
      <c r="L3051" s="81"/>
      <c r="M3051" s="81"/>
      <c r="N3051" s="81"/>
      <c r="O3051" s="205"/>
    </row>
    <row r="3052" spans="1:15" s="25" customFormat="1">
      <c r="A3052" s="71"/>
      <c r="B3052" s="28"/>
      <c r="D3052" s="48"/>
      <c r="E3052" s="53"/>
      <c r="F3052" s="91"/>
      <c r="H3052" s="81"/>
      <c r="I3052" s="81"/>
      <c r="J3052" s="81"/>
      <c r="K3052" s="81"/>
      <c r="L3052" s="81"/>
      <c r="M3052" s="81"/>
      <c r="N3052" s="81"/>
      <c r="O3052" s="205"/>
    </row>
    <row r="3053" spans="1:15" s="25" customFormat="1">
      <c r="A3053" s="71"/>
      <c r="B3053" s="28"/>
      <c r="D3053" s="48"/>
      <c r="E3053" s="53"/>
      <c r="F3053" s="91"/>
      <c r="H3053" s="81"/>
      <c r="I3053" s="81"/>
      <c r="J3053" s="81"/>
      <c r="K3053" s="81"/>
      <c r="L3053" s="81"/>
      <c r="M3053" s="81"/>
      <c r="N3053" s="81"/>
      <c r="O3053" s="205"/>
    </row>
    <row r="3054" spans="1:15" s="25" customFormat="1">
      <c r="A3054" s="71"/>
      <c r="B3054" s="28"/>
      <c r="D3054" s="48"/>
      <c r="E3054" s="53"/>
      <c r="F3054" s="91"/>
      <c r="H3054" s="81"/>
      <c r="I3054" s="81"/>
      <c r="J3054" s="81"/>
      <c r="K3054" s="81"/>
      <c r="L3054" s="81"/>
      <c r="M3054" s="81"/>
      <c r="N3054" s="81"/>
      <c r="O3054" s="205"/>
    </row>
    <row r="3055" spans="1:15" s="25" customFormat="1">
      <c r="A3055" s="71"/>
      <c r="B3055" s="28"/>
      <c r="D3055" s="48"/>
      <c r="E3055" s="53"/>
      <c r="F3055" s="91"/>
      <c r="H3055" s="81"/>
      <c r="I3055" s="81"/>
      <c r="J3055" s="81"/>
      <c r="K3055" s="81"/>
      <c r="L3055" s="81"/>
      <c r="M3055" s="81"/>
      <c r="N3055" s="81"/>
      <c r="O3055" s="205"/>
    </row>
    <row r="3056" spans="1:15" s="25" customFormat="1">
      <c r="A3056" s="71"/>
      <c r="B3056" s="28"/>
      <c r="D3056" s="48"/>
      <c r="E3056" s="53"/>
      <c r="F3056" s="91"/>
      <c r="H3056" s="81"/>
      <c r="I3056" s="81"/>
      <c r="J3056" s="81"/>
      <c r="K3056" s="81"/>
      <c r="L3056" s="81"/>
      <c r="M3056" s="81"/>
      <c r="N3056" s="81"/>
      <c r="O3056" s="205"/>
    </row>
    <row r="3057" spans="1:15" s="25" customFormat="1">
      <c r="A3057" s="71"/>
      <c r="B3057" s="28"/>
      <c r="D3057" s="48"/>
      <c r="E3057" s="53"/>
      <c r="F3057" s="91"/>
      <c r="H3057" s="81"/>
      <c r="I3057" s="81"/>
      <c r="J3057" s="81"/>
      <c r="K3057" s="81"/>
      <c r="L3057" s="81"/>
      <c r="M3057" s="81"/>
      <c r="N3057" s="81"/>
      <c r="O3057" s="205"/>
    </row>
    <row r="3058" spans="1:15" s="25" customFormat="1">
      <c r="A3058" s="71"/>
      <c r="B3058" s="28"/>
      <c r="D3058" s="48"/>
      <c r="E3058" s="53"/>
      <c r="F3058" s="91"/>
      <c r="H3058" s="81"/>
      <c r="I3058" s="81"/>
      <c r="J3058" s="81"/>
      <c r="K3058" s="81"/>
      <c r="L3058" s="81"/>
      <c r="M3058" s="81"/>
      <c r="N3058" s="81"/>
      <c r="O3058" s="205"/>
    </row>
    <row r="3059" spans="1:15" s="25" customFormat="1">
      <c r="A3059" s="71"/>
      <c r="B3059" s="28"/>
      <c r="D3059" s="48"/>
      <c r="E3059" s="53"/>
      <c r="F3059" s="91"/>
      <c r="H3059" s="81"/>
      <c r="I3059" s="81"/>
      <c r="J3059" s="81"/>
      <c r="K3059" s="81"/>
      <c r="L3059" s="81"/>
      <c r="M3059" s="81"/>
      <c r="N3059" s="81"/>
      <c r="O3059" s="205"/>
    </row>
    <row r="3060" spans="1:15" s="25" customFormat="1">
      <c r="A3060" s="71"/>
      <c r="B3060" s="28"/>
      <c r="D3060" s="48"/>
      <c r="E3060" s="53"/>
      <c r="F3060" s="91"/>
      <c r="H3060" s="81"/>
      <c r="I3060" s="81"/>
      <c r="J3060" s="81"/>
      <c r="K3060" s="81"/>
      <c r="L3060" s="81"/>
      <c r="M3060" s="81"/>
      <c r="N3060" s="81"/>
      <c r="O3060" s="205"/>
    </row>
    <row r="3061" spans="1:15" s="25" customFormat="1">
      <c r="A3061" s="71"/>
      <c r="B3061" s="28"/>
      <c r="D3061" s="48"/>
      <c r="E3061" s="53"/>
      <c r="F3061" s="91"/>
      <c r="H3061" s="81"/>
      <c r="I3061" s="81"/>
      <c r="J3061" s="81"/>
      <c r="K3061" s="81"/>
      <c r="L3061" s="81"/>
      <c r="M3061" s="81"/>
      <c r="N3061" s="81"/>
      <c r="O3061" s="205"/>
    </row>
    <row r="3062" spans="1:15" s="25" customFormat="1">
      <c r="A3062" s="71"/>
      <c r="B3062" s="28"/>
      <c r="D3062" s="48"/>
      <c r="E3062" s="53"/>
      <c r="F3062" s="91"/>
      <c r="H3062" s="81"/>
      <c r="I3062" s="81"/>
      <c r="J3062" s="81"/>
      <c r="K3062" s="81"/>
      <c r="L3062" s="81"/>
      <c r="M3062" s="81"/>
      <c r="N3062" s="81"/>
      <c r="O3062" s="205"/>
    </row>
    <row r="3063" spans="1:15" s="25" customFormat="1">
      <c r="A3063" s="71"/>
      <c r="B3063" s="28"/>
      <c r="D3063" s="48"/>
      <c r="E3063" s="53"/>
      <c r="F3063" s="91"/>
      <c r="H3063" s="81"/>
      <c r="I3063" s="81"/>
      <c r="J3063" s="81"/>
      <c r="K3063" s="81"/>
      <c r="L3063" s="81"/>
      <c r="M3063" s="81"/>
      <c r="N3063" s="81"/>
      <c r="O3063" s="205"/>
    </row>
    <row r="3064" spans="1:15" s="25" customFormat="1">
      <c r="A3064" s="71"/>
      <c r="B3064" s="28"/>
      <c r="D3064" s="48"/>
      <c r="E3064" s="53"/>
      <c r="F3064" s="91"/>
      <c r="H3064" s="81"/>
      <c r="I3064" s="81"/>
      <c r="J3064" s="81"/>
      <c r="K3064" s="81"/>
      <c r="L3064" s="81"/>
      <c r="M3064" s="81"/>
      <c r="N3064" s="81"/>
      <c r="O3064" s="205"/>
    </row>
    <row r="3065" spans="1:15" s="25" customFormat="1">
      <c r="A3065" s="71"/>
      <c r="B3065" s="28"/>
      <c r="D3065" s="48"/>
      <c r="E3065" s="53"/>
      <c r="F3065" s="91"/>
      <c r="H3065" s="81"/>
      <c r="I3065" s="81"/>
      <c r="J3065" s="81"/>
      <c r="K3065" s="81"/>
      <c r="L3065" s="81"/>
      <c r="M3065" s="81"/>
      <c r="N3065" s="81"/>
      <c r="O3065" s="205"/>
    </row>
    <row r="3066" spans="1:15" s="25" customFormat="1">
      <c r="A3066" s="71"/>
      <c r="B3066" s="28"/>
      <c r="D3066" s="48"/>
      <c r="E3066" s="53"/>
      <c r="F3066" s="91"/>
      <c r="H3066" s="81"/>
      <c r="I3066" s="81"/>
      <c r="J3066" s="81"/>
      <c r="K3066" s="81"/>
      <c r="L3066" s="81"/>
      <c r="M3066" s="81"/>
      <c r="N3066" s="81"/>
      <c r="O3066" s="205"/>
    </row>
    <row r="3067" spans="1:15" s="25" customFormat="1">
      <c r="A3067" s="71"/>
      <c r="B3067" s="28"/>
      <c r="D3067" s="48"/>
      <c r="E3067" s="53"/>
      <c r="F3067" s="91"/>
      <c r="H3067" s="81"/>
      <c r="I3067" s="81"/>
      <c r="J3067" s="81"/>
      <c r="K3067" s="81"/>
      <c r="L3067" s="81"/>
      <c r="M3067" s="81"/>
      <c r="N3067" s="81"/>
      <c r="O3067" s="205"/>
    </row>
    <row r="3068" spans="1:15" s="25" customFormat="1">
      <c r="A3068" s="71"/>
      <c r="B3068" s="28"/>
      <c r="D3068" s="48"/>
      <c r="E3068" s="53"/>
      <c r="F3068" s="91"/>
      <c r="H3068" s="81"/>
      <c r="I3068" s="81"/>
      <c r="J3068" s="81"/>
      <c r="K3068" s="81"/>
      <c r="L3068" s="81"/>
      <c r="M3068" s="81"/>
      <c r="N3068" s="81"/>
      <c r="O3068" s="205"/>
    </row>
    <row r="3069" spans="1:15" s="25" customFormat="1">
      <c r="A3069" s="71"/>
      <c r="B3069" s="28"/>
      <c r="D3069" s="48"/>
      <c r="E3069" s="53"/>
      <c r="F3069" s="91"/>
      <c r="H3069" s="81"/>
      <c r="I3069" s="81"/>
      <c r="J3069" s="81"/>
      <c r="K3069" s="81"/>
      <c r="L3069" s="81"/>
      <c r="M3069" s="81"/>
      <c r="N3069" s="81"/>
      <c r="O3069" s="205"/>
    </row>
    <row r="3070" spans="1:15" s="25" customFormat="1">
      <c r="A3070" s="71"/>
      <c r="B3070" s="28"/>
      <c r="D3070" s="48"/>
      <c r="E3070" s="53"/>
      <c r="F3070" s="91"/>
      <c r="H3070" s="81"/>
      <c r="I3070" s="81"/>
      <c r="J3070" s="81"/>
      <c r="K3070" s="81"/>
      <c r="L3070" s="81"/>
      <c r="M3070" s="81"/>
      <c r="N3070" s="81"/>
      <c r="O3070" s="205"/>
    </row>
    <row r="3071" spans="1:15" s="25" customFormat="1">
      <c r="A3071" s="71"/>
      <c r="B3071" s="28"/>
      <c r="D3071" s="48"/>
      <c r="E3071" s="53"/>
      <c r="F3071" s="91"/>
      <c r="H3071" s="81"/>
      <c r="I3071" s="81"/>
      <c r="J3071" s="81"/>
      <c r="K3071" s="81"/>
      <c r="L3071" s="81"/>
      <c r="M3071" s="81"/>
      <c r="N3071" s="81"/>
      <c r="O3071" s="205"/>
    </row>
    <row r="3072" spans="1:15" s="25" customFormat="1">
      <c r="A3072" s="71"/>
      <c r="B3072" s="28"/>
      <c r="D3072" s="48"/>
      <c r="E3072" s="53"/>
      <c r="F3072" s="91"/>
      <c r="H3072" s="81"/>
      <c r="I3072" s="81"/>
      <c r="J3072" s="81"/>
      <c r="K3072" s="81"/>
      <c r="L3072" s="81"/>
      <c r="M3072" s="81"/>
      <c r="N3072" s="81"/>
      <c r="O3072" s="205"/>
    </row>
    <row r="3073" spans="1:15" s="25" customFormat="1">
      <c r="A3073" s="71"/>
      <c r="B3073" s="28"/>
      <c r="D3073" s="48"/>
      <c r="E3073" s="53"/>
      <c r="F3073" s="91"/>
      <c r="H3073" s="81"/>
      <c r="I3073" s="81"/>
      <c r="J3073" s="81"/>
      <c r="K3073" s="81"/>
      <c r="L3073" s="81"/>
      <c r="M3073" s="81"/>
      <c r="N3073" s="81"/>
      <c r="O3073" s="205"/>
    </row>
    <row r="3074" spans="1:15" s="25" customFormat="1">
      <c r="A3074" s="71"/>
      <c r="B3074" s="28"/>
      <c r="D3074" s="48"/>
      <c r="E3074" s="53"/>
      <c r="F3074" s="91"/>
      <c r="H3074" s="81"/>
      <c r="I3074" s="81"/>
      <c r="J3074" s="81"/>
      <c r="K3074" s="81"/>
      <c r="L3074" s="81"/>
      <c r="M3074" s="81"/>
      <c r="N3074" s="81"/>
      <c r="O3074" s="205"/>
    </row>
    <row r="3075" spans="1:15" s="25" customFormat="1">
      <c r="A3075" s="71"/>
      <c r="B3075" s="28"/>
      <c r="D3075" s="48"/>
      <c r="E3075" s="53"/>
      <c r="F3075" s="91"/>
      <c r="H3075" s="81"/>
      <c r="I3075" s="81"/>
      <c r="J3075" s="81"/>
      <c r="K3075" s="81"/>
      <c r="L3075" s="81"/>
      <c r="M3075" s="81"/>
      <c r="N3075" s="81"/>
      <c r="O3075" s="205"/>
    </row>
    <row r="3076" spans="1:15" s="25" customFormat="1">
      <c r="A3076" s="71"/>
      <c r="B3076" s="28"/>
      <c r="D3076" s="48"/>
      <c r="E3076" s="53"/>
      <c r="F3076" s="91"/>
      <c r="H3076" s="81"/>
      <c r="I3076" s="81"/>
      <c r="J3076" s="81"/>
      <c r="K3076" s="81"/>
      <c r="L3076" s="81"/>
      <c r="M3076" s="81"/>
      <c r="N3076" s="81"/>
      <c r="O3076" s="205"/>
    </row>
    <row r="3077" spans="1:15" s="25" customFormat="1">
      <c r="A3077" s="71"/>
      <c r="B3077" s="28"/>
      <c r="D3077" s="48"/>
      <c r="E3077" s="53"/>
      <c r="F3077" s="91"/>
      <c r="H3077" s="81"/>
      <c r="I3077" s="81"/>
      <c r="J3077" s="81"/>
      <c r="K3077" s="81"/>
      <c r="L3077" s="81"/>
      <c r="M3077" s="81"/>
      <c r="N3077" s="81"/>
      <c r="O3077" s="205"/>
    </row>
    <row r="3078" spans="1:15" s="25" customFormat="1">
      <c r="A3078" s="71"/>
      <c r="B3078" s="28"/>
      <c r="D3078" s="48"/>
      <c r="E3078" s="53"/>
      <c r="F3078" s="91"/>
      <c r="H3078" s="81"/>
      <c r="I3078" s="81"/>
      <c r="J3078" s="81"/>
      <c r="K3078" s="81"/>
      <c r="L3078" s="81"/>
      <c r="M3078" s="81"/>
      <c r="N3078" s="81"/>
      <c r="O3078" s="205"/>
    </row>
    <row r="3079" spans="1:15" s="25" customFormat="1">
      <c r="A3079" s="71"/>
      <c r="B3079" s="28"/>
      <c r="D3079" s="48"/>
      <c r="E3079" s="53"/>
      <c r="F3079" s="91"/>
      <c r="H3079" s="81"/>
      <c r="I3079" s="81"/>
      <c r="J3079" s="81"/>
      <c r="K3079" s="81"/>
      <c r="L3079" s="81"/>
      <c r="M3079" s="81"/>
      <c r="N3079" s="81"/>
      <c r="O3079" s="205"/>
    </row>
    <row r="3080" spans="1:15" s="25" customFormat="1">
      <c r="A3080" s="71"/>
      <c r="B3080" s="28"/>
      <c r="D3080" s="48"/>
      <c r="E3080" s="53"/>
      <c r="F3080" s="91"/>
      <c r="H3080" s="81"/>
      <c r="I3080" s="81"/>
      <c r="J3080" s="81"/>
      <c r="K3080" s="81"/>
      <c r="L3080" s="81"/>
      <c r="M3080" s="81"/>
      <c r="N3080" s="81"/>
      <c r="O3080" s="205"/>
    </row>
    <row r="3081" spans="1:15" s="25" customFormat="1">
      <c r="A3081" s="71"/>
      <c r="B3081" s="28"/>
      <c r="D3081" s="48"/>
      <c r="E3081" s="53"/>
      <c r="F3081" s="91"/>
      <c r="H3081" s="81"/>
      <c r="I3081" s="81"/>
      <c r="J3081" s="81"/>
      <c r="K3081" s="81"/>
      <c r="L3081" s="81"/>
      <c r="M3081" s="81"/>
      <c r="N3081" s="81"/>
      <c r="O3081" s="205"/>
    </row>
    <row r="3082" spans="1:15" s="25" customFormat="1">
      <c r="A3082" s="71"/>
      <c r="B3082" s="28"/>
      <c r="D3082" s="48"/>
      <c r="E3082" s="53"/>
      <c r="F3082" s="91"/>
      <c r="H3082" s="81"/>
      <c r="I3082" s="81"/>
      <c r="J3082" s="81"/>
      <c r="K3082" s="81"/>
      <c r="L3082" s="81"/>
      <c r="M3082" s="81"/>
      <c r="N3082" s="81"/>
      <c r="O3082" s="205"/>
    </row>
    <row r="3083" spans="1:15" s="25" customFormat="1">
      <c r="A3083" s="71"/>
      <c r="B3083" s="28"/>
      <c r="D3083" s="48"/>
      <c r="E3083" s="53"/>
      <c r="F3083" s="91"/>
      <c r="H3083" s="81"/>
      <c r="I3083" s="81"/>
      <c r="J3083" s="81"/>
      <c r="K3083" s="81"/>
      <c r="L3083" s="81"/>
      <c r="M3083" s="81"/>
      <c r="N3083" s="81"/>
      <c r="O3083" s="205"/>
    </row>
    <row r="3084" spans="1:15" s="25" customFormat="1">
      <c r="A3084" s="71"/>
      <c r="B3084" s="28"/>
      <c r="D3084" s="48"/>
      <c r="E3084" s="53"/>
      <c r="F3084" s="91"/>
      <c r="H3084" s="81"/>
      <c r="I3084" s="81"/>
      <c r="J3084" s="81"/>
      <c r="K3084" s="81"/>
      <c r="L3084" s="81"/>
      <c r="M3084" s="81"/>
      <c r="N3084" s="81"/>
      <c r="O3084" s="205"/>
    </row>
    <row r="3085" spans="1:15" s="25" customFormat="1">
      <c r="A3085" s="71"/>
      <c r="B3085" s="28"/>
      <c r="D3085" s="48"/>
      <c r="E3085" s="53"/>
      <c r="F3085" s="91"/>
      <c r="H3085" s="81"/>
      <c r="I3085" s="81"/>
      <c r="J3085" s="81"/>
      <c r="K3085" s="81"/>
      <c r="L3085" s="81"/>
      <c r="M3085" s="81"/>
      <c r="N3085" s="81"/>
      <c r="O3085" s="205"/>
    </row>
    <row r="3086" spans="1:15" s="25" customFormat="1">
      <c r="A3086" s="71"/>
      <c r="B3086" s="28"/>
      <c r="D3086" s="48"/>
      <c r="E3086" s="53"/>
      <c r="F3086" s="91"/>
      <c r="H3086" s="81"/>
      <c r="I3086" s="81"/>
      <c r="J3086" s="81"/>
      <c r="K3086" s="81"/>
      <c r="L3086" s="81"/>
      <c r="M3086" s="81"/>
      <c r="N3086" s="81"/>
      <c r="O3086" s="205"/>
    </row>
    <row r="3087" spans="1:15" s="25" customFormat="1">
      <c r="A3087" s="71"/>
      <c r="B3087" s="28"/>
      <c r="D3087" s="48"/>
      <c r="E3087" s="53"/>
      <c r="F3087" s="91"/>
      <c r="H3087" s="81"/>
      <c r="I3087" s="81"/>
      <c r="J3087" s="81"/>
      <c r="K3087" s="81"/>
      <c r="L3087" s="81"/>
      <c r="M3087" s="81"/>
      <c r="N3087" s="81"/>
      <c r="O3087" s="205"/>
    </row>
    <row r="3088" spans="1:15" s="25" customFormat="1">
      <c r="A3088" s="71"/>
      <c r="B3088" s="28"/>
      <c r="D3088" s="48"/>
      <c r="E3088" s="53"/>
      <c r="F3088" s="91"/>
      <c r="H3088" s="81"/>
      <c r="I3088" s="81"/>
      <c r="J3088" s="81"/>
      <c r="K3088" s="81"/>
      <c r="L3088" s="81"/>
      <c r="M3088" s="81"/>
      <c r="N3088" s="81"/>
      <c r="O3088" s="205"/>
    </row>
    <row r="3089" spans="1:15" s="25" customFormat="1">
      <c r="A3089" s="71"/>
      <c r="B3089" s="28"/>
      <c r="D3089" s="48"/>
      <c r="E3089" s="53"/>
      <c r="F3089" s="91"/>
      <c r="H3089" s="81"/>
      <c r="I3089" s="81"/>
      <c r="J3089" s="81"/>
      <c r="K3089" s="81"/>
      <c r="L3089" s="81"/>
      <c r="M3089" s="81"/>
      <c r="N3089" s="81"/>
      <c r="O3089" s="205"/>
    </row>
    <row r="3090" spans="1:15" s="25" customFormat="1">
      <c r="A3090" s="71"/>
      <c r="B3090" s="28"/>
      <c r="D3090" s="48"/>
      <c r="E3090" s="53"/>
      <c r="F3090" s="91"/>
      <c r="H3090" s="81"/>
      <c r="I3090" s="81"/>
      <c r="J3090" s="81"/>
      <c r="K3090" s="81"/>
      <c r="L3090" s="81"/>
      <c r="M3090" s="81"/>
      <c r="N3090" s="81"/>
      <c r="O3090" s="205"/>
    </row>
    <row r="3091" spans="1:15" s="25" customFormat="1">
      <c r="A3091" s="71"/>
      <c r="B3091" s="28"/>
      <c r="D3091" s="48"/>
      <c r="E3091" s="53"/>
      <c r="F3091" s="91"/>
      <c r="H3091" s="81"/>
      <c r="I3091" s="81"/>
      <c r="J3091" s="81"/>
      <c r="K3091" s="81"/>
      <c r="L3091" s="81"/>
      <c r="M3091" s="81"/>
      <c r="N3091" s="81"/>
      <c r="O3091" s="205"/>
    </row>
    <row r="3092" spans="1:15" s="25" customFormat="1">
      <c r="A3092" s="71"/>
      <c r="B3092" s="28"/>
      <c r="D3092" s="48"/>
      <c r="E3092" s="53"/>
      <c r="F3092" s="91"/>
      <c r="H3092" s="81"/>
      <c r="I3092" s="81"/>
      <c r="J3092" s="81"/>
      <c r="K3092" s="81"/>
      <c r="L3092" s="81"/>
      <c r="M3092" s="81"/>
      <c r="N3092" s="81"/>
      <c r="O3092" s="205"/>
    </row>
    <row r="3093" spans="1:15" s="25" customFormat="1">
      <c r="A3093" s="71"/>
      <c r="B3093" s="28"/>
      <c r="D3093" s="48"/>
      <c r="E3093" s="53"/>
      <c r="F3093" s="91"/>
      <c r="H3093" s="81"/>
      <c r="I3093" s="81"/>
      <c r="J3093" s="81"/>
      <c r="K3093" s="81"/>
      <c r="L3093" s="81"/>
      <c r="M3093" s="81"/>
      <c r="N3093" s="81"/>
      <c r="O3093" s="205"/>
    </row>
    <row r="3094" spans="1:15" s="25" customFormat="1">
      <c r="A3094" s="71"/>
      <c r="B3094" s="28"/>
      <c r="D3094" s="48"/>
      <c r="E3094" s="53"/>
      <c r="F3094" s="91"/>
      <c r="H3094" s="81"/>
      <c r="I3094" s="81"/>
      <c r="J3094" s="81"/>
      <c r="K3094" s="81"/>
      <c r="L3094" s="81"/>
      <c r="M3094" s="81"/>
      <c r="N3094" s="81"/>
      <c r="O3094" s="205"/>
    </row>
    <row r="3095" spans="1:15" s="25" customFormat="1">
      <c r="A3095" s="71"/>
      <c r="B3095" s="28"/>
      <c r="D3095" s="48"/>
      <c r="E3095" s="53"/>
      <c r="F3095" s="91"/>
      <c r="H3095" s="81"/>
      <c r="I3095" s="81"/>
      <c r="J3095" s="81"/>
      <c r="K3095" s="81"/>
      <c r="L3095" s="81"/>
      <c r="M3095" s="81"/>
      <c r="N3095" s="81"/>
      <c r="O3095" s="205"/>
    </row>
    <row r="3096" spans="1:15" s="25" customFormat="1">
      <c r="A3096" s="71"/>
      <c r="B3096" s="28"/>
      <c r="D3096" s="48"/>
      <c r="E3096" s="53"/>
      <c r="F3096" s="91"/>
      <c r="H3096" s="81"/>
      <c r="I3096" s="81"/>
      <c r="J3096" s="81"/>
      <c r="K3096" s="81"/>
      <c r="L3096" s="81"/>
      <c r="M3096" s="81"/>
      <c r="N3096" s="81"/>
      <c r="O3096" s="205"/>
    </row>
    <row r="3097" spans="1:15" s="25" customFormat="1">
      <c r="A3097" s="71"/>
      <c r="B3097" s="28"/>
      <c r="D3097" s="48"/>
      <c r="E3097" s="53"/>
      <c r="F3097" s="91"/>
      <c r="H3097" s="81"/>
      <c r="I3097" s="81"/>
      <c r="J3097" s="81"/>
      <c r="K3097" s="81"/>
      <c r="L3097" s="81"/>
      <c r="M3097" s="81"/>
      <c r="N3097" s="81"/>
      <c r="O3097" s="205"/>
    </row>
    <row r="3098" spans="1:15" s="25" customFormat="1">
      <c r="A3098" s="71"/>
      <c r="B3098" s="28"/>
      <c r="D3098" s="48"/>
      <c r="E3098" s="53"/>
      <c r="F3098" s="91"/>
      <c r="H3098" s="81"/>
      <c r="I3098" s="81"/>
      <c r="J3098" s="81"/>
      <c r="K3098" s="81"/>
      <c r="L3098" s="81"/>
      <c r="M3098" s="81"/>
      <c r="N3098" s="81"/>
      <c r="O3098" s="205"/>
    </row>
    <row r="3099" spans="1:15" s="25" customFormat="1">
      <c r="A3099" s="71"/>
      <c r="B3099" s="28"/>
      <c r="D3099" s="48"/>
      <c r="E3099" s="53"/>
      <c r="F3099" s="91"/>
      <c r="H3099" s="81"/>
      <c r="I3099" s="81"/>
      <c r="J3099" s="81"/>
      <c r="K3099" s="81"/>
      <c r="L3099" s="81"/>
      <c r="M3099" s="81"/>
      <c r="N3099" s="81"/>
      <c r="O3099" s="205"/>
    </row>
    <row r="3100" spans="1:15" s="25" customFormat="1">
      <c r="A3100" s="71"/>
      <c r="B3100" s="28"/>
      <c r="D3100" s="48"/>
      <c r="E3100" s="53"/>
      <c r="F3100" s="91"/>
      <c r="H3100" s="81"/>
      <c r="I3100" s="81"/>
      <c r="J3100" s="81"/>
      <c r="K3100" s="81"/>
      <c r="L3100" s="81"/>
      <c r="M3100" s="81"/>
      <c r="N3100" s="81"/>
      <c r="O3100" s="205"/>
    </row>
    <row r="3101" spans="1:15" s="25" customFormat="1">
      <c r="A3101" s="71"/>
      <c r="B3101" s="28"/>
      <c r="D3101" s="48"/>
      <c r="E3101" s="53"/>
      <c r="F3101" s="91"/>
      <c r="H3101" s="81"/>
      <c r="I3101" s="81"/>
      <c r="J3101" s="81"/>
      <c r="K3101" s="81"/>
      <c r="L3101" s="81"/>
      <c r="M3101" s="81"/>
      <c r="N3101" s="81"/>
      <c r="O3101" s="205"/>
    </row>
    <row r="3102" spans="1:15" s="25" customFormat="1">
      <c r="A3102" s="71"/>
      <c r="B3102" s="28"/>
      <c r="D3102" s="48"/>
      <c r="E3102" s="53"/>
      <c r="F3102" s="91"/>
      <c r="H3102" s="81"/>
      <c r="I3102" s="81"/>
      <c r="J3102" s="81"/>
      <c r="K3102" s="81"/>
      <c r="L3102" s="81"/>
      <c r="M3102" s="81"/>
      <c r="N3102" s="81"/>
      <c r="O3102" s="205"/>
    </row>
    <row r="3103" spans="1:15" s="25" customFormat="1">
      <c r="A3103" s="71"/>
      <c r="B3103" s="28"/>
      <c r="D3103" s="48"/>
      <c r="E3103" s="53"/>
      <c r="F3103" s="91"/>
      <c r="H3103" s="81"/>
      <c r="I3103" s="81"/>
      <c r="J3103" s="81"/>
      <c r="K3103" s="81"/>
      <c r="L3103" s="81"/>
      <c r="M3103" s="81"/>
      <c r="N3103" s="81"/>
      <c r="O3103" s="205"/>
    </row>
    <row r="3104" spans="1:15" s="25" customFormat="1">
      <c r="A3104" s="71"/>
      <c r="B3104" s="28"/>
      <c r="D3104" s="48"/>
      <c r="E3104" s="53"/>
      <c r="F3104" s="91"/>
      <c r="H3104" s="81"/>
      <c r="I3104" s="81"/>
      <c r="J3104" s="81"/>
      <c r="K3104" s="81"/>
      <c r="L3104" s="81"/>
      <c r="M3104" s="81"/>
      <c r="N3104" s="81"/>
      <c r="O3104" s="205"/>
    </row>
    <row r="3105" spans="1:15" s="25" customFormat="1">
      <c r="A3105" s="71"/>
      <c r="B3105" s="28"/>
      <c r="D3105" s="48"/>
      <c r="E3105" s="53"/>
      <c r="F3105" s="91"/>
      <c r="H3105" s="81"/>
      <c r="I3105" s="81"/>
      <c r="J3105" s="81"/>
      <c r="K3105" s="81"/>
      <c r="L3105" s="81"/>
      <c r="M3105" s="81"/>
      <c r="N3105" s="81"/>
      <c r="O3105" s="205"/>
    </row>
    <row r="3106" spans="1:15" s="25" customFormat="1">
      <c r="A3106" s="71"/>
      <c r="B3106" s="28"/>
      <c r="D3106" s="48"/>
      <c r="E3106" s="53"/>
      <c r="F3106" s="91"/>
      <c r="H3106" s="81"/>
      <c r="I3106" s="81"/>
      <c r="J3106" s="81"/>
      <c r="K3106" s="81"/>
      <c r="L3106" s="81"/>
      <c r="M3106" s="81"/>
      <c r="N3106" s="81"/>
      <c r="O3106" s="205"/>
    </row>
    <row r="3107" spans="1:15" s="25" customFormat="1">
      <c r="A3107" s="71"/>
      <c r="B3107" s="28"/>
      <c r="D3107" s="48"/>
      <c r="E3107" s="53"/>
      <c r="F3107" s="91"/>
      <c r="H3107" s="81"/>
      <c r="I3107" s="81"/>
      <c r="J3107" s="81"/>
      <c r="K3107" s="81"/>
      <c r="L3107" s="81"/>
      <c r="M3107" s="81"/>
      <c r="N3107" s="81"/>
      <c r="O3107" s="205"/>
    </row>
    <row r="3108" spans="1:15" s="25" customFormat="1">
      <c r="A3108" s="71"/>
      <c r="B3108" s="28"/>
      <c r="D3108" s="48"/>
      <c r="E3108" s="53"/>
      <c r="F3108" s="91"/>
      <c r="H3108" s="81"/>
      <c r="I3108" s="81"/>
      <c r="J3108" s="81"/>
      <c r="K3108" s="81"/>
      <c r="L3108" s="81"/>
      <c r="M3108" s="81"/>
      <c r="N3108" s="81"/>
      <c r="O3108" s="205"/>
    </row>
    <row r="3109" spans="1:15" s="25" customFormat="1">
      <c r="A3109" s="71"/>
      <c r="B3109" s="28"/>
      <c r="D3109" s="48"/>
      <c r="E3109" s="53"/>
      <c r="F3109" s="91"/>
      <c r="H3109" s="81"/>
      <c r="I3109" s="81"/>
      <c r="J3109" s="81"/>
      <c r="K3109" s="81"/>
      <c r="L3109" s="81"/>
      <c r="M3109" s="81"/>
      <c r="N3109" s="81"/>
      <c r="O3109" s="205"/>
    </row>
    <row r="3110" spans="1:15" s="25" customFormat="1">
      <c r="A3110" s="71"/>
      <c r="B3110" s="28"/>
      <c r="D3110" s="48"/>
      <c r="E3110" s="53"/>
      <c r="F3110" s="91"/>
      <c r="H3110" s="81"/>
      <c r="I3110" s="81"/>
      <c r="J3110" s="81"/>
      <c r="K3110" s="81"/>
      <c r="L3110" s="81"/>
      <c r="M3110" s="81"/>
      <c r="N3110" s="81"/>
      <c r="O3110" s="205"/>
    </row>
    <row r="3111" spans="1:15" s="25" customFormat="1">
      <c r="A3111" s="71"/>
      <c r="B3111" s="28"/>
      <c r="D3111" s="48"/>
      <c r="E3111" s="53"/>
      <c r="F3111" s="91"/>
      <c r="H3111" s="81"/>
      <c r="I3111" s="81"/>
      <c r="J3111" s="81"/>
      <c r="K3111" s="81"/>
      <c r="L3111" s="81"/>
      <c r="M3111" s="81"/>
      <c r="N3111" s="81"/>
      <c r="O3111" s="205"/>
    </row>
    <row r="3112" spans="1:15" s="25" customFormat="1">
      <c r="A3112" s="71"/>
      <c r="B3112" s="28"/>
      <c r="D3112" s="48"/>
      <c r="E3112" s="53"/>
      <c r="F3112" s="91"/>
      <c r="H3112" s="81"/>
      <c r="I3112" s="81"/>
      <c r="J3112" s="81"/>
      <c r="K3112" s="81"/>
      <c r="L3112" s="81"/>
      <c r="M3112" s="81"/>
      <c r="N3112" s="81"/>
      <c r="O3112" s="205"/>
    </row>
    <row r="3113" spans="1:15" s="25" customFormat="1">
      <c r="A3113" s="71"/>
      <c r="B3113" s="28"/>
      <c r="D3113" s="48"/>
      <c r="E3113" s="53"/>
      <c r="F3113" s="91"/>
      <c r="H3113" s="81"/>
      <c r="I3113" s="81"/>
      <c r="J3113" s="81"/>
      <c r="K3113" s="81"/>
      <c r="L3113" s="81"/>
      <c r="M3113" s="81"/>
      <c r="N3113" s="81"/>
      <c r="O3113" s="205"/>
    </row>
    <row r="3114" spans="1:15" s="25" customFormat="1">
      <c r="A3114" s="71"/>
      <c r="B3114" s="28"/>
      <c r="D3114" s="48"/>
      <c r="E3114" s="53"/>
      <c r="F3114" s="91"/>
      <c r="H3114" s="81"/>
      <c r="I3114" s="81"/>
      <c r="J3114" s="81"/>
      <c r="K3114" s="81"/>
      <c r="L3114" s="81"/>
      <c r="M3114" s="81"/>
      <c r="N3114" s="81"/>
      <c r="O3114" s="205"/>
    </row>
    <row r="3115" spans="1:15" s="25" customFormat="1">
      <c r="A3115" s="71"/>
      <c r="B3115" s="28"/>
      <c r="D3115" s="48"/>
      <c r="E3115" s="53"/>
      <c r="F3115" s="91"/>
      <c r="H3115" s="81"/>
      <c r="I3115" s="81"/>
      <c r="J3115" s="81"/>
      <c r="K3115" s="81"/>
      <c r="L3115" s="81"/>
      <c r="M3115" s="81"/>
      <c r="N3115" s="81"/>
      <c r="O3115" s="205"/>
    </row>
    <row r="3116" spans="1:15" s="25" customFormat="1">
      <c r="A3116" s="71"/>
      <c r="B3116" s="28"/>
      <c r="D3116" s="48"/>
      <c r="E3116" s="53"/>
      <c r="F3116" s="91"/>
      <c r="H3116" s="81"/>
      <c r="I3116" s="81"/>
      <c r="J3116" s="81"/>
      <c r="K3116" s="81"/>
      <c r="L3116" s="81"/>
      <c r="M3116" s="81"/>
      <c r="N3116" s="81"/>
      <c r="O3116" s="205"/>
    </row>
    <row r="3117" spans="1:15" s="25" customFormat="1">
      <c r="A3117" s="71"/>
      <c r="B3117" s="28"/>
      <c r="D3117" s="48"/>
      <c r="E3117" s="53"/>
      <c r="F3117" s="91"/>
      <c r="H3117" s="81"/>
      <c r="I3117" s="81"/>
      <c r="J3117" s="81"/>
      <c r="K3117" s="81"/>
      <c r="L3117" s="81"/>
      <c r="M3117" s="81"/>
      <c r="N3117" s="81"/>
      <c r="O3117" s="205"/>
    </row>
    <row r="3118" spans="1:15" s="25" customFormat="1">
      <c r="A3118" s="71"/>
      <c r="B3118" s="28"/>
      <c r="D3118" s="48"/>
      <c r="E3118" s="53"/>
      <c r="F3118" s="91"/>
      <c r="H3118" s="81"/>
      <c r="I3118" s="81"/>
      <c r="J3118" s="81"/>
      <c r="K3118" s="81"/>
      <c r="L3118" s="81"/>
      <c r="M3118" s="81"/>
      <c r="N3118" s="81"/>
      <c r="O3118" s="205"/>
    </row>
    <row r="3119" spans="1:15" s="25" customFormat="1">
      <c r="A3119" s="71"/>
      <c r="B3119" s="28"/>
      <c r="D3119" s="48"/>
      <c r="E3119" s="53"/>
      <c r="F3119" s="91"/>
      <c r="H3119" s="81"/>
      <c r="I3119" s="81"/>
      <c r="J3119" s="81"/>
      <c r="K3119" s="81"/>
      <c r="L3119" s="81"/>
      <c r="M3119" s="81"/>
      <c r="N3119" s="81"/>
      <c r="O3119" s="205"/>
    </row>
    <row r="3120" spans="1:15" s="25" customFormat="1">
      <c r="A3120" s="71"/>
      <c r="B3120" s="28"/>
      <c r="D3120" s="48"/>
      <c r="E3120" s="53"/>
      <c r="F3120" s="91"/>
      <c r="H3120" s="81"/>
      <c r="I3120" s="81"/>
      <c r="J3120" s="81"/>
      <c r="K3120" s="81"/>
      <c r="L3120" s="81"/>
      <c r="M3120" s="81"/>
      <c r="N3120" s="81"/>
      <c r="O3120" s="205"/>
    </row>
    <row r="3121" spans="1:15" s="25" customFormat="1">
      <c r="A3121" s="71"/>
      <c r="B3121" s="28"/>
      <c r="D3121" s="48"/>
      <c r="E3121" s="53"/>
      <c r="F3121" s="91"/>
      <c r="H3121" s="81"/>
      <c r="I3121" s="81"/>
      <c r="J3121" s="81"/>
      <c r="K3121" s="81"/>
      <c r="L3121" s="81"/>
      <c r="M3121" s="81"/>
      <c r="N3121" s="81"/>
      <c r="O3121" s="205"/>
    </row>
    <row r="3122" spans="1:15" s="25" customFormat="1">
      <c r="A3122" s="71"/>
      <c r="B3122" s="28"/>
      <c r="D3122" s="48"/>
      <c r="E3122" s="53"/>
      <c r="F3122" s="91"/>
      <c r="H3122" s="81"/>
      <c r="I3122" s="81"/>
      <c r="J3122" s="81"/>
      <c r="K3122" s="81"/>
      <c r="L3122" s="81"/>
      <c r="M3122" s="81"/>
      <c r="N3122" s="81"/>
      <c r="O3122" s="205"/>
    </row>
    <row r="3123" spans="1:15" s="25" customFormat="1">
      <c r="A3123" s="71"/>
      <c r="B3123" s="28"/>
      <c r="D3123" s="48"/>
      <c r="E3123" s="53"/>
      <c r="F3123" s="91"/>
      <c r="H3123" s="81"/>
      <c r="I3123" s="81"/>
      <c r="J3123" s="81"/>
      <c r="K3123" s="81"/>
      <c r="L3123" s="81"/>
      <c r="M3123" s="81"/>
      <c r="N3123" s="81"/>
      <c r="O3123" s="205"/>
    </row>
    <row r="3124" spans="1:15" s="25" customFormat="1">
      <c r="A3124" s="71"/>
      <c r="B3124" s="28"/>
      <c r="D3124" s="48"/>
      <c r="E3124" s="53"/>
      <c r="F3124" s="91"/>
      <c r="H3124" s="81"/>
      <c r="I3124" s="81"/>
      <c r="J3124" s="81"/>
      <c r="K3124" s="81"/>
      <c r="L3124" s="81"/>
      <c r="M3124" s="81"/>
      <c r="N3124" s="81"/>
      <c r="O3124" s="205"/>
    </row>
    <row r="3125" spans="1:15" s="25" customFormat="1">
      <c r="A3125" s="71"/>
      <c r="B3125" s="28"/>
      <c r="D3125" s="48"/>
      <c r="E3125" s="53"/>
      <c r="F3125" s="91"/>
      <c r="H3125" s="81"/>
      <c r="I3125" s="81"/>
      <c r="J3125" s="81"/>
      <c r="K3125" s="81"/>
      <c r="L3125" s="81"/>
      <c r="M3125" s="81"/>
      <c r="N3125" s="81"/>
      <c r="O3125" s="205"/>
    </row>
    <row r="3126" spans="1:15" s="25" customFormat="1">
      <c r="A3126" s="71"/>
      <c r="B3126" s="28"/>
      <c r="D3126" s="48"/>
      <c r="E3126" s="53"/>
      <c r="F3126" s="91"/>
      <c r="H3126" s="81"/>
      <c r="I3126" s="81"/>
      <c r="J3126" s="81"/>
      <c r="K3126" s="81"/>
      <c r="L3126" s="81"/>
      <c r="M3126" s="81"/>
      <c r="N3126" s="81"/>
      <c r="O3126" s="205"/>
    </row>
    <row r="3127" spans="1:15" s="25" customFormat="1">
      <c r="A3127" s="71"/>
      <c r="B3127" s="28"/>
      <c r="D3127" s="48"/>
      <c r="E3127" s="53"/>
      <c r="F3127" s="91"/>
      <c r="H3127" s="81"/>
      <c r="I3127" s="81"/>
      <c r="J3127" s="81"/>
      <c r="K3127" s="81"/>
      <c r="L3127" s="81"/>
      <c r="M3127" s="81"/>
      <c r="N3127" s="81"/>
      <c r="O3127" s="205"/>
    </row>
    <row r="3128" spans="1:15" s="25" customFormat="1">
      <c r="A3128" s="71"/>
      <c r="B3128" s="28"/>
      <c r="D3128" s="48"/>
      <c r="E3128" s="53"/>
      <c r="F3128" s="91"/>
      <c r="H3128" s="81"/>
      <c r="I3128" s="81"/>
      <c r="J3128" s="81"/>
      <c r="K3128" s="81"/>
      <c r="L3128" s="81"/>
      <c r="M3128" s="81"/>
      <c r="N3128" s="81"/>
      <c r="O3128" s="205"/>
    </row>
    <row r="3129" spans="1:15" s="25" customFormat="1">
      <c r="A3129" s="71"/>
      <c r="B3129" s="28"/>
      <c r="D3129" s="48"/>
      <c r="E3129" s="53"/>
      <c r="F3129" s="91"/>
      <c r="H3129" s="81"/>
      <c r="I3129" s="81"/>
      <c r="J3129" s="81"/>
      <c r="K3129" s="81"/>
      <c r="L3129" s="81"/>
      <c r="M3129" s="81"/>
      <c r="N3129" s="81"/>
      <c r="O3129" s="205"/>
    </row>
    <row r="3130" spans="1:15" s="25" customFormat="1">
      <c r="A3130" s="71"/>
      <c r="B3130" s="28"/>
      <c r="D3130" s="48"/>
      <c r="E3130" s="53"/>
      <c r="F3130" s="91"/>
      <c r="H3130" s="81"/>
      <c r="I3130" s="81"/>
      <c r="J3130" s="81"/>
      <c r="K3130" s="81"/>
      <c r="L3130" s="81"/>
      <c r="M3130" s="81"/>
      <c r="N3130" s="81"/>
      <c r="O3130" s="205"/>
    </row>
    <row r="3131" spans="1:15" s="25" customFormat="1">
      <c r="A3131" s="71"/>
      <c r="B3131" s="28"/>
      <c r="D3131" s="48"/>
      <c r="E3131" s="53"/>
      <c r="F3131" s="91"/>
      <c r="H3131" s="81"/>
      <c r="I3131" s="81"/>
      <c r="J3131" s="81"/>
      <c r="K3131" s="81"/>
      <c r="L3131" s="81"/>
      <c r="M3131" s="81"/>
      <c r="N3131" s="81"/>
      <c r="O3131" s="205"/>
    </row>
    <row r="3132" spans="1:15" s="25" customFormat="1">
      <c r="A3132" s="71"/>
      <c r="B3132" s="28"/>
      <c r="D3132" s="48"/>
      <c r="E3132" s="53"/>
      <c r="F3132" s="91"/>
      <c r="H3132" s="81"/>
      <c r="I3132" s="81"/>
      <c r="J3132" s="81"/>
      <c r="K3132" s="81"/>
      <c r="L3132" s="81"/>
      <c r="M3132" s="81"/>
      <c r="N3132" s="81"/>
      <c r="O3132" s="205"/>
    </row>
    <row r="3133" spans="1:15" s="25" customFormat="1">
      <c r="A3133" s="71"/>
      <c r="B3133" s="28"/>
      <c r="D3133" s="48"/>
      <c r="E3133" s="53"/>
      <c r="F3133" s="91"/>
      <c r="H3133" s="81"/>
      <c r="I3133" s="81"/>
      <c r="J3133" s="81"/>
      <c r="K3133" s="81"/>
      <c r="L3133" s="81"/>
      <c r="M3133" s="81"/>
      <c r="N3133" s="81"/>
      <c r="O3133" s="205"/>
    </row>
    <row r="3134" spans="1:15" s="25" customFormat="1">
      <c r="A3134" s="71"/>
      <c r="B3134" s="28"/>
      <c r="D3134" s="48"/>
      <c r="E3134" s="53"/>
      <c r="F3134" s="91"/>
      <c r="H3134" s="81"/>
      <c r="I3134" s="81"/>
      <c r="J3134" s="81"/>
      <c r="K3134" s="81"/>
      <c r="L3134" s="81"/>
      <c r="M3134" s="81"/>
      <c r="N3134" s="81"/>
      <c r="O3134" s="205"/>
    </row>
    <row r="3135" spans="1:15" s="25" customFormat="1">
      <c r="A3135" s="71"/>
      <c r="B3135" s="28"/>
      <c r="D3135" s="48"/>
      <c r="E3135" s="53"/>
      <c r="F3135" s="91"/>
      <c r="H3135" s="81"/>
      <c r="I3135" s="81"/>
      <c r="J3135" s="81"/>
      <c r="K3135" s="81"/>
      <c r="L3135" s="81"/>
      <c r="M3135" s="81"/>
      <c r="N3135" s="81"/>
      <c r="O3135" s="205"/>
    </row>
    <row r="3136" spans="1:15" s="25" customFormat="1">
      <c r="A3136" s="71"/>
      <c r="B3136" s="28"/>
      <c r="D3136" s="48"/>
      <c r="E3136" s="53"/>
      <c r="F3136" s="91"/>
      <c r="H3136" s="81"/>
      <c r="I3136" s="81"/>
      <c r="J3136" s="81"/>
      <c r="K3136" s="81"/>
      <c r="L3136" s="81"/>
      <c r="M3136" s="81"/>
      <c r="N3136" s="81"/>
      <c r="O3136" s="205"/>
    </row>
    <row r="3137" spans="1:15" s="25" customFormat="1">
      <c r="A3137" s="71"/>
      <c r="B3137" s="28"/>
      <c r="D3137" s="48"/>
      <c r="E3137" s="53"/>
      <c r="F3137" s="91"/>
      <c r="H3137" s="81"/>
      <c r="I3137" s="81"/>
      <c r="J3137" s="81"/>
      <c r="K3137" s="81"/>
      <c r="L3137" s="81"/>
      <c r="M3137" s="81"/>
      <c r="N3137" s="81"/>
      <c r="O3137" s="205"/>
    </row>
    <row r="3138" spans="1:15" s="25" customFormat="1">
      <c r="A3138" s="71"/>
      <c r="B3138" s="28"/>
      <c r="D3138" s="48"/>
      <c r="E3138" s="53"/>
      <c r="F3138" s="91"/>
      <c r="H3138" s="81"/>
      <c r="I3138" s="81"/>
      <c r="J3138" s="81"/>
      <c r="K3138" s="81"/>
      <c r="L3138" s="81"/>
      <c r="M3138" s="81"/>
      <c r="N3138" s="81"/>
      <c r="O3138" s="205"/>
    </row>
    <row r="3139" spans="1:15" s="25" customFormat="1">
      <c r="A3139" s="71"/>
      <c r="B3139" s="28"/>
      <c r="D3139" s="48"/>
      <c r="E3139" s="53"/>
      <c r="F3139" s="91"/>
      <c r="H3139" s="81"/>
      <c r="I3139" s="81"/>
      <c r="J3139" s="81"/>
      <c r="K3139" s="81"/>
      <c r="L3139" s="81"/>
      <c r="M3139" s="81"/>
      <c r="N3139" s="81"/>
      <c r="O3139" s="205"/>
    </row>
    <row r="3140" spans="1:15" s="25" customFormat="1">
      <c r="A3140" s="71"/>
      <c r="B3140" s="28"/>
      <c r="D3140" s="48"/>
      <c r="E3140" s="53"/>
      <c r="F3140" s="91"/>
      <c r="H3140" s="81"/>
      <c r="I3140" s="81"/>
      <c r="J3140" s="81"/>
      <c r="K3140" s="81"/>
      <c r="L3140" s="81"/>
      <c r="M3140" s="81"/>
      <c r="N3140" s="81"/>
      <c r="O3140" s="205"/>
    </row>
    <row r="3141" spans="1:15" s="25" customFormat="1">
      <c r="A3141" s="71"/>
      <c r="B3141" s="28"/>
      <c r="D3141" s="48"/>
      <c r="E3141" s="53"/>
      <c r="F3141" s="91"/>
      <c r="H3141" s="81"/>
      <c r="I3141" s="81"/>
      <c r="J3141" s="81"/>
      <c r="K3141" s="81"/>
      <c r="L3141" s="81"/>
      <c r="M3141" s="81"/>
      <c r="N3141" s="81"/>
      <c r="O3141" s="205"/>
    </row>
    <row r="3142" spans="1:15" s="25" customFormat="1">
      <c r="A3142" s="71"/>
      <c r="B3142" s="28"/>
      <c r="D3142" s="48"/>
      <c r="E3142" s="53"/>
      <c r="F3142" s="91"/>
      <c r="H3142" s="81"/>
      <c r="I3142" s="81"/>
      <c r="J3142" s="81"/>
      <c r="K3142" s="81"/>
      <c r="L3142" s="81"/>
      <c r="M3142" s="81"/>
      <c r="N3142" s="81"/>
      <c r="O3142" s="205"/>
    </row>
    <row r="3143" spans="1:15" s="25" customFormat="1">
      <c r="A3143" s="71"/>
      <c r="B3143" s="28"/>
      <c r="D3143" s="48"/>
      <c r="E3143" s="53"/>
      <c r="F3143" s="91"/>
      <c r="H3143" s="81"/>
      <c r="I3143" s="81"/>
      <c r="J3143" s="81"/>
      <c r="K3143" s="81"/>
      <c r="L3143" s="81"/>
      <c r="M3143" s="81"/>
      <c r="N3143" s="81"/>
      <c r="O3143" s="205"/>
    </row>
    <row r="3144" spans="1:15" s="25" customFormat="1">
      <c r="A3144" s="71"/>
      <c r="B3144" s="28"/>
      <c r="D3144" s="48"/>
      <c r="E3144" s="53"/>
      <c r="F3144" s="91"/>
      <c r="H3144" s="81"/>
      <c r="I3144" s="81"/>
      <c r="J3144" s="81"/>
      <c r="K3144" s="81"/>
      <c r="L3144" s="81"/>
      <c r="M3144" s="81"/>
      <c r="N3144" s="81"/>
      <c r="O3144" s="205"/>
    </row>
    <row r="3145" spans="1:15" s="25" customFormat="1">
      <c r="A3145" s="71"/>
      <c r="B3145" s="28"/>
      <c r="D3145" s="48"/>
      <c r="E3145" s="53"/>
      <c r="F3145" s="91"/>
      <c r="H3145" s="81"/>
      <c r="I3145" s="81"/>
      <c r="J3145" s="81"/>
      <c r="K3145" s="81"/>
      <c r="L3145" s="81"/>
      <c r="M3145" s="81"/>
      <c r="N3145" s="81"/>
      <c r="O3145" s="205"/>
    </row>
    <row r="3146" spans="1:15" s="25" customFormat="1">
      <c r="A3146" s="71"/>
      <c r="B3146" s="28"/>
      <c r="D3146" s="48"/>
      <c r="E3146" s="53"/>
      <c r="F3146" s="91"/>
      <c r="H3146" s="81"/>
      <c r="I3146" s="81"/>
      <c r="J3146" s="81"/>
      <c r="K3146" s="81"/>
      <c r="L3146" s="81"/>
      <c r="M3146" s="81"/>
      <c r="N3146" s="81"/>
      <c r="O3146" s="205"/>
    </row>
    <row r="3147" spans="1:15" s="25" customFormat="1">
      <c r="A3147" s="71"/>
      <c r="B3147" s="28"/>
      <c r="D3147" s="48"/>
      <c r="E3147" s="53"/>
      <c r="F3147" s="91"/>
      <c r="H3147" s="81"/>
      <c r="I3147" s="81"/>
      <c r="J3147" s="81"/>
      <c r="K3147" s="81"/>
      <c r="L3147" s="81"/>
      <c r="M3147" s="81"/>
      <c r="N3147" s="81"/>
      <c r="O3147" s="205"/>
    </row>
    <row r="3148" spans="1:15" s="25" customFormat="1">
      <c r="A3148" s="71"/>
      <c r="B3148" s="28"/>
      <c r="D3148" s="48"/>
      <c r="E3148" s="53"/>
      <c r="F3148" s="91"/>
      <c r="H3148" s="81"/>
      <c r="I3148" s="81"/>
      <c r="J3148" s="81"/>
      <c r="K3148" s="81"/>
      <c r="L3148" s="81"/>
      <c r="M3148" s="81"/>
      <c r="N3148" s="81"/>
      <c r="O3148" s="205"/>
    </row>
    <row r="3149" spans="1:15" s="25" customFormat="1">
      <c r="A3149" s="71"/>
      <c r="B3149" s="28"/>
      <c r="D3149" s="48"/>
      <c r="E3149" s="53"/>
      <c r="F3149" s="91"/>
      <c r="H3149" s="81"/>
      <c r="I3149" s="81"/>
      <c r="J3149" s="81"/>
      <c r="K3149" s="81"/>
      <c r="L3149" s="81"/>
      <c r="M3149" s="81"/>
      <c r="N3149" s="81"/>
      <c r="O3149" s="205"/>
    </row>
    <row r="3150" spans="1:15" s="25" customFormat="1">
      <c r="A3150" s="71"/>
      <c r="B3150" s="28"/>
      <c r="D3150" s="48"/>
      <c r="E3150" s="53"/>
      <c r="F3150" s="91"/>
      <c r="H3150" s="81"/>
      <c r="I3150" s="81"/>
      <c r="J3150" s="81"/>
      <c r="K3150" s="81"/>
      <c r="L3150" s="81"/>
      <c r="M3150" s="81"/>
      <c r="N3150" s="81"/>
      <c r="O3150" s="205"/>
    </row>
    <row r="3151" spans="1:15" s="25" customFormat="1">
      <c r="A3151" s="71"/>
      <c r="B3151" s="28"/>
      <c r="D3151" s="48"/>
      <c r="E3151" s="53"/>
      <c r="F3151" s="91"/>
      <c r="H3151" s="81"/>
      <c r="I3151" s="81"/>
      <c r="J3151" s="81"/>
      <c r="K3151" s="81"/>
      <c r="L3151" s="81"/>
      <c r="M3151" s="81"/>
      <c r="N3151" s="81"/>
      <c r="O3151" s="205"/>
    </row>
    <row r="3152" spans="1:15" s="25" customFormat="1">
      <c r="A3152" s="71"/>
      <c r="B3152" s="28"/>
      <c r="D3152" s="48"/>
      <c r="E3152" s="53"/>
      <c r="F3152" s="91"/>
      <c r="H3152" s="81"/>
      <c r="I3152" s="81"/>
      <c r="J3152" s="81"/>
      <c r="K3152" s="81"/>
      <c r="L3152" s="81"/>
      <c r="M3152" s="81"/>
      <c r="N3152" s="81"/>
      <c r="O3152" s="205"/>
    </row>
    <row r="3153" spans="1:15" s="25" customFormat="1">
      <c r="A3153" s="71"/>
      <c r="B3153" s="28"/>
      <c r="D3153" s="48"/>
      <c r="E3153" s="53"/>
      <c r="F3153" s="91"/>
      <c r="H3153" s="81"/>
      <c r="I3153" s="81"/>
      <c r="J3153" s="81"/>
      <c r="K3153" s="81"/>
      <c r="L3153" s="81"/>
      <c r="M3153" s="81"/>
      <c r="N3153" s="81"/>
      <c r="O3153" s="205"/>
    </row>
    <row r="3154" spans="1:15" s="25" customFormat="1">
      <c r="A3154" s="71"/>
      <c r="B3154" s="28"/>
      <c r="D3154" s="48"/>
      <c r="E3154" s="53"/>
      <c r="F3154" s="91"/>
      <c r="H3154" s="81"/>
      <c r="I3154" s="81"/>
      <c r="J3154" s="81"/>
      <c r="K3154" s="81"/>
      <c r="L3154" s="81"/>
      <c r="M3154" s="81"/>
      <c r="N3154" s="81"/>
      <c r="O3154" s="205"/>
    </row>
    <row r="3155" spans="1:15" s="25" customFormat="1">
      <c r="A3155" s="71"/>
      <c r="B3155" s="28"/>
      <c r="D3155" s="48"/>
      <c r="E3155" s="53"/>
      <c r="F3155" s="91"/>
      <c r="H3155" s="81"/>
      <c r="I3155" s="81"/>
      <c r="J3155" s="81"/>
      <c r="K3155" s="81"/>
      <c r="L3155" s="81"/>
      <c r="M3155" s="81"/>
      <c r="N3155" s="81"/>
      <c r="O3155" s="205"/>
    </row>
    <row r="3156" spans="1:15" s="25" customFormat="1">
      <c r="A3156" s="71"/>
      <c r="B3156" s="28"/>
      <c r="D3156" s="48"/>
      <c r="E3156" s="53"/>
      <c r="F3156" s="91"/>
      <c r="H3156" s="81"/>
      <c r="I3156" s="81"/>
      <c r="J3156" s="81"/>
      <c r="K3156" s="81"/>
      <c r="L3156" s="81"/>
      <c r="M3156" s="81"/>
      <c r="N3156" s="81"/>
      <c r="O3156" s="205"/>
    </row>
    <row r="3157" spans="1:15" s="25" customFormat="1">
      <c r="A3157" s="71"/>
      <c r="B3157" s="28"/>
      <c r="D3157" s="48"/>
      <c r="E3157" s="53"/>
      <c r="F3157" s="91"/>
      <c r="H3157" s="81"/>
      <c r="I3157" s="81"/>
      <c r="J3157" s="81"/>
      <c r="K3157" s="81"/>
      <c r="L3157" s="81"/>
      <c r="M3157" s="81"/>
      <c r="N3157" s="81"/>
      <c r="O3157" s="205"/>
    </row>
    <row r="3158" spans="1:15" s="25" customFormat="1">
      <c r="A3158" s="71"/>
      <c r="B3158" s="28"/>
      <c r="D3158" s="48"/>
      <c r="E3158" s="53"/>
      <c r="F3158" s="91"/>
      <c r="H3158" s="81"/>
      <c r="I3158" s="81"/>
      <c r="J3158" s="81"/>
      <c r="K3158" s="81"/>
      <c r="L3158" s="81"/>
      <c r="M3158" s="81"/>
      <c r="N3158" s="81"/>
      <c r="O3158" s="205"/>
    </row>
    <row r="3159" spans="1:15" s="25" customFormat="1">
      <c r="A3159" s="71"/>
      <c r="B3159" s="28"/>
      <c r="D3159" s="48"/>
      <c r="E3159" s="53"/>
      <c r="F3159" s="91"/>
      <c r="H3159" s="81"/>
      <c r="I3159" s="81"/>
      <c r="J3159" s="81"/>
      <c r="K3159" s="81"/>
      <c r="L3159" s="81"/>
      <c r="M3159" s="81"/>
      <c r="N3159" s="81"/>
      <c r="O3159" s="205"/>
    </row>
    <row r="3160" spans="1:15" s="25" customFormat="1">
      <c r="A3160" s="71"/>
      <c r="B3160" s="28"/>
      <c r="D3160" s="48"/>
      <c r="E3160" s="53"/>
      <c r="F3160" s="91"/>
      <c r="H3160" s="81"/>
      <c r="I3160" s="81"/>
      <c r="J3160" s="81"/>
      <c r="K3160" s="81"/>
      <c r="L3160" s="81"/>
      <c r="M3160" s="81"/>
      <c r="N3160" s="81"/>
      <c r="O3160" s="205"/>
    </row>
    <row r="3161" spans="1:15" s="25" customFormat="1">
      <c r="A3161" s="71"/>
      <c r="B3161" s="28"/>
      <c r="D3161" s="48"/>
      <c r="E3161" s="53"/>
      <c r="F3161" s="91"/>
      <c r="H3161" s="81"/>
      <c r="I3161" s="81"/>
      <c r="J3161" s="81"/>
      <c r="K3161" s="81"/>
      <c r="L3161" s="81"/>
      <c r="M3161" s="81"/>
      <c r="N3161" s="81"/>
      <c r="O3161" s="205"/>
    </row>
    <row r="3162" spans="1:15" s="25" customFormat="1">
      <c r="A3162" s="71"/>
      <c r="B3162" s="28"/>
      <c r="D3162" s="48"/>
      <c r="E3162" s="53"/>
      <c r="F3162" s="91"/>
      <c r="H3162" s="81"/>
      <c r="I3162" s="81"/>
      <c r="J3162" s="81"/>
      <c r="K3162" s="81"/>
      <c r="L3162" s="81"/>
      <c r="M3162" s="81"/>
      <c r="N3162" s="81"/>
      <c r="O3162" s="205"/>
    </row>
    <row r="3163" spans="1:15" s="25" customFormat="1">
      <c r="A3163" s="71"/>
      <c r="B3163" s="28"/>
      <c r="D3163" s="48"/>
      <c r="E3163" s="53"/>
      <c r="F3163" s="91"/>
      <c r="H3163" s="81"/>
      <c r="I3163" s="81"/>
      <c r="J3163" s="81"/>
      <c r="K3163" s="81"/>
      <c r="L3163" s="81"/>
      <c r="M3163" s="81"/>
      <c r="N3163" s="81"/>
      <c r="O3163" s="205"/>
    </row>
    <row r="3164" spans="1:15" s="25" customFormat="1">
      <c r="A3164" s="71"/>
      <c r="B3164" s="28"/>
      <c r="D3164" s="48"/>
      <c r="E3164" s="53"/>
      <c r="F3164" s="91"/>
      <c r="H3164" s="81"/>
      <c r="I3164" s="81"/>
      <c r="J3164" s="81"/>
      <c r="K3164" s="81"/>
      <c r="L3164" s="81"/>
      <c r="M3164" s="81"/>
      <c r="N3164" s="81"/>
      <c r="O3164" s="205"/>
    </row>
    <row r="3165" spans="1:15" s="25" customFormat="1">
      <c r="A3165" s="71"/>
      <c r="B3165" s="28"/>
      <c r="D3165" s="48"/>
      <c r="E3165" s="53"/>
      <c r="F3165" s="91"/>
      <c r="H3165" s="81"/>
      <c r="I3165" s="81"/>
      <c r="J3165" s="81"/>
      <c r="K3165" s="81"/>
      <c r="L3165" s="81"/>
      <c r="M3165" s="81"/>
      <c r="N3165" s="81"/>
      <c r="O3165" s="205"/>
    </row>
    <row r="3166" spans="1:15" s="25" customFormat="1">
      <c r="A3166" s="71"/>
      <c r="B3166" s="28"/>
      <c r="D3166" s="48"/>
      <c r="E3166" s="53"/>
      <c r="F3166" s="91"/>
      <c r="H3166" s="81"/>
      <c r="I3166" s="81"/>
      <c r="J3166" s="81"/>
      <c r="K3166" s="81"/>
      <c r="L3166" s="81"/>
      <c r="M3166" s="81"/>
      <c r="N3166" s="81"/>
      <c r="O3166" s="205"/>
    </row>
    <row r="3167" spans="1:15" s="25" customFormat="1">
      <c r="A3167" s="71"/>
      <c r="B3167" s="28"/>
      <c r="D3167" s="48"/>
      <c r="E3167" s="53"/>
      <c r="F3167" s="91"/>
      <c r="H3167" s="81"/>
      <c r="I3167" s="81"/>
      <c r="J3167" s="81"/>
      <c r="K3167" s="81"/>
      <c r="L3167" s="81"/>
      <c r="M3167" s="81"/>
      <c r="N3167" s="81"/>
      <c r="O3167" s="205"/>
    </row>
    <row r="3168" spans="1:15" s="25" customFormat="1">
      <c r="A3168" s="71"/>
      <c r="B3168" s="28"/>
      <c r="D3168" s="48"/>
      <c r="E3168" s="53"/>
      <c r="F3168" s="91"/>
      <c r="H3168" s="81"/>
      <c r="I3168" s="81"/>
      <c r="J3168" s="81"/>
      <c r="K3168" s="81"/>
      <c r="L3168" s="81"/>
      <c r="M3168" s="81"/>
      <c r="N3168" s="81"/>
      <c r="O3168" s="205"/>
    </row>
    <row r="3169" spans="1:15" s="25" customFormat="1">
      <c r="A3169" s="71"/>
      <c r="B3169" s="28"/>
      <c r="D3169" s="48"/>
      <c r="E3169" s="53"/>
      <c r="F3169" s="91"/>
      <c r="H3169" s="81"/>
      <c r="I3169" s="81"/>
      <c r="J3169" s="81"/>
      <c r="K3169" s="81"/>
      <c r="L3169" s="81"/>
      <c r="M3169" s="81"/>
      <c r="N3169" s="81"/>
      <c r="O3169" s="205"/>
    </row>
    <row r="3170" spans="1:15" s="25" customFormat="1">
      <c r="A3170" s="71"/>
      <c r="B3170" s="28"/>
      <c r="D3170" s="48"/>
      <c r="E3170" s="53"/>
      <c r="F3170" s="91"/>
      <c r="H3170" s="81"/>
      <c r="I3170" s="81"/>
      <c r="J3170" s="81"/>
      <c r="K3170" s="81"/>
      <c r="L3170" s="81"/>
      <c r="M3170" s="81"/>
      <c r="N3170" s="81"/>
      <c r="O3170" s="205"/>
    </row>
    <row r="3171" spans="1:15" s="25" customFormat="1">
      <c r="A3171" s="71"/>
      <c r="B3171" s="28"/>
      <c r="D3171" s="48"/>
      <c r="E3171" s="53"/>
      <c r="F3171" s="91"/>
      <c r="H3171" s="81"/>
      <c r="I3171" s="81"/>
      <c r="J3171" s="81"/>
      <c r="K3171" s="81"/>
      <c r="L3171" s="81"/>
      <c r="M3171" s="81"/>
      <c r="N3171" s="81"/>
      <c r="O3171" s="205"/>
    </row>
    <row r="3172" spans="1:15" s="25" customFormat="1">
      <c r="A3172" s="71"/>
      <c r="B3172" s="28"/>
      <c r="D3172" s="48"/>
      <c r="E3172" s="53"/>
      <c r="F3172" s="91"/>
      <c r="H3172" s="81"/>
      <c r="I3172" s="81"/>
      <c r="J3172" s="81"/>
      <c r="K3172" s="81"/>
      <c r="L3172" s="81"/>
      <c r="M3172" s="81"/>
      <c r="N3172" s="81"/>
      <c r="O3172" s="205"/>
    </row>
    <row r="3173" spans="1:15" s="25" customFormat="1">
      <c r="A3173" s="71"/>
      <c r="B3173" s="28"/>
      <c r="D3173" s="48"/>
      <c r="E3173" s="53"/>
      <c r="F3173" s="91"/>
      <c r="H3173" s="81"/>
      <c r="I3173" s="81"/>
      <c r="J3173" s="81"/>
      <c r="K3173" s="81"/>
      <c r="L3173" s="81"/>
      <c r="M3173" s="81"/>
      <c r="N3173" s="81"/>
      <c r="O3173" s="205"/>
    </row>
    <row r="3174" spans="1:15" s="25" customFormat="1">
      <c r="A3174" s="71"/>
      <c r="B3174" s="28"/>
      <c r="D3174" s="48"/>
      <c r="E3174" s="53"/>
      <c r="F3174" s="91"/>
      <c r="H3174" s="81"/>
      <c r="I3174" s="81"/>
      <c r="J3174" s="81"/>
      <c r="K3174" s="81"/>
      <c r="L3174" s="81"/>
      <c r="M3174" s="81"/>
      <c r="N3174" s="81"/>
      <c r="O3174" s="205"/>
    </row>
    <row r="3175" spans="1:15" s="25" customFormat="1">
      <c r="A3175" s="71"/>
      <c r="B3175" s="28"/>
      <c r="D3175" s="48"/>
      <c r="E3175" s="53"/>
      <c r="F3175" s="91"/>
      <c r="H3175" s="81"/>
      <c r="I3175" s="81"/>
      <c r="J3175" s="81"/>
      <c r="K3175" s="81"/>
      <c r="L3175" s="81"/>
      <c r="M3175" s="81"/>
      <c r="N3175" s="81"/>
      <c r="O3175" s="205"/>
    </row>
    <row r="3176" spans="1:15" s="25" customFormat="1">
      <c r="A3176" s="71"/>
      <c r="B3176" s="28"/>
      <c r="D3176" s="48"/>
      <c r="E3176" s="53"/>
      <c r="F3176" s="91"/>
      <c r="H3176" s="81"/>
      <c r="I3176" s="81"/>
      <c r="J3176" s="81"/>
      <c r="K3176" s="81"/>
      <c r="L3176" s="81"/>
      <c r="M3176" s="81"/>
      <c r="N3176" s="81"/>
      <c r="O3176" s="205"/>
    </row>
    <row r="3177" spans="1:15" s="25" customFormat="1">
      <c r="A3177" s="71"/>
      <c r="B3177" s="28"/>
      <c r="D3177" s="48"/>
      <c r="E3177" s="53"/>
      <c r="F3177" s="91"/>
      <c r="H3177" s="81"/>
      <c r="I3177" s="81"/>
      <c r="J3177" s="81"/>
      <c r="K3177" s="81"/>
      <c r="L3177" s="81"/>
      <c r="M3177" s="81"/>
      <c r="N3177" s="81"/>
      <c r="O3177" s="205"/>
    </row>
    <row r="3178" spans="1:15" s="25" customFormat="1">
      <c r="A3178" s="71"/>
      <c r="B3178" s="28"/>
      <c r="D3178" s="48"/>
      <c r="E3178" s="53"/>
      <c r="F3178" s="91"/>
      <c r="H3178" s="81"/>
      <c r="I3178" s="81"/>
      <c r="J3178" s="81"/>
      <c r="K3178" s="81"/>
      <c r="L3178" s="81"/>
      <c r="M3178" s="81"/>
      <c r="N3178" s="81"/>
      <c r="O3178" s="205"/>
    </row>
    <row r="3179" spans="1:15" s="25" customFormat="1">
      <c r="A3179" s="71"/>
      <c r="B3179" s="28"/>
      <c r="D3179" s="48"/>
      <c r="E3179" s="53"/>
      <c r="F3179" s="91"/>
      <c r="H3179" s="81"/>
      <c r="I3179" s="81"/>
      <c r="J3179" s="81"/>
      <c r="K3179" s="81"/>
      <c r="L3179" s="81"/>
      <c r="M3179" s="81"/>
      <c r="N3179" s="81"/>
      <c r="O3179" s="205"/>
    </row>
    <row r="3180" spans="1:15" s="25" customFormat="1">
      <c r="A3180" s="71"/>
      <c r="B3180" s="28"/>
      <c r="D3180" s="48"/>
      <c r="E3180" s="53"/>
      <c r="F3180" s="91"/>
      <c r="H3180" s="81"/>
      <c r="I3180" s="81"/>
      <c r="J3180" s="81"/>
      <c r="K3180" s="81"/>
      <c r="L3180" s="81"/>
      <c r="M3180" s="81"/>
      <c r="N3180" s="81"/>
      <c r="O3180" s="205"/>
    </row>
    <row r="3181" spans="1:15" s="25" customFormat="1">
      <c r="A3181" s="71"/>
      <c r="B3181" s="28"/>
      <c r="D3181" s="48"/>
      <c r="E3181" s="53"/>
      <c r="F3181" s="91"/>
      <c r="H3181" s="81"/>
      <c r="I3181" s="81"/>
      <c r="J3181" s="81"/>
      <c r="K3181" s="81"/>
      <c r="L3181" s="81"/>
      <c r="M3181" s="81"/>
      <c r="N3181" s="81"/>
      <c r="O3181" s="205"/>
    </row>
    <row r="3182" spans="1:15" s="25" customFormat="1">
      <c r="A3182" s="71"/>
      <c r="B3182" s="28"/>
      <c r="D3182" s="48"/>
      <c r="E3182" s="53"/>
      <c r="F3182" s="91"/>
      <c r="H3182" s="81"/>
      <c r="I3182" s="81"/>
      <c r="J3182" s="81"/>
      <c r="K3182" s="81"/>
      <c r="L3182" s="81"/>
      <c r="M3182" s="81"/>
      <c r="N3182" s="81"/>
      <c r="O3182" s="205"/>
    </row>
    <row r="3183" spans="1:15" s="25" customFormat="1">
      <c r="A3183" s="71"/>
      <c r="B3183" s="28"/>
      <c r="D3183" s="48"/>
      <c r="E3183" s="53"/>
      <c r="F3183" s="91"/>
      <c r="H3183" s="81"/>
      <c r="I3183" s="81"/>
      <c r="J3183" s="81"/>
      <c r="K3183" s="81"/>
      <c r="L3183" s="81"/>
      <c r="M3183" s="81"/>
      <c r="N3183" s="81"/>
      <c r="O3183" s="205"/>
    </row>
    <row r="3184" spans="1:15" s="25" customFormat="1">
      <c r="A3184" s="71"/>
      <c r="B3184" s="28"/>
      <c r="D3184" s="48"/>
      <c r="E3184" s="53"/>
      <c r="F3184" s="91"/>
      <c r="H3184" s="81"/>
      <c r="I3184" s="81"/>
      <c r="J3184" s="81"/>
      <c r="K3184" s="81"/>
      <c r="L3184" s="81"/>
      <c r="M3184" s="81"/>
      <c r="N3184" s="81"/>
      <c r="O3184" s="205"/>
    </row>
    <row r="3185" spans="1:15" s="25" customFormat="1">
      <c r="A3185" s="71"/>
      <c r="B3185" s="28"/>
      <c r="D3185" s="48"/>
      <c r="E3185" s="53"/>
      <c r="F3185" s="91"/>
      <c r="H3185" s="81"/>
      <c r="I3185" s="81"/>
      <c r="J3185" s="81"/>
      <c r="K3185" s="81"/>
      <c r="L3185" s="81"/>
      <c r="M3185" s="81"/>
      <c r="N3185" s="81"/>
      <c r="O3185" s="205"/>
    </row>
    <row r="3186" spans="1:15" s="25" customFormat="1">
      <c r="A3186" s="71"/>
      <c r="B3186" s="28"/>
      <c r="D3186" s="48"/>
      <c r="E3186" s="53"/>
      <c r="F3186" s="91"/>
      <c r="H3186" s="81"/>
      <c r="I3186" s="81"/>
      <c r="J3186" s="81"/>
      <c r="K3186" s="81"/>
      <c r="L3186" s="81"/>
      <c r="M3186" s="81"/>
      <c r="N3186" s="81"/>
      <c r="O3186" s="205"/>
    </row>
    <row r="3187" spans="1:15" s="25" customFormat="1">
      <c r="A3187" s="71"/>
      <c r="B3187" s="28"/>
      <c r="D3187" s="48"/>
      <c r="E3187" s="53"/>
      <c r="F3187" s="91"/>
      <c r="H3187" s="81"/>
      <c r="I3187" s="81"/>
      <c r="J3187" s="81"/>
      <c r="K3187" s="81"/>
      <c r="L3187" s="81"/>
      <c r="M3187" s="81"/>
      <c r="N3187" s="81"/>
      <c r="O3187" s="205"/>
    </row>
    <row r="3188" spans="1:15" s="25" customFormat="1">
      <c r="A3188" s="71"/>
      <c r="B3188" s="28"/>
      <c r="D3188" s="48"/>
      <c r="E3188" s="53"/>
      <c r="F3188" s="91"/>
      <c r="H3188" s="81"/>
      <c r="I3188" s="81"/>
      <c r="J3188" s="81"/>
      <c r="K3188" s="81"/>
      <c r="L3188" s="81"/>
      <c r="M3188" s="81"/>
      <c r="N3188" s="81"/>
      <c r="O3188" s="205"/>
    </row>
    <row r="3189" spans="1:15" s="25" customFormat="1">
      <c r="A3189" s="71"/>
      <c r="B3189" s="28"/>
      <c r="D3189" s="48"/>
      <c r="E3189" s="53"/>
      <c r="F3189" s="91"/>
      <c r="H3189" s="81"/>
      <c r="I3189" s="81"/>
      <c r="J3189" s="81"/>
      <c r="K3189" s="81"/>
      <c r="L3189" s="81"/>
      <c r="M3189" s="81"/>
      <c r="N3189" s="81"/>
      <c r="O3189" s="205"/>
    </row>
    <row r="3190" spans="1:15" s="25" customFormat="1">
      <c r="A3190" s="71"/>
      <c r="B3190" s="28"/>
      <c r="D3190" s="48"/>
      <c r="E3190" s="53"/>
      <c r="F3190" s="91"/>
      <c r="H3190" s="81"/>
      <c r="I3190" s="81"/>
      <c r="J3190" s="81"/>
      <c r="K3190" s="81"/>
      <c r="L3190" s="81"/>
      <c r="M3190" s="81"/>
      <c r="N3190" s="81"/>
      <c r="O3190" s="205"/>
    </row>
    <row r="3191" spans="1:15" s="25" customFormat="1">
      <c r="A3191" s="71"/>
      <c r="B3191" s="28"/>
      <c r="D3191" s="48"/>
      <c r="E3191" s="53"/>
      <c r="F3191" s="91"/>
      <c r="H3191" s="81"/>
      <c r="I3191" s="81"/>
      <c r="J3191" s="81"/>
      <c r="K3191" s="81"/>
      <c r="L3191" s="81"/>
      <c r="M3191" s="81"/>
      <c r="N3191" s="81"/>
      <c r="O3191" s="205"/>
    </row>
    <row r="3192" spans="1:15" s="25" customFormat="1">
      <c r="A3192" s="71"/>
      <c r="B3192" s="28"/>
      <c r="D3192" s="48"/>
      <c r="E3192" s="53"/>
      <c r="F3192" s="91"/>
      <c r="H3192" s="81"/>
      <c r="I3192" s="81"/>
      <c r="J3192" s="81"/>
      <c r="K3192" s="81"/>
      <c r="L3192" s="81"/>
      <c r="M3192" s="81"/>
      <c r="N3192" s="81"/>
      <c r="O3192" s="205"/>
    </row>
    <row r="3193" spans="1:15" s="25" customFormat="1">
      <c r="A3193" s="71"/>
      <c r="B3193" s="28"/>
      <c r="D3193" s="48"/>
      <c r="E3193" s="53"/>
      <c r="F3193" s="91"/>
      <c r="H3193" s="81"/>
      <c r="I3193" s="81"/>
      <c r="J3193" s="81"/>
      <c r="K3193" s="81"/>
      <c r="L3193" s="81"/>
      <c r="M3193" s="81"/>
      <c r="N3193" s="81"/>
      <c r="O3193" s="205"/>
    </row>
    <row r="3194" spans="1:15" s="25" customFormat="1">
      <c r="A3194" s="71"/>
      <c r="B3194" s="28"/>
      <c r="D3194" s="48"/>
      <c r="E3194" s="53"/>
      <c r="F3194" s="91"/>
      <c r="H3194" s="81"/>
      <c r="I3194" s="81"/>
      <c r="J3194" s="81"/>
      <c r="K3194" s="81"/>
      <c r="L3194" s="81"/>
      <c r="M3194" s="81"/>
      <c r="N3194" s="81"/>
      <c r="O3194" s="205"/>
    </row>
    <row r="3195" spans="1:15" s="25" customFormat="1">
      <c r="A3195" s="71"/>
      <c r="B3195" s="28"/>
      <c r="D3195" s="48"/>
      <c r="E3195" s="53"/>
      <c r="F3195" s="91"/>
      <c r="H3195" s="81"/>
      <c r="I3195" s="81"/>
      <c r="J3195" s="81"/>
      <c r="K3195" s="81"/>
      <c r="L3195" s="81"/>
      <c r="M3195" s="81"/>
      <c r="N3195" s="81"/>
      <c r="O3195" s="205"/>
    </row>
    <row r="3196" spans="1:15" s="25" customFormat="1">
      <c r="A3196" s="71"/>
      <c r="B3196" s="28"/>
      <c r="D3196" s="48"/>
      <c r="E3196" s="53"/>
      <c r="F3196" s="91"/>
      <c r="H3196" s="81"/>
      <c r="I3196" s="81"/>
      <c r="J3196" s="81"/>
      <c r="K3196" s="81"/>
      <c r="L3196" s="81"/>
      <c r="M3196" s="81"/>
      <c r="N3196" s="81"/>
      <c r="O3196" s="205"/>
    </row>
    <row r="3197" spans="1:15" s="25" customFormat="1">
      <c r="A3197" s="71"/>
      <c r="B3197" s="28"/>
      <c r="D3197" s="48"/>
      <c r="E3197" s="53"/>
      <c r="F3197" s="91"/>
      <c r="H3197" s="81"/>
      <c r="I3197" s="81"/>
      <c r="J3197" s="81"/>
      <c r="K3197" s="81"/>
      <c r="L3197" s="81"/>
      <c r="M3197" s="81"/>
      <c r="N3197" s="81"/>
      <c r="O3197" s="205"/>
    </row>
    <row r="3198" spans="1:15" s="25" customFormat="1">
      <c r="A3198" s="71"/>
      <c r="B3198" s="28"/>
      <c r="D3198" s="48"/>
      <c r="E3198" s="53"/>
      <c r="F3198" s="91"/>
      <c r="H3198" s="81"/>
      <c r="I3198" s="81"/>
      <c r="J3198" s="81"/>
      <c r="K3198" s="81"/>
      <c r="L3198" s="81"/>
      <c r="M3198" s="81"/>
      <c r="N3198" s="81"/>
      <c r="O3198" s="205"/>
    </row>
    <row r="3199" spans="1:15" s="25" customFormat="1">
      <c r="A3199" s="71"/>
      <c r="B3199" s="28"/>
      <c r="D3199" s="48"/>
      <c r="E3199" s="53"/>
      <c r="F3199" s="91"/>
      <c r="H3199" s="81"/>
      <c r="I3199" s="81"/>
      <c r="J3199" s="81"/>
      <c r="K3199" s="81"/>
      <c r="L3199" s="81"/>
      <c r="M3199" s="81"/>
      <c r="N3199" s="81"/>
      <c r="O3199" s="205"/>
    </row>
    <row r="3200" spans="1:15" s="25" customFormat="1">
      <c r="A3200" s="71"/>
      <c r="B3200" s="28"/>
      <c r="D3200" s="48"/>
      <c r="E3200" s="53"/>
      <c r="F3200" s="91"/>
      <c r="H3200" s="81"/>
      <c r="I3200" s="81"/>
      <c r="J3200" s="81"/>
      <c r="K3200" s="81"/>
      <c r="L3200" s="81"/>
      <c r="M3200" s="81"/>
      <c r="N3200" s="81"/>
      <c r="O3200" s="205"/>
    </row>
    <row r="3201" spans="1:15" s="25" customFormat="1">
      <c r="A3201" s="71"/>
      <c r="B3201" s="28"/>
      <c r="D3201" s="48"/>
      <c r="E3201" s="53"/>
      <c r="F3201" s="91"/>
      <c r="H3201" s="81"/>
      <c r="I3201" s="81"/>
      <c r="J3201" s="81"/>
      <c r="K3201" s="81"/>
      <c r="L3201" s="81"/>
      <c r="M3201" s="81"/>
      <c r="N3201" s="81"/>
      <c r="O3201" s="205"/>
    </row>
    <row r="3202" spans="1:15" s="25" customFormat="1">
      <c r="A3202" s="71"/>
      <c r="B3202" s="28"/>
      <c r="D3202" s="48"/>
      <c r="E3202" s="53"/>
      <c r="F3202" s="91"/>
      <c r="H3202" s="81"/>
      <c r="I3202" s="81"/>
      <c r="J3202" s="81"/>
      <c r="K3202" s="81"/>
      <c r="L3202" s="81"/>
      <c r="M3202" s="81"/>
      <c r="N3202" s="81"/>
      <c r="O3202" s="205"/>
    </row>
    <row r="3203" spans="1:15" s="25" customFormat="1">
      <c r="A3203" s="71"/>
      <c r="B3203" s="28"/>
      <c r="D3203" s="48"/>
      <c r="E3203" s="53"/>
      <c r="F3203" s="91"/>
      <c r="H3203" s="81"/>
      <c r="I3203" s="81"/>
      <c r="J3203" s="81"/>
      <c r="K3203" s="81"/>
      <c r="L3203" s="81"/>
      <c r="M3203" s="81"/>
      <c r="N3203" s="81"/>
      <c r="O3203" s="205"/>
    </row>
    <row r="3204" spans="1:15" s="25" customFormat="1">
      <c r="A3204" s="71"/>
      <c r="B3204" s="28"/>
      <c r="D3204" s="48"/>
      <c r="E3204" s="53"/>
      <c r="F3204" s="91"/>
      <c r="H3204" s="81"/>
      <c r="I3204" s="81"/>
      <c r="J3204" s="81"/>
      <c r="K3204" s="81"/>
      <c r="L3204" s="81"/>
      <c r="M3204" s="81"/>
      <c r="N3204" s="81"/>
      <c r="O3204" s="205"/>
    </row>
    <row r="3205" spans="1:15" s="25" customFormat="1">
      <c r="A3205" s="71"/>
      <c r="B3205" s="28"/>
      <c r="D3205" s="48"/>
      <c r="E3205" s="53"/>
      <c r="F3205" s="91"/>
      <c r="H3205" s="81"/>
      <c r="I3205" s="81"/>
      <c r="J3205" s="81"/>
      <c r="K3205" s="81"/>
      <c r="L3205" s="81"/>
      <c r="M3205" s="81"/>
      <c r="N3205" s="81"/>
      <c r="O3205" s="205"/>
    </row>
    <row r="3206" spans="1:15" s="25" customFormat="1">
      <c r="A3206" s="71"/>
      <c r="B3206" s="28"/>
      <c r="D3206" s="48"/>
      <c r="E3206" s="53"/>
      <c r="F3206" s="91"/>
      <c r="H3206" s="81"/>
      <c r="I3206" s="81"/>
      <c r="J3206" s="81"/>
      <c r="K3206" s="81"/>
      <c r="L3206" s="81"/>
      <c r="M3206" s="81"/>
      <c r="N3206" s="81"/>
      <c r="O3206" s="205"/>
    </row>
    <row r="3207" spans="1:15" s="25" customFormat="1">
      <c r="A3207" s="71"/>
      <c r="B3207" s="28"/>
      <c r="D3207" s="48"/>
      <c r="E3207" s="53"/>
      <c r="F3207" s="91"/>
      <c r="H3207" s="81"/>
      <c r="I3207" s="81"/>
      <c r="J3207" s="81"/>
      <c r="K3207" s="81"/>
      <c r="L3207" s="81"/>
      <c r="M3207" s="81"/>
      <c r="N3207" s="81"/>
      <c r="O3207" s="205"/>
    </row>
    <row r="3208" spans="1:15" s="25" customFormat="1">
      <c r="A3208" s="71"/>
      <c r="B3208" s="28"/>
      <c r="D3208" s="48"/>
      <c r="E3208" s="53"/>
      <c r="F3208" s="91"/>
      <c r="H3208" s="81"/>
      <c r="I3208" s="81"/>
      <c r="J3208" s="81"/>
      <c r="K3208" s="81"/>
      <c r="L3208" s="81"/>
      <c r="M3208" s="81"/>
      <c r="N3208" s="81"/>
      <c r="O3208" s="205"/>
    </row>
    <row r="3209" spans="1:15" s="25" customFormat="1">
      <c r="A3209" s="71"/>
      <c r="B3209" s="28"/>
      <c r="D3209" s="48"/>
      <c r="E3209" s="53"/>
      <c r="F3209" s="91"/>
      <c r="H3209" s="81"/>
      <c r="I3209" s="81"/>
      <c r="J3209" s="81"/>
      <c r="K3209" s="81"/>
      <c r="L3209" s="81"/>
      <c r="M3209" s="81"/>
      <c r="N3209" s="81"/>
      <c r="O3209" s="205"/>
    </row>
    <row r="3210" spans="1:15" s="25" customFormat="1">
      <c r="A3210" s="71"/>
      <c r="B3210" s="28"/>
      <c r="D3210" s="48"/>
      <c r="E3210" s="53"/>
      <c r="F3210" s="91"/>
      <c r="H3210" s="81"/>
      <c r="I3210" s="81"/>
      <c r="J3210" s="81"/>
      <c r="K3210" s="81"/>
      <c r="L3210" s="81"/>
      <c r="M3210" s="81"/>
      <c r="N3210" s="81"/>
      <c r="O3210" s="205"/>
    </row>
    <row r="3211" spans="1:15" s="25" customFormat="1">
      <c r="A3211" s="71"/>
      <c r="B3211" s="28"/>
      <c r="D3211" s="48"/>
      <c r="E3211" s="53"/>
      <c r="F3211" s="91"/>
      <c r="H3211" s="81"/>
      <c r="I3211" s="81"/>
      <c r="J3211" s="81"/>
      <c r="K3211" s="81"/>
      <c r="L3211" s="81"/>
      <c r="M3211" s="81"/>
      <c r="N3211" s="81"/>
      <c r="O3211" s="205"/>
    </row>
    <row r="3212" spans="1:15" s="25" customFormat="1">
      <c r="A3212" s="71"/>
      <c r="B3212" s="28"/>
      <c r="D3212" s="48"/>
      <c r="E3212" s="53"/>
      <c r="F3212" s="91"/>
      <c r="H3212" s="81"/>
      <c r="I3212" s="81"/>
      <c r="J3212" s="81"/>
      <c r="K3212" s="81"/>
      <c r="L3212" s="81"/>
      <c r="M3212" s="81"/>
      <c r="N3212" s="81"/>
      <c r="O3212" s="205"/>
    </row>
    <row r="3213" spans="1:15" s="25" customFormat="1">
      <c r="A3213" s="71"/>
      <c r="B3213" s="28"/>
      <c r="D3213" s="48"/>
      <c r="E3213" s="53"/>
      <c r="F3213" s="91"/>
      <c r="H3213" s="81"/>
      <c r="I3213" s="81"/>
      <c r="J3213" s="81"/>
      <c r="K3213" s="81"/>
      <c r="L3213" s="81"/>
      <c r="M3213" s="81"/>
      <c r="N3213" s="81"/>
      <c r="O3213" s="205"/>
    </row>
    <row r="3214" spans="1:15" s="25" customFormat="1">
      <c r="A3214" s="71"/>
      <c r="B3214" s="28"/>
      <c r="D3214" s="48"/>
      <c r="E3214" s="53"/>
      <c r="F3214" s="91"/>
      <c r="H3214" s="81"/>
      <c r="I3214" s="81"/>
      <c r="J3214" s="81"/>
      <c r="K3214" s="81"/>
      <c r="L3214" s="81"/>
      <c r="M3214" s="81"/>
      <c r="N3214" s="81"/>
      <c r="O3214" s="205"/>
    </row>
    <row r="3215" spans="1:15" s="25" customFormat="1">
      <c r="A3215" s="71"/>
      <c r="B3215" s="28"/>
      <c r="D3215" s="48"/>
      <c r="E3215" s="53"/>
      <c r="F3215" s="91"/>
      <c r="H3215" s="81"/>
      <c r="I3215" s="81"/>
      <c r="J3215" s="81"/>
      <c r="K3215" s="81"/>
      <c r="L3215" s="81"/>
      <c r="M3215" s="81"/>
      <c r="N3215" s="81"/>
      <c r="O3215" s="205"/>
    </row>
    <row r="3216" spans="1:15" s="25" customFormat="1">
      <c r="A3216" s="71"/>
      <c r="B3216" s="28"/>
      <c r="D3216" s="48"/>
      <c r="E3216" s="53"/>
      <c r="F3216" s="91"/>
      <c r="H3216" s="81"/>
      <c r="I3216" s="81"/>
      <c r="J3216" s="81"/>
      <c r="K3216" s="81"/>
      <c r="L3216" s="81"/>
      <c r="M3216" s="81"/>
      <c r="N3216" s="81"/>
      <c r="O3216" s="205"/>
    </row>
    <row r="3217" spans="1:15" s="25" customFormat="1">
      <c r="A3217" s="71"/>
      <c r="B3217" s="28"/>
      <c r="D3217" s="48"/>
      <c r="E3217" s="53"/>
      <c r="F3217" s="91"/>
      <c r="H3217" s="81"/>
      <c r="I3217" s="81"/>
      <c r="J3217" s="81"/>
      <c r="K3217" s="81"/>
      <c r="L3217" s="81"/>
      <c r="M3217" s="81"/>
      <c r="N3217" s="81"/>
      <c r="O3217" s="205"/>
    </row>
    <row r="3218" spans="1:15" s="25" customFormat="1">
      <c r="A3218" s="71"/>
      <c r="B3218" s="28"/>
      <c r="D3218" s="48"/>
      <c r="E3218" s="53"/>
      <c r="F3218" s="91"/>
      <c r="H3218" s="81"/>
      <c r="I3218" s="81"/>
      <c r="J3218" s="81"/>
      <c r="K3218" s="81"/>
      <c r="L3218" s="81"/>
      <c r="M3218" s="81"/>
      <c r="N3218" s="81"/>
      <c r="O3218" s="205"/>
    </row>
    <row r="3219" spans="1:15" s="25" customFormat="1">
      <c r="A3219" s="71"/>
      <c r="B3219" s="28"/>
      <c r="D3219" s="48"/>
      <c r="E3219" s="53"/>
      <c r="F3219" s="91"/>
      <c r="H3219" s="81"/>
      <c r="I3219" s="81"/>
      <c r="J3219" s="81"/>
      <c r="K3219" s="81"/>
      <c r="L3219" s="81"/>
      <c r="M3219" s="81"/>
      <c r="N3219" s="81"/>
      <c r="O3219" s="205"/>
    </row>
    <row r="3220" spans="1:15" s="25" customFormat="1">
      <c r="A3220" s="71"/>
      <c r="B3220" s="28"/>
      <c r="D3220" s="48"/>
      <c r="E3220" s="53"/>
      <c r="F3220" s="91"/>
      <c r="H3220" s="81"/>
      <c r="I3220" s="81"/>
      <c r="J3220" s="81"/>
      <c r="K3220" s="81"/>
      <c r="L3220" s="81"/>
      <c r="M3220" s="81"/>
      <c r="N3220" s="81"/>
      <c r="O3220" s="205"/>
    </row>
    <row r="3221" spans="1:15" s="25" customFormat="1">
      <c r="A3221" s="71"/>
      <c r="B3221" s="28"/>
      <c r="D3221" s="48"/>
      <c r="E3221" s="53"/>
      <c r="F3221" s="91"/>
      <c r="H3221" s="81"/>
      <c r="I3221" s="81"/>
      <c r="J3221" s="81"/>
      <c r="K3221" s="81"/>
      <c r="L3221" s="81"/>
      <c r="M3221" s="81"/>
      <c r="N3221" s="81"/>
      <c r="O3221" s="205"/>
    </row>
    <row r="3222" spans="1:15" s="25" customFormat="1">
      <c r="A3222" s="71"/>
      <c r="B3222" s="28"/>
      <c r="D3222" s="48"/>
      <c r="E3222" s="53"/>
      <c r="F3222" s="91"/>
      <c r="H3222" s="81"/>
      <c r="I3222" s="81"/>
      <c r="J3222" s="81"/>
      <c r="K3222" s="81"/>
      <c r="L3222" s="81"/>
      <c r="M3222" s="81"/>
      <c r="N3222" s="81"/>
      <c r="O3222" s="205"/>
    </row>
    <row r="3223" spans="1:15" s="25" customFormat="1">
      <c r="A3223" s="71"/>
      <c r="B3223" s="28"/>
      <c r="D3223" s="48"/>
      <c r="E3223" s="53"/>
      <c r="F3223" s="91"/>
      <c r="H3223" s="81"/>
      <c r="I3223" s="81"/>
      <c r="J3223" s="81"/>
      <c r="K3223" s="81"/>
      <c r="L3223" s="81"/>
      <c r="M3223" s="81"/>
      <c r="N3223" s="81"/>
      <c r="O3223" s="205"/>
    </row>
    <row r="3224" spans="1:15" s="25" customFormat="1">
      <c r="A3224" s="71"/>
      <c r="B3224" s="28"/>
      <c r="D3224" s="48"/>
      <c r="E3224" s="53"/>
      <c r="F3224" s="91"/>
      <c r="H3224" s="81"/>
      <c r="I3224" s="81"/>
      <c r="J3224" s="81"/>
      <c r="K3224" s="81"/>
      <c r="L3224" s="81"/>
      <c r="M3224" s="81"/>
      <c r="N3224" s="81"/>
      <c r="O3224" s="205"/>
    </row>
    <row r="3225" spans="1:15" s="25" customFormat="1">
      <c r="A3225" s="71"/>
      <c r="B3225" s="28"/>
      <c r="D3225" s="48"/>
      <c r="E3225" s="53"/>
      <c r="F3225" s="91"/>
      <c r="H3225" s="81"/>
      <c r="I3225" s="81"/>
      <c r="J3225" s="81"/>
      <c r="K3225" s="81"/>
      <c r="L3225" s="81"/>
      <c r="M3225" s="81"/>
      <c r="N3225" s="81"/>
      <c r="O3225" s="205"/>
    </row>
    <row r="3226" spans="1:15" s="25" customFormat="1">
      <c r="A3226" s="71"/>
      <c r="B3226" s="28"/>
      <c r="D3226" s="48"/>
      <c r="E3226" s="53"/>
      <c r="F3226" s="91"/>
      <c r="H3226" s="81"/>
      <c r="I3226" s="81"/>
      <c r="J3226" s="81"/>
      <c r="K3226" s="81"/>
      <c r="L3226" s="81"/>
      <c r="M3226" s="81"/>
      <c r="N3226" s="81"/>
      <c r="O3226" s="205"/>
    </row>
    <row r="3227" spans="1:15" s="25" customFormat="1">
      <c r="A3227" s="71"/>
      <c r="B3227" s="28"/>
      <c r="D3227" s="48"/>
      <c r="E3227" s="53"/>
      <c r="F3227" s="91"/>
      <c r="H3227" s="81"/>
      <c r="I3227" s="81"/>
      <c r="J3227" s="81"/>
      <c r="K3227" s="81"/>
      <c r="L3227" s="81"/>
      <c r="M3227" s="81"/>
      <c r="N3227" s="81"/>
      <c r="O3227" s="205"/>
    </row>
    <row r="3228" spans="1:15" s="25" customFormat="1">
      <c r="A3228" s="71"/>
      <c r="B3228" s="28"/>
      <c r="D3228" s="48"/>
      <c r="E3228" s="53"/>
      <c r="F3228" s="91"/>
      <c r="H3228" s="81"/>
      <c r="I3228" s="81"/>
      <c r="J3228" s="81"/>
      <c r="K3228" s="81"/>
      <c r="L3228" s="81"/>
      <c r="M3228" s="81"/>
      <c r="N3228" s="81"/>
      <c r="O3228" s="205"/>
    </row>
    <row r="3229" spans="1:15" s="25" customFormat="1">
      <c r="A3229" s="71"/>
      <c r="B3229" s="28"/>
      <c r="D3229" s="48"/>
      <c r="E3229" s="53"/>
      <c r="F3229" s="91"/>
      <c r="H3229" s="81"/>
      <c r="I3229" s="81"/>
      <c r="J3229" s="81"/>
      <c r="K3229" s="81"/>
      <c r="L3229" s="81"/>
      <c r="M3229" s="81"/>
      <c r="N3229" s="81"/>
      <c r="O3229" s="205"/>
    </row>
    <row r="3230" spans="1:15" s="25" customFormat="1">
      <c r="A3230" s="71"/>
      <c r="B3230" s="28"/>
      <c r="D3230" s="48"/>
      <c r="E3230" s="53"/>
      <c r="F3230" s="91"/>
      <c r="H3230" s="81"/>
      <c r="I3230" s="81"/>
      <c r="J3230" s="81"/>
      <c r="K3230" s="81"/>
      <c r="L3230" s="81"/>
      <c r="M3230" s="81"/>
      <c r="N3230" s="81"/>
      <c r="O3230" s="205"/>
    </row>
    <row r="3231" spans="1:15" s="25" customFormat="1">
      <c r="A3231" s="71"/>
      <c r="B3231" s="28"/>
      <c r="D3231" s="48"/>
      <c r="E3231" s="53"/>
      <c r="F3231" s="91"/>
      <c r="H3231" s="81"/>
      <c r="I3231" s="81"/>
      <c r="J3231" s="81"/>
      <c r="K3231" s="81"/>
      <c r="L3231" s="81"/>
      <c r="M3231" s="81"/>
      <c r="N3231" s="81"/>
      <c r="O3231" s="205"/>
    </row>
    <row r="3232" spans="1:15" s="25" customFormat="1">
      <c r="A3232" s="71"/>
      <c r="B3232" s="28"/>
      <c r="D3232" s="48"/>
      <c r="E3232" s="53"/>
      <c r="F3232" s="91"/>
      <c r="H3232" s="81"/>
      <c r="I3232" s="81"/>
      <c r="J3232" s="81"/>
      <c r="K3232" s="81"/>
      <c r="L3232" s="81"/>
      <c r="M3232" s="81"/>
      <c r="N3232" s="81"/>
      <c r="O3232" s="205"/>
    </row>
    <row r="3233" spans="1:15" s="25" customFormat="1">
      <c r="A3233" s="71"/>
      <c r="B3233" s="28"/>
      <c r="D3233" s="48"/>
      <c r="E3233" s="53"/>
      <c r="F3233" s="91"/>
      <c r="H3233" s="81"/>
      <c r="I3233" s="81"/>
      <c r="J3233" s="81"/>
      <c r="K3233" s="81"/>
      <c r="L3233" s="81"/>
      <c r="M3233" s="81"/>
      <c r="N3233" s="81"/>
      <c r="O3233" s="205"/>
    </row>
    <row r="3234" spans="1:15" s="25" customFormat="1">
      <c r="A3234" s="71"/>
      <c r="B3234" s="28"/>
      <c r="D3234" s="48"/>
      <c r="E3234" s="53"/>
      <c r="F3234" s="91"/>
      <c r="H3234" s="81"/>
      <c r="I3234" s="81"/>
      <c r="J3234" s="81"/>
      <c r="K3234" s="81"/>
      <c r="L3234" s="81"/>
      <c r="M3234" s="81"/>
      <c r="N3234" s="81"/>
      <c r="O3234" s="205"/>
    </row>
    <row r="3235" spans="1:15" s="25" customFormat="1">
      <c r="A3235" s="71"/>
      <c r="B3235" s="28"/>
      <c r="D3235" s="48"/>
      <c r="E3235" s="53"/>
      <c r="F3235" s="91"/>
      <c r="H3235" s="81"/>
      <c r="I3235" s="81"/>
      <c r="J3235" s="81"/>
      <c r="K3235" s="81"/>
      <c r="L3235" s="81"/>
      <c r="M3235" s="81"/>
      <c r="N3235" s="81"/>
      <c r="O3235" s="205"/>
    </row>
    <row r="3236" spans="1:15" s="25" customFormat="1">
      <c r="A3236" s="71"/>
      <c r="B3236" s="28"/>
      <c r="D3236" s="48"/>
      <c r="E3236" s="53"/>
      <c r="F3236" s="91"/>
      <c r="H3236" s="81"/>
      <c r="I3236" s="81"/>
      <c r="J3236" s="81"/>
      <c r="K3236" s="81"/>
      <c r="L3236" s="81"/>
      <c r="M3236" s="81"/>
      <c r="N3236" s="81"/>
      <c r="O3236" s="205"/>
    </row>
    <row r="3237" spans="1:15" s="25" customFormat="1">
      <c r="A3237" s="71"/>
      <c r="B3237" s="28"/>
      <c r="D3237" s="48"/>
      <c r="E3237" s="53"/>
      <c r="F3237" s="91"/>
      <c r="H3237" s="81"/>
      <c r="I3237" s="81"/>
      <c r="J3237" s="81"/>
      <c r="K3237" s="81"/>
      <c r="L3237" s="81"/>
      <c r="M3237" s="81"/>
      <c r="N3237" s="81"/>
      <c r="O3237" s="205"/>
    </row>
    <row r="3238" spans="1:15" s="25" customFormat="1">
      <c r="A3238" s="71"/>
      <c r="B3238" s="28"/>
      <c r="D3238" s="48"/>
      <c r="E3238" s="53"/>
      <c r="F3238" s="91"/>
      <c r="H3238" s="81"/>
      <c r="I3238" s="81"/>
      <c r="J3238" s="81"/>
      <c r="K3238" s="81"/>
      <c r="L3238" s="81"/>
      <c r="M3238" s="81"/>
      <c r="N3238" s="81"/>
      <c r="O3238" s="205"/>
    </row>
    <row r="3239" spans="1:15" s="25" customFormat="1">
      <c r="A3239" s="71"/>
      <c r="B3239" s="28"/>
      <c r="D3239" s="48"/>
      <c r="E3239" s="53"/>
      <c r="F3239" s="91"/>
      <c r="H3239" s="81"/>
      <c r="I3239" s="81"/>
      <c r="J3239" s="81"/>
      <c r="K3239" s="81"/>
      <c r="L3239" s="81"/>
      <c r="M3239" s="81"/>
      <c r="N3239" s="81"/>
      <c r="O3239" s="205"/>
    </row>
    <row r="3240" spans="1:15" s="25" customFormat="1">
      <c r="A3240" s="71"/>
      <c r="B3240" s="28"/>
      <c r="D3240" s="48"/>
      <c r="E3240" s="53"/>
      <c r="F3240" s="91"/>
      <c r="H3240" s="81"/>
      <c r="I3240" s="81"/>
      <c r="J3240" s="81"/>
      <c r="K3240" s="81"/>
      <c r="L3240" s="81"/>
      <c r="M3240" s="81"/>
      <c r="N3240" s="81"/>
      <c r="O3240" s="205"/>
    </row>
    <row r="3241" spans="1:15" s="25" customFormat="1">
      <c r="A3241" s="71"/>
      <c r="B3241" s="28"/>
      <c r="D3241" s="48"/>
      <c r="E3241" s="53"/>
      <c r="F3241" s="91"/>
      <c r="H3241" s="81"/>
      <c r="I3241" s="81"/>
      <c r="J3241" s="81"/>
      <c r="K3241" s="81"/>
      <c r="L3241" s="81"/>
      <c r="M3241" s="81"/>
      <c r="N3241" s="81"/>
      <c r="O3241" s="205"/>
    </row>
    <row r="3242" spans="1:15" s="25" customFormat="1">
      <c r="A3242" s="71"/>
      <c r="B3242" s="28"/>
      <c r="D3242" s="48"/>
      <c r="E3242" s="53"/>
      <c r="F3242" s="91"/>
      <c r="H3242" s="81"/>
      <c r="I3242" s="81"/>
      <c r="J3242" s="81"/>
      <c r="K3242" s="81"/>
      <c r="L3242" s="81"/>
      <c r="M3242" s="81"/>
      <c r="N3242" s="81"/>
      <c r="O3242" s="205"/>
    </row>
    <row r="3243" spans="1:15" s="25" customFormat="1">
      <c r="A3243" s="71"/>
      <c r="B3243" s="28"/>
      <c r="D3243" s="48"/>
      <c r="E3243" s="53"/>
      <c r="F3243" s="91"/>
      <c r="H3243" s="81"/>
      <c r="I3243" s="81"/>
      <c r="J3243" s="81"/>
      <c r="K3243" s="81"/>
      <c r="L3243" s="81"/>
      <c r="M3243" s="81"/>
      <c r="N3243" s="81"/>
      <c r="O3243" s="205"/>
    </row>
    <row r="3244" spans="1:15" s="25" customFormat="1">
      <c r="A3244" s="71"/>
      <c r="B3244" s="28"/>
      <c r="D3244" s="48"/>
      <c r="E3244" s="53"/>
      <c r="F3244" s="91"/>
      <c r="H3244" s="81"/>
      <c r="I3244" s="81"/>
      <c r="J3244" s="81"/>
      <c r="K3244" s="81"/>
      <c r="L3244" s="81"/>
      <c r="M3244" s="81"/>
      <c r="N3244" s="81"/>
      <c r="O3244" s="205"/>
    </row>
    <row r="3245" spans="1:15" s="25" customFormat="1">
      <c r="A3245" s="71"/>
      <c r="B3245" s="28"/>
      <c r="D3245" s="48"/>
      <c r="E3245" s="53"/>
      <c r="F3245" s="91"/>
      <c r="H3245" s="81"/>
      <c r="I3245" s="81"/>
      <c r="J3245" s="81"/>
      <c r="K3245" s="81"/>
      <c r="L3245" s="81"/>
      <c r="M3245" s="81"/>
      <c r="N3245" s="81"/>
      <c r="O3245" s="205"/>
    </row>
    <row r="3246" spans="1:15" s="25" customFormat="1">
      <c r="A3246" s="71"/>
      <c r="B3246" s="28"/>
      <c r="D3246" s="48"/>
      <c r="E3246" s="53"/>
      <c r="F3246" s="91"/>
      <c r="H3246" s="81"/>
      <c r="I3246" s="81"/>
      <c r="J3246" s="81"/>
      <c r="K3246" s="81"/>
      <c r="L3246" s="81"/>
      <c r="M3246" s="81"/>
      <c r="N3246" s="81"/>
      <c r="O3246" s="205"/>
    </row>
    <row r="3247" spans="1:15" s="25" customFormat="1">
      <c r="A3247" s="71"/>
      <c r="B3247" s="28"/>
      <c r="D3247" s="48"/>
      <c r="E3247" s="53"/>
      <c r="F3247" s="91"/>
      <c r="H3247" s="81"/>
      <c r="I3247" s="81"/>
      <c r="J3247" s="81"/>
      <c r="K3247" s="81"/>
      <c r="L3247" s="81"/>
      <c r="M3247" s="81"/>
      <c r="N3247" s="81"/>
      <c r="O3247" s="205"/>
    </row>
    <row r="3248" spans="1:15" s="25" customFormat="1">
      <c r="A3248" s="71"/>
      <c r="B3248" s="28"/>
      <c r="D3248" s="48"/>
      <c r="E3248" s="53"/>
      <c r="F3248" s="91"/>
      <c r="H3248" s="81"/>
      <c r="I3248" s="81"/>
      <c r="J3248" s="81"/>
      <c r="K3248" s="81"/>
      <c r="L3248" s="81"/>
      <c r="M3248" s="81"/>
      <c r="N3248" s="81"/>
      <c r="O3248" s="205"/>
    </row>
    <row r="3249" spans="1:15" s="25" customFormat="1">
      <c r="A3249" s="71"/>
      <c r="B3249" s="28"/>
      <c r="D3249" s="48"/>
      <c r="E3249" s="53"/>
      <c r="F3249" s="91"/>
      <c r="H3249" s="81"/>
      <c r="I3249" s="81"/>
      <c r="J3249" s="81"/>
      <c r="K3249" s="81"/>
      <c r="L3249" s="81"/>
      <c r="M3249" s="81"/>
      <c r="N3249" s="81"/>
      <c r="O3249" s="205"/>
    </row>
    <row r="3250" spans="1:15" s="25" customFormat="1">
      <c r="A3250" s="71"/>
      <c r="B3250" s="28"/>
      <c r="D3250" s="48"/>
      <c r="E3250" s="53"/>
      <c r="F3250" s="91"/>
      <c r="H3250" s="81"/>
      <c r="I3250" s="81"/>
      <c r="J3250" s="81"/>
      <c r="K3250" s="81"/>
      <c r="L3250" s="81"/>
      <c r="M3250" s="81"/>
      <c r="N3250" s="81"/>
      <c r="O3250" s="205"/>
    </row>
    <row r="3251" spans="1:15" s="25" customFormat="1">
      <c r="A3251" s="71"/>
      <c r="B3251" s="28"/>
      <c r="D3251" s="48"/>
      <c r="E3251" s="53"/>
      <c r="F3251" s="91"/>
      <c r="H3251" s="81"/>
      <c r="I3251" s="81"/>
      <c r="J3251" s="81"/>
      <c r="K3251" s="81"/>
      <c r="L3251" s="81"/>
      <c r="M3251" s="81"/>
      <c r="N3251" s="81"/>
      <c r="O3251" s="205"/>
    </row>
    <row r="3252" spans="1:15" s="25" customFormat="1">
      <c r="A3252" s="71"/>
      <c r="B3252" s="28"/>
      <c r="D3252" s="48"/>
      <c r="E3252" s="53"/>
      <c r="F3252" s="91"/>
      <c r="H3252" s="81"/>
      <c r="I3252" s="81"/>
      <c r="J3252" s="81"/>
      <c r="K3252" s="81"/>
      <c r="L3252" s="81"/>
      <c r="M3252" s="81"/>
      <c r="N3252" s="81"/>
      <c r="O3252" s="205"/>
    </row>
    <row r="3253" spans="1:15" s="25" customFormat="1">
      <c r="A3253" s="71"/>
      <c r="B3253" s="28"/>
      <c r="D3253" s="48"/>
      <c r="E3253" s="53"/>
      <c r="F3253" s="91"/>
      <c r="H3253" s="81"/>
      <c r="I3253" s="81"/>
      <c r="J3253" s="81"/>
      <c r="K3253" s="81"/>
      <c r="L3253" s="81"/>
      <c r="M3253" s="81"/>
      <c r="N3253" s="81"/>
      <c r="O3253" s="205"/>
    </row>
    <row r="3254" spans="1:15" s="25" customFormat="1">
      <c r="A3254" s="71"/>
      <c r="B3254" s="28"/>
      <c r="D3254" s="48"/>
      <c r="E3254" s="53"/>
      <c r="F3254" s="91"/>
      <c r="H3254" s="81"/>
      <c r="I3254" s="81"/>
      <c r="J3254" s="81"/>
      <c r="K3254" s="81"/>
      <c r="L3254" s="81"/>
      <c r="M3254" s="81"/>
      <c r="N3254" s="81"/>
      <c r="O3254" s="205"/>
    </row>
    <row r="3255" spans="1:15" s="25" customFormat="1">
      <c r="A3255" s="71"/>
      <c r="B3255" s="28"/>
      <c r="D3255" s="48"/>
      <c r="E3255" s="53"/>
      <c r="F3255" s="91"/>
      <c r="H3255" s="81"/>
      <c r="I3255" s="81"/>
      <c r="J3255" s="81"/>
      <c r="K3255" s="81"/>
      <c r="L3255" s="81"/>
      <c r="M3255" s="81"/>
      <c r="N3255" s="81"/>
      <c r="O3255" s="205"/>
    </row>
    <row r="3256" spans="1:15" s="25" customFormat="1">
      <c r="A3256" s="71"/>
      <c r="B3256" s="28"/>
      <c r="D3256" s="48"/>
      <c r="E3256" s="53"/>
      <c r="F3256" s="91"/>
      <c r="H3256" s="81"/>
      <c r="I3256" s="81"/>
      <c r="J3256" s="81"/>
      <c r="K3256" s="81"/>
      <c r="L3256" s="81"/>
      <c r="M3256" s="81"/>
      <c r="N3256" s="81"/>
      <c r="O3256" s="205"/>
    </row>
    <row r="3257" spans="1:15" s="25" customFormat="1">
      <c r="A3257" s="71"/>
      <c r="B3257" s="28"/>
      <c r="D3257" s="48"/>
      <c r="E3257" s="53"/>
      <c r="F3257" s="91"/>
      <c r="H3257" s="81"/>
      <c r="I3257" s="81"/>
      <c r="J3257" s="81"/>
      <c r="K3257" s="81"/>
      <c r="L3257" s="81"/>
      <c r="M3257" s="81"/>
      <c r="N3257" s="81"/>
      <c r="O3257" s="205"/>
    </row>
    <row r="3258" spans="1:15" s="25" customFormat="1">
      <c r="A3258" s="71"/>
      <c r="B3258" s="28"/>
      <c r="D3258" s="48"/>
      <c r="E3258" s="53"/>
      <c r="F3258" s="91"/>
      <c r="H3258" s="81"/>
      <c r="I3258" s="81"/>
      <c r="J3258" s="81"/>
      <c r="K3258" s="81"/>
      <c r="L3258" s="81"/>
      <c r="M3258" s="81"/>
      <c r="N3258" s="81"/>
      <c r="O3258" s="205"/>
    </row>
    <row r="3259" spans="1:15" s="25" customFormat="1">
      <c r="A3259" s="71"/>
      <c r="B3259" s="28"/>
      <c r="D3259" s="48"/>
      <c r="E3259" s="53"/>
      <c r="F3259" s="91"/>
      <c r="H3259" s="81"/>
      <c r="I3259" s="81"/>
      <c r="J3259" s="81"/>
      <c r="K3259" s="81"/>
      <c r="L3259" s="81"/>
      <c r="M3259" s="81"/>
      <c r="N3259" s="81"/>
      <c r="O3259" s="205"/>
    </row>
    <row r="3260" spans="1:15" s="25" customFormat="1">
      <c r="A3260" s="71"/>
      <c r="B3260" s="28"/>
      <c r="D3260" s="48"/>
      <c r="E3260" s="53"/>
      <c r="F3260" s="91"/>
      <c r="H3260" s="81"/>
      <c r="I3260" s="81"/>
      <c r="J3260" s="81"/>
      <c r="K3260" s="81"/>
      <c r="L3260" s="81"/>
      <c r="M3260" s="81"/>
      <c r="N3260" s="81"/>
      <c r="O3260" s="205"/>
    </row>
    <row r="3261" spans="1:15" s="25" customFormat="1">
      <c r="A3261" s="71"/>
      <c r="B3261" s="28"/>
      <c r="D3261" s="48"/>
      <c r="E3261" s="53"/>
      <c r="F3261" s="91"/>
      <c r="H3261" s="81"/>
      <c r="I3261" s="81"/>
      <c r="J3261" s="81"/>
      <c r="K3261" s="81"/>
      <c r="L3261" s="81"/>
      <c r="M3261" s="81"/>
      <c r="N3261" s="81"/>
      <c r="O3261" s="205"/>
    </row>
    <row r="3262" spans="1:15" s="25" customFormat="1">
      <c r="A3262" s="71"/>
      <c r="B3262" s="28"/>
      <c r="D3262" s="48"/>
      <c r="E3262" s="53"/>
      <c r="F3262" s="91"/>
      <c r="H3262" s="81"/>
      <c r="I3262" s="81"/>
      <c r="J3262" s="81"/>
      <c r="K3262" s="81"/>
      <c r="L3262" s="81"/>
      <c r="M3262" s="81"/>
      <c r="N3262" s="81"/>
      <c r="O3262" s="205"/>
    </row>
    <row r="3263" spans="1:15" s="25" customFormat="1">
      <c r="A3263" s="71"/>
      <c r="B3263" s="28"/>
      <c r="D3263" s="48"/>
      <c r="E3263" s="53"/>
      <c r="F3263" s="91"/>
      <c r="H3263" s="81"/>
      <c r="I3263" s="81"/>
      <c r="J3263" s="81"/>
      <c r="K3263" s="81"/>
      <c r="L3263" s="81"/>
      <c r="M3263" s="81"/>
      <c r="N3263" s="81"/>
      <c r="O3263" s="205"/>
    </row>
    <row r="3264" spans="1:15" s="25" customFormat="1">
      <c r="A3264" s="71"/>
      <c r="B3264" s="28"/>
      <c r="D3264" s="48"/>
      <c r="E3264" s="53"/>
      <c r="F3264" s="91"/>
      <c r="H3264" s="81"/>
      <c r="I3264" s="81"/>
      <c r="J3264" s="81"/>
      <c r="K3264" s="81"/>
      <c r="L3264" s="81"/>
      <c r="M3264" s="81"/>
      <c r="N3264" s="81"/>
      <c r="O3264" s="205"/>
    </row>
    <row r="3265" spans="1:15" s="25" customFormat="1">
      <c r="A3265" s="71"/>
      <c r="B3265" s="28"/>
      <c r="D3265" s="48"/>
      <c r="E3265" s="53"/>
      <c r="F3265" s="91"/>
      <c r="H3265" s="81"/>
      <c r="I3265" s="81"/>
      <c r="J3265" s="81"/>
      <c r="K3265" s="81"/>
      <c r="L3265" s="81"/>
      <c r="M3265" s="81"/>
      <c r="N3265" s="81"/>
      <c r="O3265" s="205"/>
    </row>
    <row r="3266" spans="1:15" s="25" customFormat="1">
      <c r="A3266" s="71"/>
      <c r="B3266" s="28"/>
      <c r="D3266" s="48"/>
      <c r="E3266" s="53"/>
      <c r="F3266" s="91"/>
      <c r="H3266" s="81"/>
      <c r="I3266" s="81"/>
      <c r="J3266" s="81"/>
      <c r="K3266" s="81"/>
      <c r="L3266" s="81"/>
      <c r="M3266" s="81"/>
      <c r="N3266" s="81"/>
      <c r="O3266" s="205"/>
    </row>
    <row r="3267" spans="1:15" s="25" customFormat="1">
      <c r="A3267" s="71"/>
      <c r="B3267" s="28"/>
      <c r="D3267" s="48"/>
      <c r="E3267" s="53"/>
      <c r="F3267" s="91"/>
      <c r="H3267" s="81"/>
      <c r="I3267" s="81"/>
      <c r="J3267" s="81"/>
      <c r="K3267" s="81"/>
      <c r="L3267" s="81"/>
      <c r="M3267" s="81"/>
      <c r="N3267" s="81"/>
      <c r="O3267" s="205"/>
    </row>
    <row r="3268" spans="1:15" s="25" customFormat="1">
      <c r="A3268" s="71"/>
      <c r="B3268" s="28"/>
      <c r="D3268" s="48"/>
      <c r="E3268" s="53"/>
      <c r="F3268" s="91"/>
      <c r="H3268" s="81"/>
      <c r="I3268" s="81"/>
      <c r="J3268" s="81"/>
      <c r="K3268" s="81"/>
      <c r="L3268" s="81"/>
      <c r="M3268" s="81"/>
      <c r="N3268" s="81"/>
      <c r="O3268" s="205"/>
    </row>
    <row r="3269" spans="1:15" s="25" customFormat="1">
      <c r="A3269" s="71"/>
      <c r="B3269" s="28"/>
      <c r="D3269" s="48"/>
      <c r="E3269" s="53"/>
      <c r="F3269" s="91"/>
      <c r="H3269" s="81"/>
      <c r="I3269" s="81"/>
      <c r="J3269" s="81"/>
      <c r="K3269" s="81"/>
      <c r="L3269" s="81"/>
      <c r="M3269" s="81"/>
      <c r="N3269" s="81"/>
      <c r="O3269" s="205"/>
    </row>
    <row r="3270" spans="1:15" s="25" customFormat="1">
      <c r="A3270" s="71"/>
      <c r="B3270" s="28"/>
      <c r="D3270" s="48"/>
      <c r="E3270" s="53"/>
      <c r="F3270" s="91"/>
      <c r="H3270" s="81"/>
      <c r="I3270" s="81"/>
      <c r="J3270" s="81"/>
      <c r="K3270" s="81"/>
      <c r="L3270" s="81"/>
      <c r="M3270" s="81"/>
      <c r="N3270" s="81"/>
      <c r="O3270" s="205"/>
    </row>
    <row r="3271" spans="1:15" s="25" customFormat="1">
      <c r="A3271" s="71"/>
      <c r="B3271" s="28"/>
      <c r="D3271" s="48"/>
      <c r="E3271" s="53"/>
      <c r="F3271" s="91"/>
      <c r="H3271" s="81"/>
      <c r="I3271" s="81"/>
      <c r="J3271" s="81"/>
      <c r="K3271" s="81"/>
      <c r="L3271" s="81"/>
      <c r="M3271" s="81"/>
      <c r="N3271" s="81"/>
      <c r="O3271" s="205"/>
    </row>
    <row r="3272" spans="1:15" s="25" customFormat="1">
      <c r="A3272" s="71"/>
      <c r="B3272" s="28"/>
      <c r="D3272" s="48"/>
      <c r="E3272" s="53"/>
      <c r="F3272" s="91"/>
      <c r="H3272" s="81"/>
      <c r="I3272" s="81"/>
      <c r="J3272" s="81"/>
      <c r="K3272" s="81"/>
      <c r="L3272" s="81"/>
      <c r="M3272" s="81"/>
      <c r="N3272" s="81"/>
      <c r="O3272" s="205"/>
    </row>
    <row r="3273" spans="1:15" s="25" customFormat="1">
      <c r="A3273" s="71"/>
      <c r="B3273" s="28"/>
      <c r="D3273" s="48"/>
      <c r="E3273" s="53"/>
      <c r="F3273" s="91"/>
      <c r="H3273" s="81"/>
      <c r="I3273" s="81"/>
      <c r="J3273" s="81"/>
      <c r="K3273" s="81"/>
      <c r="L3273" s="81"/>
      <c r="M3273" s="81"/>
      <c r="N3273" s="81"/>
      <c r="O3273" s="205"/>
    </row>
    <row r="3274" spans="1:15" s="25" customFormat="1">
      <c r="A3274" s="71"/>
      <c r="B3274" s="28"/>
      <c r="D3274" s="48"/>
      <c r="E3274" s="53"/>
      <c r="F3274" s="91"/>
      <c r="H3274" s="81"/>
      <c r="I3274" s="81"/>
      <c r="J3274" s="81"/>
      <c r="K3274" s="81"/>
      <c r="L3274" s="81"/>
      <c r="M3274" s="81"/>
      <c r="N3274" s="81"/>
      <c r="O3274" s="205"/>
    </row>
    <row r="3275" spans="1:15" s="25" customFormat="1">
      <c r="A3275" s="71"/>
      <c r="B3275" s="28"/>
      <c r="D3275" s="48"/>
      <c r="E3275" s="53"/>
      <c r="F3275" s="91"/>
      <c r="H3275" s="81"/>
      <c r="I3275" s="81"/>
      <c r="J3275" s="81"/>
      <c r="K3275" s="81"/>
      <c r="L3275" s="81"/>
      <c r="M3275" s="81"/>
      <c r="N3275" s="81"/>
      <c r="O3275" s="205"/>
    </row>
    <row r="3276" spans="1:15" s="25" customFormat="1">
      <c r="A3276" s="71"/>
      <c r="B3276" s="28"/>
      <c r="D3276" s="48"/>
      <c r="E3276" s="53"/>
      <c r="F3276" s="91"/>
      <c r="H3276" s="81"/>
      <c r="I3276" s="81"/>
      <c r="J3276" s="81"/>
      <c r="K3276" s="81"/>
      <c r="L3276" s="81"/>
      <c r="M3276" s="81"/>
      <c r="N3276" s="81"/>
      <c r="O3276" s="205"/>
    </row>
    <row r="3277" spans="1:15" s="25" customFormat="1">
      <c r="A3277" s="71"/>
      <c r="B3277" s="28"/>
      <c r="D3277" s="48"/>
      <c r="E3277" s="53"/>
      <c r="F3277" s="91"/>
      <c r="H3277" s="81"/>
      <c r="I3277" s="81"/>
      <c r="J3277" s="81"/>
      <c r="K3277" s="81"/>
      <c r="L3277" s="81"/>
      <c r="M3277" s="81"/>
      <c r="N3277" s="81"/>
      <c r="O3277" s="205"/>
    </row>
    <row r="3278" spans="1:15" s="25" customFormat="1">
      <c r="A3278" s="71"/>
      <c r="B3278" s="28"/>
      <c r="D3278" s="48"/>
      <c r="E3278" s="53"/>
      <c r="F3278" s="91"/>
      <c r="H3278" s="81"/>
      <c r="I3278" s="81"/>
      <c r="J3278" s="81"/>
      <c r="K3278" s="81"/>
      <c r="L3278" s="81"/>
      <c r="M3278" s="81"/>
      <c r="N3278" s="81"/>
      <c r="O3278" s="205"/>
    </row>
    <row r="3279" spans="1:15" s="25" customFormat="1">
      <c r="A3279" s="71"/>
      <c r="B3279" s="28"/>
      <c r="D3279" s="48"/>
      <c r="E3279" s="53"/>
      <c r="F3279" s="91"/>
      <c r="H3279" s="81"/>
      <c r="I3279" s="81"/>
      <c r="J3279" s="81"/>
      <c r="K3279" s="81"/>
      <c r="L3279" s="81"/>
      <c r="M3279" s="81"/>
      <c r="N3279" s="81"/>
      <c r="O3279" s="205"/>
    </row>
    <row r="3280" spans="1:15" s="25" customFormat="1">
      <c r="A3280" s="71"/>
      <c r="B3280" s="28"/>
      <c r="D3280" s="48"/>
      <c r="E3280" s="53"/>
      <c r="F3280" s="91"/>
      <c r="H3280" s="81"/>
      <c r="I3280" s="81"/>
      <c r="J3280" s="81"/>
      <c r="K3280" s="81"/>
      <c r="L3280" s="81"/>
      <c r="M3280" s="81"/>
      <c r="N3280" s="81"/>
      <c r="O3280" s="205"/>
    </row>
    <row r="3281" spans="1:15" s="25" customFormat="1">
      <c r="A3281" s="71"/>
      <c r="B3281" s="28"/>
      <c r="D3281" s="48"/>
      <c r="E3281" s="53"/>
      <c r="F3281" s="91"/>
      <c r="H3281" s="81"/>
      <c r="I3281" s="81"/>
      <c r="J3281" s="81"/>
      <c r="K3281" s="81"/>
      <c r="L3281" s="81"/>
      <c r="M3281" s="81"/>
      <c r="N3281" s="81"/>
      <c r="O3281" s="205"/>
    </row>
    <row r="3282" spans="1:15" s="25" customFormat="1">
      <c r="A3282" s="71"/>
      <c r="B3282" s="28"/>
      <c r="D3282" s="48"/>
      <c r="E3282" s="53"/>
      <c r="F3282" s="91"/>
      <c r="H3282" s="81"/>
      <c r="I3282" s="81"/>
      <c r="J3282" s="81"/>
      <c r="K3282" s="81"/>
      <c r="L3282" s="81"/>
      <c r="M3282" s="81"/>
      <c r="N3282" s="81"/>
      <c r="O3282" s="205"/>
    </row>
    <row r="3283" spans="1:15" s="25" customFormat="1">
      <c r="A3283" s="71"/>
      <c r="B3283" s="28"/>
      <c r="D3283" s="48"/>
      <c r="E3283" s="53"/>
      <c r="F3283" s="91"/>
      <c r="H3283" s="81"/>
      <c r="I3283" s="81"/>
      <c r="J3283" s="81"/>
      <c r="K3283" s="81"/>
      <c r="L3283" s="81"/>
      <c r="M3283" s="81"/>
      <c r="N3283" s="81"/>
      <c r="O3283" s="205"/>
    </row>
    <row r="3284" spans="1:15" s="25" customFormat="1">
      <c r="A3284" s="71"/>
      <c r="B3284" s="28"/>
      <c r="D3284" s="48"/>
      <c r="E3284" s="53"/>
      <c r="F3284" s="91"/>
      <c r="H3284" s="81"/>
      <c r="I3284" s="81"/>
      <c r="J3284" s="81"/>
      <c r="K3284" s="81"/>
      <c r="L3284" s="81"/>
      <c r="M3284" s="81"/>
      <c r="N3284" s="81"/>
      <c r="O3284" s="205"/>
    </row>
    <row r="3285" spans="1:15" s="25" customFormat="1">
      <c r="A3285" s="71"/>
      <c r="B3285" s="28"/>
      <c r="D3285" s="48"/>
      <c r="E3285" s="53"/>
      <c r="F3285" s="91"/>
      <c r="H3285" s="81"/>
      <c r="I3285" s="81"/>
      <c r="J3285" s="81"/>
      <c r="K3285" s="81"/>
      <c r="L3285" s="81"/>
      <c r="M3285" s="81"/>
      <c r="N3285" s="81"/>
      <c r="O3285" s="205"/>
    </row>
    <row r="3286" spans="1:15" s="25" customFormat="1">
      <c r="A3286" s="71"/>
      <c r="B3286" s="28"/>
      <c r="D3286" s="48"/>
      <c r="E3286" s="53"/>
      <c r="F3286" s="91"/>
      <c r="H3286" s="81"/>
      <c r="I3286" s="81"/>
      <c r="J3286" s="81"/>
      <c r="K3286" s="81"/>
      <c r="L3286" s="81"/>
      <c r="M3286" s="81"/>
      <c r="N3286" s="81"/>
      <c r="O3286" s="205"/>
    </row>
    <row r="3287" spans="1:15" s="25" customFormat="1">
      <c r="A3287" s="71"/>
      <c r="B3287" s="28"/>
      <c r="D3287" s="48"/>
      <c r="E3287" s="53"/>
      <c r="F3287" s="91"/>
      <c r="H3287" s="81"/>
      <c r="I3287" s="81"/>
      <c r="J3287" s="81"/>
      <c r="K3287" s="81"/>
      <c r="L3287" s="81"/>
      <c r="M3287" s="81"/>
      <c r="N3287" s="81"/>
      <c r="O3287" s="205"/>
    </row>
    <row r="3288" spans="1:15" s="25" customFormat="1">
      <c r="A3288" s="71"/>
      <c r="B3288" s="28"/>
      <c r="D3288" s="48"/>
      <c r="E3288" s="53"/>
      <c r="F3288" s="91"/>
      <c r="H3288" s="81"/>
      <c r="I3288" s="81"/>
      <c r="J3288" s="81"/>
      <c r="K3288" s="81"/>
      <c r="L3288" s="81"/>
      <c r="M3288" s="81"/>
      <c r="N3288" s="81"/>
      <c r="O3288" s="205"/>
    </row>
    <row r="3289" spans="1:15" s="25" customFormat="1">
      <c r="A3289" s="71"/>
      <c r="B3289" s="28"/>
      <c r="D3289" s="48"/>
      <c r="E3289" s="53"/>
      <c r="F3289" s="91"/>
      <c r="H3289" s="81"/>
      <c r="I3289" s="81"/>
      <c r="J3289" s="81"/>
      <c r="K3289" s="81"/>
      <c r="L3289" s="81"/>
      <c r="M3289" s="81"/>
      <c r="N3289" s="81"/>
      <c r="O3289" s="205"/>
    </row>
    <row r="3290" spans="1:15" s="25" customFormat="1">
      <c r="A3290" s="71"/>
      <c r="B3290" s="28"/>
      <c r="D3290" s="48"/>
      <c r="E3290" s="53"/>
      <c r="F3290" s="91"/>
      <c r="H3290" s="81"/>
      <c r="I3290" s="81"/>
      <c r="J3290" s="81"/>
      <c r="K3290" s="81"/>
      <c r="L3290" s="81"/>
      <c r="M3290" s="81"/>
      <c r="N3290" s="81"/>
      <c r="O3290" s="205"/>
    </row>
    <row r="3291" spans="1:15" s="25" customFormat="1">
      <c r="A3291" s="71"/>
      <c r="B3291" s="28"/>
      <c r="D3291" s="48"/>
      <c r="E3291" s="53"/>
      <c r="F3291" s="91"/>
      <c r="H3291" s="81"/>
      <c r="I3291" s="81"/>
      <c r="J3291" s="81"/>
      <c r="K3291" s="81"/>
      <c r="L3291" s="81"/>
      <c r="M3291" s="81"/>
      <c r="N3291" s="81"/>
      <c r="O3291" s="205"/>
    </row>
    <row r="3292" spans="1:15" s="25" customFormat="1">
      <c r="A3292" s="71"/>
      <c r="B3292" s="28"/>
      <c r="D3292" s="48"/>
      <c r="E3292" s="53"/>
      <c r="F3292" s="91"/>
      <c r="H3292" s="81"/>
      <c r="I3292" s="81"/>
      <c r="J3292" s="81"/>
      <c r="K3292" s="81"/>
      <c r="L3292" s="81"/>
      <c r="M3292" s="81"/>
      <c r="N3292" s="81"/>
      <c r="O3292" s="205"/>
    </row>
    <row r="3293" spans="1:15" s="25" customFormat="1">
      <c r="A3293" s="71"/>
      <c r="B3293" s="28"/>
      <c r="D3293" s="48"/>
      <c r="E3293" s="53"/>
      <c r="F3293" s="91"/>
      <c r="H3293" s="81"/>
      <c r="I3293" s="81"/>
      <c r="J3293" s="81"/>
      <c r="K3293" s="81"/>
      <c r="L3293" s="81"/>
      <c r="M3293" s="81"/>
      <c r="N3293" s="81"/>
      <c r="O3293" s="205"/>
    </row>
    <row r="3294" spans="1:15" s="25" customFormat="1">
      <c r="A3294" s="71"/>
      <c r="B3294" s="28"/>
      <c r="D3294" s="48"/>
      <c r="E3294" s="53"/>
      <c r="F3294" s="91"/>
      <c r="H3294" s="81"/>
      <c r="I3294" s="81"/>
      <c r="J3294" s="81"/>
      <c r="K3294" s="81"/>
      <c r="L3294" s="81"/>
      <c r="M3294" s="81"/>
      <c r="N3294" s="81"/>
      <c r="O3294" s="205"/>
    </row>
    <row r="3295" spans="1:15" s="25" customFormat="1">
      <c r="A3295" s="71"/>
      <c r="B3295" s="28"/>
      <c r="D3295" s="48"/>
      <c r="E3295" s="53"/>
      <c r="F3295" s="91"/>
      <c r="H3295" s="81"/>
      <c r="I3295" s="81"/>
      <c r="J3295" s="81"/>
      <c r="K3295" s="81"/>
      <c r="L3295" s="81"/>
      <c r="M3295" s="81"/>
      <c r="N3295" s="81"/>
      <c r="O3295" s="205"/>
    </row>
    <row r="3296" spans="1:15" s="25" customFormat="1">
      <c r="A3296" s="71"/>
      <c r="B3296" s="28"/>
      <c r="D3296" s="48"/>
      <c r="E3296" s="53"/>
      <c r="F3296" s="91"/>
      <c r="H3296" s="81"/>
      <c r="I3296" s="81"/>
      <c r="J3296" s="81"/>
      <c r="K3296" s="81"/>
      <c r="L3296" s="81"/>
      <c r="M3296" s="81"/>
      <c r="N3296" s="81"/>
      <c r="O3296" s="205"/>
    </row>
    <row r="3297" spans="1:15" s="25" customFormat="1">
      <c r="A3297" s="71"/>
      <c r="B3297" s="28"/>
      <c r="D3297" s="48"/>
      <c r="E3297" s="53"/>
      <c r="F3297" s="91"/>
      <c r="H3297" s="81"/>
      <c r="I3297" s="81"/>
      <c r="J3297" s="81"/>
      <c r="K3297" s="81"/>
      <c r="L3297" s="81"/>
      <c r="M3297" s="81"/>
      <c r="N3297" s="81"/>
      <c r="O3297" s="205"/>
    </row>
    <row r="3298" spans="1:15" s="25" customFormat="1">
      <c r="A3298" s="71"/>
      <c r="B3298" s="28"/>
      <c r="D3298" s="48"/>
      <c r="E3298" s="53"/>
      <c r="F3298" s="91"/>
      <c r="H3298" s="81"/>
      <c r="I3298" s="81"/>
      <c r="J3298" s="81"/>
      <c r="K3298" s="81"/>
      <c r="L3298" s="81"/>
      <c r="M3298" s="81"/>
      <c r="N3298" s="81"/>
      <c r="O3298" s="205"/>
    </row>
    <row r="3299" spans="1:15" s="25" customFormat="1">
      <c r="A3299" s="71"/>
      <c r="B3299" s="28"/>
      <c r="D3299" s="48"/>
      <c r="E3299" s="53"/>
      <c r="F3299" s="91"/>
      <c r="H3299" s="81"/>
      <c r="I3299" s="81"/>
      <c r="J3299" s="81"/>
      <c r="K3299" s="81"/>
      <c r="L3299" s="81"/>
      <c r="M3299" s="81"/>
      <c r="N3299" s="81"/>
      <c r="O3299" s="205"/>
    </row>
    <row r="3300" spans="1:15" s="25" customFormat="1">
      <c r="A3300" s="71"/>
      <c r="B3300" s="28"/>
      <c r="D3300" s="48"/>
      <c r="E3300" s="53"/>
      <c r="F3300" s="91"/>
      <c r="H3300" s="81"/>
      <c r="I3300" s="81"/>
      <c r="J3300" s="81"/>
      <c r="K3300" s="81"/>
      <c r="L3300" s="81"/>
      <c r="M3300" s="81"/>
      <c r="N3300" s="81"/>
      <c r="O3300" s="205"/>
    </row>
    <row r="3301" spans="1:15" s="25" customFormat="1">
      <c r="A3301" s="71"/>
      <c r="B3301" s="28"/>
      <c r="D3301" s="48"/>
      <c r="E3301" s="53"/>
      <c r="F3301" s="91"/>
      <c r="H3301" s="81"/>
      <c r="I3301" s="81"/>
      <c r="J3301" s="81"/>
      <c r="K3301" s="81"/>
      <c r="L3301" s="81"/>
      <c r="M3301" s="81"/>
      <c r="N3301" s="81"/>
      <c r="O3301" s="205"/>
    </row>
    <row r="3302" spans="1:15" s="25" customFormat="1">
      <c r="A3302" s="71"/>
      <c r="B3302" s="28"/>
      <c r="D3302" s="48"/>
      <c r="E3302" s="53"/>
      <c r="F3302" s="91"/>
      <c r="H3302" s="81"/>
      <c r="I3302" s="81"/>
      <c r="J3302" s="81"/>
      <c r="K3302" s="81"/>
      <c r="L3302" s="81"/>
      <c r="M3302" s="81"/>
      <c r="N3302" s="81"/>
      <c r="O3302" s="205"/>
    </row>
    <row r="3303" spans="1:15" s="25" customFormat="1">
      <c r="A3303" s="71"/>
      <c r="B3303" s="28"/>
      <c r="D3303" s="48"/>
      <c r="E3303" s="53"/>
      <c r="F3303" s="91"/>
      <c r="H3303" s="81"/>
      <c r="I3303" s="81"/>
      <c r="J3303" s="81"/>
      <c r="K3303" s="81"/>
      <c r="L3303" s="81"/>
      <c r="M3303" s="81"/>
      <c r="N3303" s="81"/>
      <c r="O3303" s="205"/>
    </row>
    <row r="3304" spans="1:15" s="25" customFormat="1">
      <c r="A3304" s="71"/>
      <c r="B3304" s="28"/>
      <c r="D3304" s="48"/>
      <c r="E3304" s="53"/>
      <c r="F3304" s="91"/>
      <c r="H3304" s="81"/>
      <c r="I3304" s="81"/>
      <c r="J3304" s="81"/>
      <c r="K3304" s="81"/>
      <c r="L3304" s="81"/>
      <c r="M3304" s="81"/>
      <c r="N3304" s="81"/>
      <c r="O3304" s="205"/>
    </row>
    <row r="3305" spans="1:15" s="25" customFormat="1">
      <c r="A3305" s="71"/>
      <c r="B3305" s="28"/>
      <c r="D3305" s="48"/>
      <c r="E3305" s="53"/>
      <c r="F3305" s="91"/>
      <c r="H3305" s="81"/>
      <c r="I3305" s="81"/>
      <c r="J3305" s="81"/>
      <c r="K3305" s="81"/>
      <c r="L3305" s="81"/>
      <c r="M3305" s="81"/>
      <c r="N3305" s="81"/>
      <c r="O3305" s="205"/>
    </row>
    <row r="3306" spans="1:15" s="25" customFormat="1">
      <c r="A3306" s="71"/>
      <c r="B3306" s="28"/>
      <c r="D3306" s="48"/>
      <c r="E3306" s="53"/>
      <c r="F3306" s="91"/>
      <c r="H3306" s="81"/>
      <c r="I3306" s="81"/>
      <c r="J3306" s="81"/>
      <c r="K3306" s="81"/>
      <c r="L3306" s="81"/>
      <c r="M3306" s="81"/>
      <c r="N3306" s="81"/>
      <c r="O3306" s="205"/>
    </row>
    <row r="3307" spans="1:15" s="25" customFormat="1">
      <c r="A3307" s="71"/>
      <c r="B3307" s="28"/>
      <c r="D3307" s="48"/>
      <c r="E3307" s="53"/>
      <c r="F3307" s="91"/>
      <c r="H3307" s="81"/>
      <c r="I3307" s="81"/>
      <c r="J3307" s="81"/>
      <c r="K3307" s="81"/>
      <c r="L3307" s="81"/>
      <c r="M3307" s="81"/>
      <c r="N3307" s="81"/>
      <c r="O3307" s="205"/>
    </row>
    <row r="3308" spans="1:15" s="25" customFormat="1">
      <c r="A3308" s="71"/>
      <c r="B3308" s="28"/>
      <c r="D3308" s="48"/>
      <c r="E3308" s="53"/>
      <c r="F3308" s="91"/>
      <c r="H3308" s="81"/>
      <c r="I3308" s="81"/>
      <c r="J3308" s="81"/>
      <c r="K3308" s="81"/>
      <c r="L3308" s="81"/>
      <c r="M3308" s="81"/>
      <c r="N3308" s="81"/>
      <c r="O3308" s="205"/>
    </row>
    <row r="3309" spans="1:15" s="25" customFormat="1">
      <c r="A3309" s="71"/>
      <c r="B3309" s="28"/>
      <c r="D3309" s="48"/>
      <c r="E3309" s="53"/>
      <c r="F3309" s="91"/>
      <c r="H3309" s="81"/>
      <c r="I3309" s="81"/>
      <c r="J3309" s="81"/>
      <c r="K3309" s="81"/>
      <c r="L3309" s="81"/>
      <c r="M3309" s="81"/>
      <c r="N3309" s="81"/>
      <c r="O3309" s="205"/>
    </row>
    <row r="3310" spans="1:15" s="25" customFormat="1">
      <c r="A3310" s="71"/>
      <c r="B3310" s="28"/>
      <c r="D3310" s="48"/>
      <c r="E3310" s="53"/>
      <c r="F3310" s="91"/>
      <c r="H3310" s="81"/>
      <c r="I3310" s="81"/>
      <c r="J3310" s="81"/>
      <c r="K3310" s="81"/>
      <c r="L3310" s="81"/>
      <c r="M3310" s="81"/>
      <c r="N3310" s="81"/>
      <c r="O3310" s="205"/>
    </row>
    <row r="3311" spans="1:15" s="25" customFormat="1">
      <c r="A3311" s="71"/>
      <c r="B3311" s="28"/>
      <c r="D3311" s="48"/>
      <c r="E3311" s="53"/>
      <c r="F3311" s="91"/>
      <c r="H3311" s="81"/>
      <c r="I3311" s="81"/>
      <c r="J3311" s="81"/>
      <c r="K3311" s="81"/>
      <c r="L3311" s="81"/>
      <c r="M3311" s="81"/>
      <c r="N3311" s="81"/>
      <c r="O3311" s="205"/>
    </row>
    <row r="3312" spans="1:15" s="25" customFormat="1">
      <c r="A3312" s="71"/>
      <c r="B3312" s="28"/>
      <c r="D3312" s="48"/>
      <c r="E3312" s="53"/>
      <c r="F3312" s="91"/>
      <c r="H3312" s="81"/>
      <c r="I3312" s="81"/>
      <c r="J3312" s="81"/>
      <c r="K3312" s="81"/>
      <c r="L3312" s="81"/>
      <c r="M3312" s="81"/>
      <c r="N3312" s="81"/>
      <c r="O3312" s="205"/>
    </row>
    <row r="3313" spans="1:15" s="25" customFormat="1">
      <c r="A3313" s="71"/>
      <c r="B3313" s="28"/>
      <c r="D3313" s="48"/>
      <c r="E3313" s="53"/>
      <c r="F3313" s="91"/>
      <c r="H3313" s="81"/>
      <c r="I3313" s="81"/>
      <c r="J3313" s="81"/>
      <c r="K3313" s="81"/>
      <c r="L3313" s="81"/>
      <c r="M3313" s="81"/>
      <c r="N3313" s="81"/>
      <c r="O3313" s="205"/>
    </row>
    <row r="3314" spans="1:15" s="25" customFormat="1">
      <c r="A3314" s="71"/>
      <c r="B3314" s="28"/>
      <c r="D3314" s="48"/>
      <c r="E3314" s="53"/>
      <c r="F3314" s="91"/>
      <c r="H3314" s="81"/>
      <c r="I3314" s="81"/>
      <c r="J3314" s="81"/>
      <c r="K3314" s="81"/>
      <c r="L3314" s="81"/>
      <c r="M3314" s="81"/>
      <c r="N3314" s="81"/>
      <c r="O3314" s="205"/>
    </row>
    <row r="3315" spans="1:15" s="25" customFormat="1">
      <c r="A3315" s="71"/>
      <c r="B3315" s="28"/>
      <c r="D3315" s="48"/>
      <c r="E3315" s="53"/>
      <c r="F3315" s="91"/>
      <c r="H3315" s="81"/>
      <c r="I3315" s="81"/>
      <c r="J3315" s="81"/>
      <c r="K3315" s="81"/>
      <c r="L3315" s="81"/>
      <c r="M3315" s="81"/>
      <c r="N3315" s="81"/>
      <c r="O3315" s="205"/>
    </row>
    <row r="3316" spans="1:15" s="25" customFormat="1">
      <c r="A3316" s="71"/>
      <c r="B3316" s="28"/>
      <c r="D3316" s="48"/>
      <c r="E3316" s="53"/>
      <c r="F3316" s="91"/>
      <c r="H3316" s="81"/>
      <c r="I3316" s="81"/>
      <c r="J3316" s="81"/>
      <c r="K3316" s="81"/>
      <c r="L3316" s="81"/>
      <c r="M3316" s="81"/>
      <c r="N3316" s="81"/>
      <c r="O3316" s="205"/>
    </row>
    <row r="3317" spans="1:15" s="25" customFormat="1">
      <c r="A3317" s="71"/>
      <c r="B3317" s="28"/>
      <c r="D3317" s="48"/>
      <c r="E3317" s="53"/>
      <c r="F3317" s="91"/>
      <c r="H3317" s="81"/>
      <c r="I3317" s="81"/>
      <c r="J3317" s="81"/>
      <c r="K3317" s="81"/>
      <c r="L3317" s="81"/>
      <c r="M3317" s="81"/>
      <c r="N3317" s="81"/>
      <c r="O3317" s="205"/>
    </row>
    <row r="3318" spans="1:15" s="25" customFormat="1">
      <c r="A3318" s="71"/>
      <c r="B3318" s="28"/>
      <c r="D3318" s="48"/>
      <c r="E3318" s="53"/>
      <c r="F3318" s="91"/>
      <c r="H3318" s="81"/>
      <c r="I3318" s="81"/>
      <c r="J3318" s="81"/>
      <c r="K3318" s="81"/>
      <c r="L3318" s="81"/>
      <c r="M3318" s="81"/>
      <c r="N3318" s="81"/>
      <c r="O3318" s="205"/>
    </row>
    <row r="3319" spans="1:15" s="25" customFormat="1">
      <c r="A3319" s="71"/>
      <c r="B3319" s="28"/>
      <c r="D3319" s="48"/>
      <c r="E3319" s="53"/>
      <c r="F3319" s="91"/>
      <c r="H3319" s="81"/>
      <c r="I3319" s="81"/>
      <c r="J3319" s="81"/>
      <c r="K3319" s="81"/>
      <c r="L3319" s="81"/>
      <c r="M3319" s="81"/>
      <c r="N3319" s="81"/>
      <c r="O3319" s="205"/>
    </row>
    <row r="3320" spans="1:15" s="25" customFormat="1">
      <c r="A3320" s="71"/>
      <c r="B3320" s="28"/>
      <c r="D3320" s="48"/>
      <c r="E3320" s="53"/>
      <c r="F3320" s="91"/>
      <c r="H3320" s="81"/>
      <c r="I3320" s="81"/>
      <c r="J3320" s="81"/>
      <c r="K3320" s="81"/>
      <c r="L3320" s="81"/>
      <c r="M3320" s="81"/>
      <c r="N3320" s="81"/>
      <c r="O3320" s="205"/>
    </row>
    <row r="3321" spans="1:15" s="25" customFormat="1">
      <c r="A3321" s="71"/>
      <c r="B3321" s="28"/>
      <c r="D3321" s="48"/>
      <c r="E3321" s="53"/>
      <c r="F3321" s="91"/>
      <c r="H3321" s="81"/>
      <c r="I3321" s="81"/>
      <c r="J3321" s="81"/>
      <c r="K3321" s="81"/>
      <c r="L3321" s="81"/>
      <c r="M3321" s="81"/>
      <c r="N3321" s="81"/>
      <c r="O3321" s="205"/>
    </row>
    <row r="3322" spans="1:15" s="25" customFormat="1">
      <c r="A3322" s="71"/>
      <c r="B3322" s="28"/>
      <c r="D3322" s="48"/>
      <c r="E3322" s="53"/>
      <c r="F3322" s="91"/>
      <c r="H3322" s="81"/>
      <c r="I3322" s="81"/>
      <c r="J3322" s="81"/>
      <c r="K3322" s="81"/>
      <c r="L3322" s="81"/>
      <c r="M3322" s="81"/>
      <c r="N3322" s="81"/>
      <c r="O3322" s="205"/>
    </row>
    <row r="3323" spans="1:15" s="25" customFormat="1">
      <c r="A3323" s="71"/>
      <c r="B3323" s="28"/>
      <c r="D3323" s="48"/>
      <c r="E3323" s="53"/>
      <c r="F3323" s="91"/>
      <c r="H3323" s="81"/>
      <c r="I3323" s="81"/>
      <c r="J3323" s="81"/>
      <c r="K3323" s="81"/>
      <c r="L3323" s="81"/>
      <c r="M3323" s="81"/>
      <c r="N3323" s="81"/>
      <c r="O3323" s="205"/>
    </row>
    <row r="3324" spans="1:15" s="25" customFormat="1">
      <c r="A3324" s="71"/>
      <c r="B3324" s="28"/>
      <c r="D3324" s="48"/>
      <c r="E3324" s="53"/>
      <c r="F3324" s="91"/>
      <c r="H3324" s="81"/>
      <c r="I3324" s="81"/>
      <c r="J3324" s="81"/>
      <c r="K3324" s="81"/>
      <c r="L3324" s="81"/>
      <c r="M3324" s="81"/>
      <c r="N3324" s="81"/>
      <c r="O3324" s="205"/>
    </row>
    <row r="3325" spans="1:15" s="25" customFormat="1">
      <c r="A3325" s="71"/>
      <c r="B3325" s="28"/>
      <c r="D3325" s="48"/>
      <c r="E3325" s="53"/>
      <c r="F3325" s="91"/>
      <c r="H3325" s="81"/>
      <c r="I3325" s="81"/>
      <c r="J3325" s="81"/>
      <c r="K3325" s="81"/>
      <c r="L3325" s="81"/>
      <c r="M3325" s="81"/>
      <c r="N3325" s="81"/>
      <c r="O3325" s="205"/>
    </row>
    <row r="3326" spans="1:15" s="25" customFormat="1">
      <c r="A3326" s="71"/>
      <c r="B3326" s="28"/>
      <c r="D3326" s="48"/>
      <c r="E3326" s="53"/>
      <c r="F3326" s="91"/>
      <c r="H3326" s="81"/>
      <c r="I3326" s="81"/>
      <c r="J3326" s="81"/>
      <c r="K3326" s="81"/>
      <c r="L3326" s="81"/>
      <c r="M3326" s="81"/>
      <c r="N3326" s="81"/>
      <c r="O3326" s="205"/>
    </row>
    <row r="3327" spans="1:15" s="25" customFormat="1">
      <c r="A3327" s="71"/>
      <c r="B3327" s="28"/>
      <c r="D3327" s="48"/>
      <c r="E3327" s="53"/>
      <c r="F3327" s="91"/>
      <c r="H3327" s="81"/>
      <c r="I3327" s="81"/>
      <c r="J3327" s="81"/>
      <c r="K3327" s="81"/>
      <c r="L3327" s="81"/>
      <c r="M3327" s="81"/>
      <c r="N3327" s="81"/>
      <c r="O3327" s="205"/>
    </row>
    <row r="3328" spans="1:15" s="25" customFormat="1">
      <c r="A3328" s="71"/>
      <c r="B3328" s="28"/>
      <c r="D3328" s="48"/>
      <c r="E3328" s="53"/>
      <c r="F3328" s="91"/>
      <c r="H3328" s="81"/>
      <c r="I3328" s="81"/>
      <c r="J3328" s="81"/>
      <c r="K3328" s="81"/>
      <c r="L3328" s="81"/>
      <c r="M3328" s="81"/>
      <c r="N3328" s="81"/>
      <c r="O3328" s="205"/>
    </row>
    <row r="3329" spans="1:15" s="25" customFormat="1">
      <c r="A3329" s="71"/>
      <c r="B3329" s="28"/>
      <c r="D3329" s="48"/>
      <c r="E3329" s="53"/>
      <c r="F3329" s="91"/>
      <c r="H3329" s="81"/>
      <c r="I3329" s="81"/>
      <c r="J3329" s="81"/>
      <c r="K3329" s="81"/>
      <c r="L3329" s="81"/>
      <c r="M3329" s="81"/>
      <c r="N3329" s="81"/>
      <c r="O3329" s="205"/>
    </row>
    <row r="3330" spans="1:15" s="25" customFormat="1">
      <c r="A3330" s="71"/>
      <c r="B3330" s="28"/>
      <c r="D3330" s="48"/>
      <c r="E3330" s="53"/>
      <c r="F3330" s="91"/>
      <c r="H3330" s="81"/>
      <c r="I3330" s="81"/>
      <c r="J3330" s="81"/>
      <c r="K3330" s="81"/>
      <c r="L3330" s="81"/>
      <c r="M3330" s="81"/>
      <c r="N3330" s="81"/>
      <c r="O3330" s="205"/>
    </row>
    <row r="3331" spans="1:15" s="25" customFormat="1">
      <c r="A3331" s="71"/>
      <c r="B3331" s="28"/>
      <c r="D3331" s="48"/>
      <c r="E3331" s="53"/>
      <c r="F3331" s="91"/>
      <c r="H3331" s="81"/>
      <c r="I3331" s="81"/>
      <c r="J3331" s="81"/>
      <c r="K3331" s="81"/>
      <c r="L3331" s="81"/>
      <c r="M3331" s="81"/>
      <c r="N3331" s="81"/>
      <c r="O3331" s="205"/>
    </row>
    <row r="3332" spans="1:15" s="25" customFormat="1">
      <c r="A3332" s="71"/>
      <c r="B3332" s="28"/>
      <c r="D3332" s="48"/>
      <c r="E3332" s="53"/>
      <c r="F3332" s="91"/>
      <c r="H3332" s="81"/>
      <c r="I3332" s="81"/>
      <c r="J3332" s="81"/>
      <c r="K3332" s="81"/>
      <c r="L3332" s="81"/>
      <c r="M3332" s="81"/>
      <c r="N3332" s="81"/>
      <c r="O3332" s="205"/>
    </row>
    <row r="3333" spans="1:15" s="25" customFormat="1">
      <c r="A3333" s="71"/>
      <c r="B3333" s="28"/>
      <c r="D3333" s="48"/>
      <c r="E3333" s="53"/>
      <c r="F3333" s="91"/>
      <c r="H3333" s="81"/>
      <c r="I3333" s="81"/>
      <c r="J3333" s="81"/>
      <c r="K3333" s="81"/>
      <c r="L3333" s="81"/>
      <c r="M3333" s="81"/>
      <c r="N3333" s="81"/>
      <c r="O3333" s="205"/>
    </row>
    <row r="3334" spans="1:15" s="25" customFormat="1">
      <c r="A3334" s="71"/>
      <c r="B3334" s="28"/>
      <c r="D3334" s="48"/>
      <c r="E3334" s="53"/>
      <c r="F3334" s="91"/>
      <c r="H3334" s="81"/>
      <c r="I3334" s="81"/>
      <c r="J3334" s="81"/>
      <c r="K3334" s="81"/>
      <c r="L3334" s="81"/>
      <c r="M3334" s="81"/>
      <c r="N3334" s="81"/>
      <c r="O3334" s="205"/>
    </row>
    <row r="3335" spans="1:15" s="25" customFormat="1">
      <c r="A3335" s="71"/>
      <c r="B3335" s="28"/>
      <c r="D3335" s="48"/>
      <c r="E3335" s="53"/>
      <c r="F3335" s="91"/>
      <c r="H3335" s="81"/>
      <c r="I3335" s="81"/>
      <c r="J3335" s="81"/>
      <c r="K3335" s="81"/>
      <c r="L3335" s="81"/>
      <c r="M3335" s="81"/>
      <c r="N3335" s="81"/>
      <c r="O3335" s="205"/>
    </row>
    <row r="3336" spans="1:15" s="25" customFormat="1">
      <c r="A3336" s="71"/>
      <c r="B3336" s="28"/>
      <c r="D3336" s="48"/>
      <c r="E3336" s="53"/>
      <c r="F3336" s="91"/>
      <c r="H3336" s="81"/>
      <c r="I3336" s="81"/>
      <c r="J3336" s="81"/>
      <c r="K3336" s="81"/>
      <c r="L3336" s="81"/>
      <c r="M3336" s="81"/>
      <c r="N3336" s="81"/>
      <c r="O3336" s="205"/>
    </row>
    <row r="3337" spans="1:15" s="25" customFormat="1">
      <c r="A3337" s="71"/>
      <c r="B3337" s="28"/>
      <c r="D3337" s="48"/>
      <c r="E3337" s="53"/>
      <c r="F3337" s="91"/>
      <c r="H3337" s="81"/>
      <c r="I3337" s="81"/>
      <c r="J3337" s="81"/>
      <c r="K3337" s="81"/>
      <c r="L3337" s="81"/>
      <c r="M3337" s="81"/>
      <c r="N3337" s="81"/>
      <c r="O3337" s="205"/>
    </row>
    <row r="3338" spans="1:15" s="25" customFormat="1">
      <c r="A3338" s="71"/>
      <c r="B3338" s="28"/>
      <c r="D3338" s="48"/>
      <c r="E3338" s="53"/>
      <c r="F3338" s="91"/>
      <c r="H3338" s="81"/>
      <c r="I3338" s="81"/>
      <c r="J3338" s="81"/>
      <c r="K3338" s="81"/>
      <c r="L3338" s="81"/>
      <c r="M3338" s="81"/>
      <c r="N3338" s="81"/>
      <c r="O3338" s="205"/>
    </row>
    <row r="3339" spans="1:15" s="25" customFormat="1">
      <c r="A3339" s="71"/>
      <c r="B3339" s="28"/>
      <c r="D3339" s="48"/>
      <c r="E3339" s="53"/>
      <c r="F3339" s="91"/>
      <c r="H3339" s="81"/>
      <c r="I3339" s="81"/>
      <c r="J3339" s="81"/>
      <c r="K3339" s="81"/>
      <c r="L3339" s="81"/>
      <c r="M3339" s="81"/>
      <c r="N3339" s="81"/>
      <c r="O3339" s="205"/>
    </row>
    <row r="3340" spans="1:15" s="25" customFormat="1">
      <c r="A3340" s="71"/>
      <c r="B3340" s="28"/>
      <c r="D3340" s="48"/>
      <c r="E3340" s="53"/>
      <c r="F3340" s="91"/>
      <c r="H3340" s="81"/>
      <c r="I3340" s="81"/>
      <c r="J3340" s="81"/>
      <c r="K3340" s="81"/>
      <c r="L3340" s="81"/>
      <c r="M3340" s="81"/>
      <c r="N3340" s="81"/>
      <c r="O3340" s="205"/>
    </row>
    <row r="3341" spans="1:15" s="25" customFormat="1">
      <c r="A3341" s="71"/>
      <c r="B3341" s="28"/>
      <c r="D3341" s="48"/>
      <c r="E3341" s="53"/>
      <c r="F3341" s="91"/>
      <c r="H3341" s="81"/>
      <c r="I3341" s="81"/>
      <c r="J3341" s="81"/>
      <c r="K3341" s="81"/>
      <c r="L3341" s="81"/>
      <c r="M3341" s="81"/>
      <c r="N3341" s="81"/>
      <c r="O3341" s="205"/>
    </row>
    <row r="3342" spans="1:15" s="25" customFormat="1">
      <c r="A3342" s="71"/>
      <c r="B3342" s="28"/>
      <c r="D3342" s="48"/>
      <c r="E3342" s="53"/>
      <c r="F3342" s="91"/>
      <c r="H3342" s="81"/>
      <c r="I3342" s="81"/>
      <c r="J3342" s="81"/>
      <c r="K3342" s="81"/>
      <c r="L3342" s="81"/>
      <c r="M3342" s="81"/>
      <c r="N3342" s="81"/>
      <c r="O3342" s="205"/>
    </row>
    <row r="3343" spans="1:15" s="25" customFormat="1">
      <c r="A3343" s="71"/>
      <c r="B3343" s="28"/>
      <c r="D3343" s="48"/>
      <c r="E3343" s="53"/>
      <c r="F3343" s="91"/>
      <c r="H3343" s="81"/>
      <c r="I3343" s="81"/>
      <c r="J3343" s="81"/>
      <c r="K3343" s="81"/>
      <c r="L3343" s="81"/>
      <c r="M3343" s="81"/>
      <c r="N3343" s="81"/>
      <c r="O3343" s="205"/>
    </row>
    <row r="3344" spans="1:15" s="25" customFormat="1">
      <c r="A3344" s="71"/>
      <c r="B3344" s="28"/>
      <c r="D3344" s="48"/>
      <c r="E3344" s="53"/>
      <c r="F3344" s="91"/>
      <c r="H3344" s="81"/>
      <c r="I3344" s="81"/>
      <c r="J3344" s="81"/>
      <c r="K3344" s="81"/>
      <c r="L3344" s="81"/>
      <c r="M3344" s="81"/>
      <c r="N3344" s="81"/>
      <c r="O3344" s="205"/>
    </row>
    <row r="3345" spans="1:15" s="25" customFormat="1">
      <c r="A3345" s="71"/>
      <c r="B3345" s="28"/>
      <c r="D3345" s="48"/>
      <c r="E3345" s="53"/>
      <c r="F3345" s="91"/>
      <c r="H3345" s="81"/>
      <c r="I3345" s="81"/>
      <c r="J3345" s="81"/>
      <c r="K3345" s="81"/>
      <c r="L3345" s="81"/>
      <c r="M3345" s="81"/>
      <c r="N3345" s="81"/>
      <c r="O3345" s="205"/>
    </row>
    <row r="3346" spans="1:15" s="25" customFormat="1">
      <c r="A3346" s="71"/>
      <c r="B3346" s="28"/>
      <c r="D3346" s="48"/>
      <c r="E3346" s="53"/>
      <c r="F3346" s="91"/>
      <c r="H3346" s="81"/>
      <c r="I3346" s="81"/>
      <c r="J3346" s="81"/>
      <c r="K3346" s="81"/>
      <c r="L3346" s="81"/>
      <c r="M3346" s="81"/>
      <c r="N3346" s="81"/>
      <c r="O3346" s="205"/>
    </row>
    <row r="3347" spans="1:15" s="25" customFormat="1">
      <c r="A3347" s="71"/>
      <c r="B3347" s="28"/>
      <c r="D3347" s="48"/>
      <c r="E3347" s="53"/>
      <c r="F3347" s="91"/>
      <c r="H3347" s="81"/>
      <c r="I3347" s="81"/>
      <c r="J3347" s="81"/>
      <c r="K3347" s="81"/>
      <c r="L3347" s="81"/>
      <c r="M3347" s="81"/>
      <c r="N3347" s="81"/>
      <c r="O3347" s="205"/>
    </row>
    <row r="3348" spans="1:15" s="25" customFormat="1">
      <c r="A3348" s="71"/>
      <c r="B3348" s="28"/>
      <c r="D3348" s="48"/>
      <c r="E3348" s="53"/>
      <c r="F3348" s="91"/>
      <c r="H3348" s="81"/>
      <c r="I3348" s="81"/>
      <c r="J3348" s="81"/>
      <c r="K3348" s="81"/>
      <c r="L3348" s="81"/>
      <c r="M3348" s="81"/>
      <c r="N3348" s="81"/>
      <c r="O3348" s="205"/>
    </row>
    <row r="3349" spans="1:15" s="25" customFormat="1">
      <c r="A3349" s="71"/>
      <c r="B3349" s="28"/>
      <c r="D3349" s="48"/>
      <c r="E3349" s="53"/>
      <c r="F3349" s="91"/>
      <c r="H3349" s="81"/>
      <c r="I3349" s="81"/>
      <c r="J3349" s="81"/>
      <c r="K3349" s="81"/>
      <c r="L3349" s="81"/>
      <c r="M3349" s="81"/>
      <c r="N3349" s="81"/>
      <c r="O3349" s="205"/>
    </row>
    <row r="3350" spans="1:15" s="25" customFormat="1">
      <c r="A3350" s="71"/>
      <c r="B3350" s="28"/>
      <c r="D3350" s="48"/>
      <c r="E3350" s="53"/>
      <c r="F3350" s="91"/>
      <c r="H3350" s="81"/>
      <c r="I3350" s="81"/>
      <c r="J3350" s="81"/>
      <c r="K3350" s="81"/>
      <c r="L3350" s="81"/>
      <c r="M3350" s="81"/>
      <c r="N3350" s="81"/>
      <c r="O3350" s="205"/>
    </row>
    <row r="3351" spans="1:15" s="25" customFormat="1">
      <c r="A3351" s="71"/>
      <c r="B3351" s="28"/>
      <c r="D3351" s="48"/>
      <c r="E3351" s="53"/>
      <c r="F3351" s="91"/>
      <c r="H3351" s="81"/>
      <c r="I3351" s="81"/>
      <c r="J3351" s="81"/>
      <c r="K3351" s="81"/>
      <c r="L3351" s="81"/>
      <c r="M3351" s="81"/>
      <c r="N3351" s="81"/>
      <c r="O3351" s="205"/>
    </row>
    <row r="3352" spans="1:15" s="25" customFormat="1">
      <c r="A3352" s="71"/>
      <c r="B3352" s="28"/>
      <c r="D3352" s="48"/>
      <c r="E3352" s="53"/>
      <c r="F3352" s="91"/>
      <c r="H3352" s="81"/>
      <c r="I3352" s="81"/>
      <c r="J3352" s="81"/>
      <c r="K3352" s="81"/>
      <c r="L3352" s="81"/>
      <c r="M3352" s="81"/>
      <c r="N3352" s="81"/>
      <c r="O3352" s="205"/>
    </row>
    <row r="3353" spans="1:15" s="25" customFormat="1">
      <c r="A3353" s="71"/>
      <c r="B3353" s="28"/>
      <c r="D3353" s="48"/>
      <c r="E3353" s="53"/>
      <c r="F3353" s="91"/>
      <c r="H3353" s="81"/>
      <c r="I3353" s="81"/>
      <c r="J3353" s="81"/>
      <c r="K3353" s="81"/>
      <c r="L3353" s="81"/>
      <c r="M3353" s="81"/>
      <c r="N3353" s="81"/>
      <c r="O3353" s="205"/>
    </row>
    <row r="3354" spans="1:15" s="25" customFormat="1">
      <c r="A3354" s="71"/>
      <c r="B3354" s="28"/>
      <c r="D3354" s="48"/>
      <c r="E3354" s="53"/>
      <c r="F3354" s="91"/>
      <c r="H3354" s="81"/>
      <c r="I3354" s="81"/>
      <c r="J3354" s="81"/>
      <c r="K3354" s="81"/>
      <c r="L3354" s="81"/>
      <c r="M3354" s="81"/>
      <c r="N3354" s="81"/>
      <c r="O3354" s="205"/>
    </row>
    <row r="3355" spans="1:15" s="25" customFormat="1">
      <c r="A3355" s="71"/>
      <c r="B3355" s="28"/>
      <c r="D3355" s="48"/>
      <c r="E3355" s="53"/>
      <c r="F3355" s="91"/>
      <c r="H3355" s="81"/>
      <c r="I3355" s="81"/>
      <c r="J3355" s="81"/>
      <c r="K3355" s="81"/>
      <c r="L3355" s="81"/>
      <c r="M3355" s="81"/>
      <c r="N3355" s="81"/>
      <c r="O3355" s="205"/>
    </row>
    <row r="3356" spans="1:15" s="25" customFormat="1">
      <c r="A3356" s="71"/>
      <c r="B3356" s="28"/>
      <c r="D3356" s="48"/>
      <c r="E3356" s="53"/>
      <c r="F3356" s="91"/>
      <c r="H3356" s="81"/>
      <c r="I3356" s="81"/>
      <c r="J3356" s="81"/>
      <c r="K3356" s="81"/>
      <c r="L3356" s="81"/>
      <c r="M3356" s="81"/>
      <c r="N3356" s="81"/>
      <c r="O3356" s="205"/>
    </row>
    <row r="3357" spans="1:15" s="25" customFormat="1">
      <c r="A3357" s="71"/>
      <c r="B3357" s="28"/>
      <c r="D3357" s="48"/>
      <c r="E3357" s="53"/>
      <c r="F3357" s="91"/>
      <c r="H3357" s="81"/>
      <c r="I3357" s="81"/>
      <c r="J3357" s="81"/>
      <c r="K3357" s="81"/>
      <c r="L3357" s="81"/>
      <c r="M3357" s="81"/>
      <c r="N3357" s="81"/>
      <c r="O3357" s="205"/>
    </row>
    <row r="3358" spans="1:15" s="25" customFormat="1">
      <c r="A3358" s="71"/>
      <c r="B3358" s="28"/>
      <c r="D3358" s="48"/>
      <c r="E3358" s="53"/>
      <c r="F3358" s="91"/>
      <c r="H3358" s="81"/>
      <c r="I3358" s="81"/>
      <c r="J3358" s="81"/>
      <c r="K3358" s="81"/>
      <c r="L3358" s="81"/>
      <c r="M3358" s="81"/>
      <c r="N3358" s="81"/>
      <c r="O3358" s="205"/>
    </row>
    <row r="3359" spans="1:15" s="25" customFormat="1">
      <c r="A3359" s="71"/>
      <c r="B3359" s="28"/>
      <c r="D3359" s="48"/>
      <c r="E3359" s="53"/>
      <c r="F3359" s="91"/>
      <c r="H3359" s="81"/>
      <c r="I3359" s="81"/>
      <c r="J3359" s="81"/>
      <c r="K3359" s="81"/>
      <c r="L3359" s="81"/>
      <c r="M3359" s="81"/>
      <c r="N3359" s="81"/>
      <c r="O3359" s="205"/>
    </row>
    <row r="3360" spans="1:15" s="25" customFormat="1">
      <c r="A3360" s="71"/>
      <c r="B3360" s="28"/>
      <c r="D3360" s="48"/>
      <c r="E3360" s="53"/>
      <c r="F3360" s="91"/>
      <c r="H3360" s="81"/>
      <c r="I3360" s="81"/>
      <c r="J3360" s="81"/>
      <c r="K3360" s="81"/>
      <c r="L3360" s="81"/>
      <c r="M3360" s="81"/>
      <c r="N3360" s="81"/>
      <c r="O3360" s="205"/>
    </row>
    <row r="3361" spans="1:15" s="25" customFormat="1">
      <c r="A3361" s="71"/>
      <c r="B3361" s="28"/>
      <c r="D3361" s="48"/>
      <c r="E3361" s="53"/>
      <c r="F3361" s="91"/>
      <c r="H3361" s="81"/>
      <c r="I3361" s="81"/>
      <c r="J3361" s="81"/>
      <c r="K3361" s="81"/>
      <c r="L3361" s="81"/>
      <c r="M3361" s="81"/>
      <c r="N3361" s="81"/>
      <c r="O3361" s="205"/>
    </row>
    <row r="3362" spans="1:15" s="25" customFormat="1">
      <c r="A3362" s="71"/>
      <c r="B3362" s="28"/>
      <c r="D3362" s="48"/>
      <c r="E3362" s="53"/>
      <c r="F3362" s="91"/>
      <c r="H3362" s="81"/>
      <c r="I3362" s="81"/>
      <c r="J3362" s="81"/>
      <c r="K3362" s="81"/>
      <c r="L3362" s="81"/>
      <c r="M3362" s="81"/>
      <c r="N3362" s="81"/>
      <c r="O3362" s="205"/>
    </row>
    <row r="3363" spans="1:15" s="25" customFormat="1">
      <c r="A3363" s="71"/>
      <c r="B3363" s="28"/>
      <c r="D3363" s="48"/>
      <c r="E3363" s="53"/>
      <c r="F3363" s="91"/>
      <c r="H3363" s="81"/>
      <c r="I3363" s="81"/>
      <c r="J3363" s="81"/>
      <c r="K3363" s="81"/>
      <c r="L3363" s="81"/>
      <c r="M3363" s="81"/>
      <c r="N3363" s="81"/>
      <c r="O3363" s="205"/>
    </row>
    <row r="3364" spans="1:15" s="25" customFormat="1">
      <c r="A3364" s="71"/>
      <c r="B3364" s="28"/>
      <c r="D3364" s="48"/>
      <c r="E3364" s="53"/>
      <c r="F3364" s="91"/>
      <c r="H3364" s="81"/>
      <c r="I3364" s="81"/>
      <c r="J3364" s="81"/>
      <c r="K3364" s="81"/>
      <c r="L3364" s="81"/>
      <c r="M3364" s="81"/>
      <c r="N3364" s="81"/>
      <c r="O3364" s="205"/>
    </row>
    <row r="3365" spans="1:15" s="25" customFormat="1">
      <c r="A3365" s="71"/>
      <c r="B3365" s="28"/>
      <c r="D3365" s="48"/>
      <c r="E3365" s="53"/>
      <c r="F3365" s="91"/>
      <c r="H3365" s="81"/>
      <c r="I3365" s="81"/>
      <c r="J3365" s="81"/>
      <c r="K3365" s="81"/>
      <c r="L3365" s="81"/>
      <c r="M3365" s="81"/>
      <c r="N3365" s="81"/>
      <c r="O3365" s="205"/>
    </row>
    <row r="3366" spans="1:15" s="25" customFormat="1">
      <c r="A3366" s="71"/>
      <c r="B3366" s="28"/>
      <c r="D3366" s="48"/>
      <c r="E3366" s="53"/>
      <c r="F3366" s="91"/>
      <c r="H3366" s="81"/>
      <c r="I3366" s="81"/>
      <c r="J3366" s="81"/>
      <c r="K3366" s="81"/>
      <c r="L3366" s="81"/>
      <c r="M3366" s="81"/>
      <c r="N3366" s="81"/>
      <c r="O3366" s="205"/>
    </row>
    <row r="3367" spans="1:15" s="25" customFormat="1">
      <c r="A3367" s="71"/>
      <c r="B3367" s="28"/>
      <c r="D3367" s="48"/>
      <c r="E3367" s="53"/>
      <c r="F3367" s="91"/>
      <c r="H3367" s="81"/>
      <c r="I3367" s="81"/>
      <c r="J3367" s="81"/>
      <c r="K3367" s="81"/>
      <c r="L3367" s="81"/>
      <c r="M3367" s="81"/>
      <c r="N3367" s="81"/>
      <c r="O3367" s="205"/>
    </row>
    <row r="3368" spans="1:15" s="25" customFormat="1">
      <c r="A3368" s="71"/>
      <c r="B3368" s="28"/>
      <c r="D3368" s="48"/>
      <c r="E3368" s="53"/>
      <c r="F3368" s="91"/>
      <c r="H3368" s="81"/>
      <c r="I3368" s="81"/>
      <c r="J3368" s="81"/>
      <c r="K3368" s="81"/>
      <c r="L3368" s="81"/>
      <c r="M3368" s="81"/>
      <c r="N3368" s="81"/>
      <c r="O3368" s="205"/>
    </row>
    <row r="3369" spans="1:15" s="25" customFormat="1">
      <c r="A3369" s="71"/>
      <c r="B3369" s="28"/>
      <c r="D3369" s="48"/>
      <c r="E3369" s="53"/>
      <c r="F3369" s="91"/>
      <c r="H3369" s="81"/>
      <c r="I3369" s="81"/>
      <c r="J3369" s="81"/>
      <c r="K3369" s="81"/>
      <c r="L3369" s="81"/>
      <c r="M3369" s="81"/>
      <c r="N3369" s="81"/>
      <c r="O3369" s="205"/>
    </row>
    <row r="3370" spans="1:15" s="25" customFormat="1">
      <c r="A3370" s="71"/>
      <c r="B3370" s="28"/>
      <c r="D3370" s="48"/>
      <c r="E3370" s="53"/>
      <c r="F3370" s="91"/>
      <c r="H3370" s="81"/>
      <c r="I3370" s="81"/>
      <c r="J3370" s="81"/>
      <c r="K3370" s="81"/>
      <c r="L3370" s="81"/>
      <c r="M3370" s="81"/>
      <c r="N3370" s="81"/>
      <c r="O3370" s="205"/>
    </row>
    <row r="3371" spans="1:15" s="25" customFormat="1">
      <c r="A3371" s="71"/>
      <c r="B3371" s="28"/>
      <c r="D3371" s="48"/>
      <c r="E3371" s="53"/>
      <c r="F3371" s="91"/>
      <c r="H3371" s="81"/>
      <c r="I3371" s="81"/>
      <c r="J3371" s="81"/>
      <c r="K3371" s="81"/>
      <c r="L3371" s="81"/>
      <c r="M3371" s="81"/>
      <c r="N3371" s="81"/>
      <c r="O3371" s="205"/>
    </row>
    <row r="3372" spans="1:15" s="25" customFormat="1">
      <c r="A3372" s="71"/>
      <c r="B3372" s="28"/>
      <c r="D3372" s="48"/>
      <c r="E3372" s="53"/>
      <c r="F3372" s="91"/>
      <c r="H3372" s="81"/>
      <c r="I3372" s="81"/>
      <c r="J3372" s="81"/>
      <c r="K3372" s="81"/>
      <c r="L3372" s="81"/>
      <c r="M3372" s="81"/>
      <c r="N3372" s="81"/>
      <c r="O3372" s="205"/>
    </row>
    <row r="3373" spans="1:15" s="25" customFormat="1">
      <c r="A3373" s="71"/>
      <c r="B3373" s="28"/>
      <c r="D3373" s="48"/>
      <c r="E3373" s="53"/>
      <c r="F3373" s="91"/>
      <c r="H3373" s="81"/>
      <c r="I3373" s="81"/>
      <c r="J3373" s="81"/>
      <c r="K3373" s="81"/>
      <c r="L3373" s="81"/>
      <c r="M3373" s="81"/>
      <c r="N3373" s="81"/>
      <c r="O3373" s="205"/>
    </row>
    <row r="3374" spans="1:15" s="25" customFormat="1">
      <c r="A3374" s="71"/>
      <c r="B3374" s="28"/>
      <c r="D3374" s="48"/>
      <c r="E3374" s="53"/>
      <c r="F3374" s="91"/>
      <c r="H3374" s="81"/>
      <c r="I3374" s="81"/>
      <c r="J3374" s="81"/>
      <c r="K3374" s="81"/>
      <c r="L3374" s="81"/>
      <c r="M3374" s="81"/>
      <c r="N3374" s="81"/>
      <c r="O3374" s="205"/>
    </row>
    <row r="3375" spans="1:15" s="25" customFormat="1">
      <c r="A3375" s="71"/>
      <c r="B3375" s="28"/>
      <c r="D3375" s="48"/>
      <c r="E3375" s="53"/>
      <c r="F3375" s="91"/>
      <c r="H3375" s="81"/>
      <c r="I3375" s="81"/>
      <c r="J3375" s="81"/>
      <c r="K3375" s="81"/>
      <c r="L3375" s="81"/>
      <c r="M3375" s="81"/>
      <c r="N3375" s="81"/>
      <c r="O3375" s="205"/>
    </row>
    <row r="3376" spans="1:15" s="25" customFormat="1">
      <c r="A3376" s="71"/>
      <c r="B3376" s="28"/>
      <c r="D3376" s="48"/>
      <c r="E3376" s="53"/>
      <c r="F3376" s="91"/>
      <c r="H3376" s="81"/>
      <c r="I3376" s="81"/>
      <c r="J3376" s="81"/>
      <c r="K3376" s="81"/>
      <c r="L3376" s="81"/>
      <c r="M3376" s="81"/>
      <c r="N3376" s="81"/>
      <c r="O3376" s="205"/>
    </row>
    <row r="3377" spans="1:15" s="25" customFormat="1">
      <c r="A3377" s="71"/>
      <c r="B3377" s="28"/>
      <c r="D3377" s="48"/>
      <c r="E3377" s="53"/>
      <c r="F3377" s="91"/>
      <c r="H3377" s="81"/>
      <c r="I3377" s="81"/>
      <c r="J3377" s="81"/>
      <c r="K3377" s="81"/>
      <c r="L3377" s="81"/>
      <c r="M3377" s="81"/>
      <c r="N3377" s="81"/>
      <c r="O3377" s="205"/>
    </row>
    <row r="3378" spans="1:15" s="25" customFormat="1">
      <c r="A3378" s="71"/>
      <c r="B3378" s="28"/>
      <c r="D3378" s="48"/>
      <c r="E3378" s="53"/>
      <c r="F3378" s="91"/>
      <c r="H3378" s="81"/>
      <c r="I3378" s="81"/>
      <c r="J3378" s="81"/>
      <c r="K3378" s="81"/>
      <c r="L3378" s="81"/>
      <c r="M3378" s="81"/>
      <c r="N3378" s="81"/>
      <c r="O3378" s="205"/>
    </row>
    <row r="3379" spans="1:15" s="25" customFormat="1">
      <c r="A3379" s="71"/>
      <c r="B3379" s="28"/>
      <c r="D3379" s="48"/>
      <c r="E3379" s="53"/>
      <c r="F3379" s="91"/>
      <c r="H3379" s="81"/>
      <c r="I3379" s="81"/>
      <c r="J3379" s="81"/>
      <c r="K3379" s="81"/>
      <c r="L3379" s="81"/>
      <c r="M3379" s="81"/>
      <c r="N3379" s="81"/>
      <c r="O3379" s="205"/>
    </row>
    <row r="3380" spans="1:15" s="25" customFormat="1">
      <c r="A3380" s="71"/>
      <c r="B3380" s="28"/>
      <c r="D3380" s="48"/>
      <c r="E3380" s="53"/>
      <c r="F3380" s="91"/>
      <c r="H3380" s="81"/>
      <c r="I3380" s="81"/>
      <c r="J3380" s="81"/>
      <c r="K3380" s="81"/>
      <c r="L3380" s="81"/>
      <c r="M3380" s="81"/>
      <c r="N3380" s="81"/>
      <c r="O3380" s="205"/>
    </row>
    <row r="3381" spans="1:15" s="25" customFormat="1">
      <c r="A3381" s="71"/>
      <c r="B3381" s="28"/>
      <c r="D3381" s="48"/>
      <c r="E3381" s="53"/>
      <c r="F3381" s="91"/>
      <c r="H3381" s="81"/>
      <c r="I3381" s="81"/>
      <c r="J3381" s="81"/>
      <c r="K3381" s="81"/>
      <c r="L3381" s="81"/>
      <c r="M3381" s="81"/>
      <c r="N3381" s="81"/>
      <c r="O3381" s="205"/>
    </row>
    <row r="3382" spans="1:15" s="25" customFormat="1">
      <c r="A3382" s="71"/>
      <c r="B3382" s="28"/>
      <c r="D3382" s="48"/>
      <c r="E3382" s="53"/>
      <c r="F3382" s="91"/>
      <c r="H3382" s="81"/>
      <c r="I3382" s="81"/>
      <c r="J3382" s="81"/>
      <c r="K3382" s="81"/>
      <c r="L3382" s="81"/>
      <c r="M3382" s="81"/>
      <c r="N3382" s="81"/>
      <c r="O3382" s="205"/>
    </row>
    <row r="3383" spans="1:15" s="25" customFormat="1">
      <c r="A3383" s="71"/>
      <c r="B3383" s="28"/>
      <c r="D3383" s="48"/>
      <c r="E3383" s="53"/>
      <c r="F3383" s="91"/>
      <c r="H3383" s="81"/>
      <c r="I3383" s="81"/>
      <c r="J3383" s="81"/>
      <c r="K3383" s="81"/>
      <c r="L3383" s="81"/>
      <c r="M3383" s="81"/>
      <c r="N3383" s="81"/>
      <c r="O3383" s="205"/>
    </row>
    <row r="3384" spans="1:15" s="25" customFormat="1">
      <c r="A3384" s="71"/>
      <c r="B3384" s="28"/>
      <c r="D3384" s="48"/>
      <c r="E3384" s="53"/>
      <c r="F3384" s="91"/>
      <c r="H3384" s="81"/>
      <c r="I3384" s="81"/>
      <c r="J3384" s="81"/>
      <c r="K3384" s="81"/>
      <c r="L3384" s="81"/>
      <c r="M3384" s="81"/>
      <c r="N3384" s="81"/>
      <c r="O3384" s="205"/>
    </row>
    <row r="3385" spans="1:15" s="25" customFormat="1">
      <c r="A3385" s="71"/>
      <c r="B3385" s="28"/>
      <c r="D3385" s="48"/>
      <c r="E3385" s="53"/>
      <c r="F3385" s="91"/>
      <c r="H3385" s="81"/>
      <c r="I3385" s="81"/>
      <c r="J3385" s="81"/>
      <c r="K3385" s="81"/>
      <c r="L3385" s="81"/>
      <c r="M3385" s="81"/>
      <c r="N3385" s="81"/>
      <c r="O3385" s="205"/>
    </row>
    <row r="3386" spans="1:15" s="25" customFormat="1">
      <c r="A3386" s="71"/>
      <c r="B3386" s="28"/>
      <c r="D3386" s="48"/>
      <c r="E3386" s="53"/>
      <c r="F3386" s="91"/>
      <c r="H3386" s="81"/>
      <c r="I3386" s="81"/>
      <c r="J3386" s="81"/>
      <c r="K3386" s="81"/>
      <c r="L3386" s="81"/>
      <c r="M3386" s="81"/>
      <c r="N3386" s="81"/>
      <c r="O3386" s="205"/>
    </row>
    <row r="3387" spans="1:15" s="25" customFormat="1">
      <c r="A3387" s="71"/>
      <c r="B3387" s="28"/>
      <c r="D3387" s="48"/>
      <c r="E3387" s="53"/>
      <c r="F3387" s="91"/>
      <c r="H3387" s="81"/>
      <c r="I3387" s="81"/>
      <c r="J3387" s="81"/>
      <c r="K3387" s="81"/>
      <c r="L3387" s="81"/>
      <c r="M3387" s="81"/>
      <c r="N3387" s="81"/>
      <c r="O3387" s="205"/>
    </row>
    <row r="3388" spans="1:15" s="25" customFormat="1">
      <c r="A3388" s="71"/>
      <c r="B3388" s="28"/>
      <c r="D3388" s="48"/>
      <c r="E3388" s="53"/>
      <c r="F3388" s="91"/>
      <c r="H3388" s="81"/>
      <c r="I3388" s="81"/>
      <c r="J3388" s="81"/>
      <c r="K3388" s="81"/>
      <c r="L3388" s="81"/>
      <c r="M3388" s="81"/>
      <c r="N3388" s="81"/>
      <c r="O3388" s="205"/>
    </row>
    <row r="3389" spans="1:15" s="25" customFormat="1">
      <c r="A3389" s="71"/>
      <c r="B3389" s="28"/>
      <c r="D3389" s="48"/>
      <c r="E3389" s="53"/>
      <c r="F3389" s="91"/>
      <c r="H3389" s="81"/>
      <c r="I3389" s="81"/>
      <c r="J3389" s="81"/>
      <c r="K3389" s="81"/>
      <c r="L3389" s="81"/>
      <c r="M3389" s="81"/>
      <c r="N3389" s="81"/>
      <c r="O3389" s="205"/>
    </row>
    <row r="3390" spans="1:15" s="25" customFormat="1">
      <c r="A3390" s="71"/>
      <c r="B3390" s="28"/>
      <c r="D3390" s="48"/>
      <c r="E3390" s="53"/>
      <c r="F3390" s="91"/>
      <c r="H3390" s="81"/>
      <c r="I3390" s="81"/>
      <c r="J3390" s="81"/>
      <c r="K3390" s="81"/>
      <c r="L3390" s="81"/>
      <c r="M3390" s="81"/>
      <c r="N3390" s="81"/>
      <c r="O3390" s="205"/>
    </row>
    <row r="3391" spans="1:15" s="25" customFormat="1">
      <c r="A3391" s="71"/>
      <c r="B3391" s="28"/>
      <c r="D3391" s="48"/>
      <c r="E3391" s="53"/>
      <c r="F3391" s="91"/>
      <c r="H3391" s="81"/>
      <c r="I3391" s="81"/>
      <c r="J3391" s="81"/>
      <c r="K3391" s="81"/>
      <c r="L3391" s="81"/>
      <c r="M3391" s="81"/>
      <c r="N3391" s="81"/>
      <c r="O3391" s="205"/>
    </row>
    <row r="3392" spans="1:15" s="25" customFormat="1">
      <c r="A3392" s="71"/>
      <c r="B3392" s="28"/>
      <c r="D3392" s="48"/>
      <c r="E3392" s="53"/>
      <c r="F3392" s="91"/>
      <c r="H3392" s="81"/>
      <c r="I3392" s="81"/>
      <c r="J3392" s="81"/>
      <c r="K3392" s="81"/>
      <c r="L3392" s="81"/>
      <c r="M3392" s="81"/>
      <c r="N3392" s="81"/>
      <c r="O3392" s="205"/>
    </row>
    <row r="3393" spans="1:15" s="25" customFormat="1">
      <c r="A3393" s="71"/>
      <c r="B3393" s="28"/>
      <c r="D3393" s="48"/>
      <c r="E3393" s="53"/>
      <c r="F3393" s="91"/>
      <c r="H3393" s="81"/>
      <c r="I3393" s="81"/>
      <c r="J3393" s="81"/>
      <c r="K3393" s="81"/>
      <c r="L3393" s="81"/>
      <c r="M3393" s="81"/>
      <c r="N3393" s="81"/>
      <c r="O3393" s="205"/>
    </row>
    <row r="3394" spans="1:15" s="25" customFormat="1">
      <c r="A3394" s="71"/>
      <c r="B3394" s="28"/>
      <c r="D3394" s="48"/>
      <c r="E3394" s="53"/>
      <c r="F3394" s="91"/>
      <c r="H3394" s="81"/>
      <c r="I3394" s="81"/>
      <c r="J3394" s="81"/>
      <c r="K3394" s="81"/>
      <c r="L3394" s="81"/>
      <c r="M3394" s="81"/>
      <c r="N3394" s="81"/>
      <c r="O3394" s="205"/>
    </row>
    <row r="3395" spans="1:15" s="25" customFormat="1">
      <c r="A3395" s="71"/>
      <c r="B3395" s="28"/>
      <c r="D3395" s="48"/>
      <c r="E3395" s="53"/>
      <c r="F3395" s="91"/>
      <c r="H3395" s="81"/>
      <c r="I3395" s="81"/>
      <c r="J3395" s="81"/>
      <c r="K3395" s="81"/>
      <c r="L3395" s="81"/>
      <c r="M3395" s="81"/>
      <c r="N3395" s="81"/>
      <c r="O3395" s="205"/>
    </row>
    <row r="3396" spans="1:15" s="25" customFormat="1">
      <c r="A3396" s="71"/>
      <c r="B3396" s="28"/>
      <c r="D3396" s="48"/>
      <c r="E3396" s="53"/>
      <c r="F3396" s="91"/>
      <c r="H3396" s="81"/>
      <c r="I3396" s="81"/>
      <c r="J3396" s="81"/>
      <c r="K3396" s="81"/>
      <c r="L3396" s="81"/>
      <c r="M3396" s="81"/>
      <c r="N3396" s="81"/>
      <c r="O3396" s="205"/>
    </row>
    <row r="3397" spans="1:15" s="25" customFormat="1">
      <c r="A3397" s="71"/>
      <c r="B3397" s="28"/>
      <c r="D3397" s="48"/>
      <c r="E3397" s="53"/>
      <c r="F3397" s="91"/>
      <c r="H3397" s="81"/>
      <c r="I3397" s="81"/>
      <c r="J3397" s="81"/>
      <c r="K3397" s="81"/>
      <c r="L3397" s="81"/>
      <c r="M3397" s="81"/>
      <c r="N3397" s="81"/>
      <c r="O3397" s="205"/>
    </row>
    <row r="3398" spans="1:15" s="25" customFormat="1">
      <c r="A3398" s="71"/>
      <c r="B3398" s="28"/>
      <c r="D3398" s="48"/>
      <c r="E3398" s="53"/>
      <c r="F3398" s="91"/>
      <c r="H3398" s="81"/>
      <c r="I3398" s="81"/>
      <c r="J3398" s="81"/>
      <c r="K3398" s="81"/>
      <c r="L3398" s="81"/>
      <c r="M3398" s="81"/>
      <c r="N3398" s="81"/>
      <c r="O3398" s="205"/>
    </row>
    <row r="3399" spans="1:15" s="25" customFormat="1">
      <c r="A3399" s="71"/>
      <c r="B3399" s="28"/>
      <c r="D3399" s="48"/>
      <c r="E3399" s="53"/>
      <c r="F3399" s="91"/>
      <c r="H3399" s="81"/>
      <c r="I3399" s="81"/>
      <c r="J3399" s="81"/>
      <c r="K3399" s="81"/>
      <c r="L3399" s="81"/>
      <c r="M3399" s="81"/>
      <c r="N3399" s="81"/>
      <c r="O3399" s="205"/>
    </row>
    <row r="3400" spans="1:15" s="25" customFormat="1">
      <c r="A3400" s="71"/>
      <c r="B3400" s="28"/>
      <c r="D3400" s="48"/>
      <c r="E3400" s="53"/>
      <c r="F3400" s="91"/>
      <c r="H3400" s="81"/>
      <c r="I3400" s="81"/>
      <c r="J3400" s="81"/>
      <c r="K3400" s="81"/>
      <c r="L3400" s="81"/>
      <c r="M3400" s="81"/>
      <c r="N3400" s="81"/>
      <c r="O3400" s="205"/>
    </row>
    <row r="3401" spans="1:15" s="25" customFormat="1">
      <c r="A3401" s="71"/>
      <c r="B3401" s="28"/>
      <c r="D3401" s="48"/>
      <c r="E3401" s="53"/>
      <c r="F3401" s="91"/>
      <c r="H3401" s="81"/>
      <c r="I3401" s="81"/>
      <c r="J3401" s="81"/>
      <c r="K3401" s="81"/>
      <c r="L3401" s="81"/>
      <c r="M3401" s="81"/>
      <c r="N3401" s="81"/>
      <c r="O3401" s="205"/>
    </row>
    <row r="3402" spans="1:15" s="25" customFormat="1">
      <c r="A3402" s="71"/>
      <c r="B3402" s="28"/>
      <c r="D3402" s="48"/>
      <c r="E3402" s="53"/>
      <c r="F3402" s="91"/>
      <c r="H3402" s="81"/>
      <c r="I3402" s="81"/>
      <c r="J3402" s="81"/>
      <c r="K3402" s="81"/>
      <c r="L3402" s="81"/>
      <c r="M3402" s="81"/>
      <c r="N3402" s="81"/>
      <c r="O3402" s="205"/>
    </row>
    <row r="3403" spans="1:15" s="25" customFormat="1">
      <c r="A3403" s="71"/>
      <c r="B3403" s="28"/>
      <c r="D3403" s="48"/>
      <c r="E3403" s="53"/>
      <c r="F3403" s="91"/>
      <c r="H3403" s="81"/>
      <c r="I3403" s="81"/>
      <c r="J3403" s="81"/>
      <c r="K3403" s="81"/>
      <c r="L3403" s="81"/>
      <c r="M3403" s="81"/>
      <c r="N3403" s="81"/>
      <c r="O3403" s="205"/>
    </row>
    <row r="3404" spans="1:15" s="25" customFormat="1">
      <c r="A3404" s="71"/>
      <c r="B3404" s="28"/>
      <c r="D3404" s="48"/>
      <c r="E3404" s="53"/>
      <c r="F3404" s="91"/>
      <c r="H3404" s="81"/>
      <c r="I3404" s="81"/>
      <c r="J3404" s="81"/>
      <c r="K3404" s="81"/>
      <c r="L3404" s="81"/>
      <c r="M3404" s="81"/>
      <c r="N3404" s="81"/>
      <c r="O3404" s="205"/>
    </row>
    <row r="3405" spans="1:15" s="25" customFormat="1">
      <c r="A3405" s="71"/>
      <c r="B3405" s="28"/>
      <c r="D3405" s="48"/>
      <c r="E3405" s="53"/>
      <c r="F3405" s="91"/>
      <c r="H3405" s="81"/>
      <c r="I3405" s="81"/>
      <c r="J3405" s="81"/>
      <c r="K3405" s="81"/>
      <c r="L3405" s="81"/>
      <c r="M3405" s="81"/>
      <c r="N3405" s="81"/>
      <c r="O3405" s="205"/>
    </row>
    <row r="3406" spans="1:15" s="25" customFormat="1">
      <c r="A3406" s="71"/>
      <c r="B3406" s="28"/>
      <c r="D3406" s="48"/>
      <c r="E3406" s="53"/>
      <c r="F3406" s="91"/>
      <c r="H3406" s="81"/>
      <c r="I3406" s="81"/>
      <c r="J3406" s="81"/>
      <c r="K3406" s="81"/>
      <c r="L3406" s="81"/>
      <c r="M3406" s="81"/>
      <c r="N3406" s="81"/>
      <c r="O3406" s="205"/>
    </row>
    <row r="3407" spans="1:15" s="25" customFormat="1">
      <c r="A3407" s="71"/>
      <c r="B3407" s="28"/>
      <c r="D3407" s="48"/>
      <c r="E3407" s="53"/>
      <c r="F3407" s="91"/>
      <c r="H3407" s="81"/>
      <c r="I3407" s="81"/>
      <c r="J3407" s="81"/>
      <c r="K3407" s="81"/>
      <c r="L3407" s="81"/>
      <c r="M3407" s="81"/>
      <c r="N3407" s="81"/>
      <c r="O3407" s="205"/>
    </row>
    <row r="3408" spans="1:15" s="25" customFormat="1">
      <c r="A3408" s="71"/>
      <c r="B3408" s="28"/>
      <c r="D3408" s="48"/>
      <c r="E3408" s="53"/>
      <c r="F3408" s="91"/>
      <c r="H3408" s="81"/>
      <c r="I3408" s="81"/>
      <c r="J3408" s="81"/>
      <c r="K3408" s="81"/>
      <c r="L3408" s="81"/>
      <c r="M3408" s="81"/>
      <c r="N3408" s="81"/>
      <c r="O3408" s="205"/>
    </row>
    <row r="3409" spans="1:15" s="25" customFormat="1">
      <c r="A3409" s="71"/>
      <c r="B3409" s="28"/>
      <c r="D3409" s="48"/>
      <c r="E3409" s="53"/>
      <c r="F3409" s="91"/>
      <c r="H3409" s="81"/>
      <c r="I3409" s="81"/>
      <c r="J3409" s="81"/>
      <c r="K3409" s="81"/>
      <c r="L3409" s="81"/>
      <c r="M3409" s="81"/>
      <c r="N3409" s="81"/>
      <c r="O3409" s="205"/>
    </row>
    <row r="3410" spans="1:15" s="25" customFormat="1">
      <c r="A3410" s="71"/>
      <c r="B3410" s="28"/>
      <c r="D3410" s="48"/>
      <c r="E3410" s="53"/>
      <c r="F3410" s="91"/>
      <c r="H3410" s="81"/>
      <c r="I3410" s="81"/>
      <c r="J3410" s="81"/>
      <c r="K3410" s="81"/>
      <c r="L3410" s="81"/>
      <c r="M3410" s="81"/>
      <c r="N3410" s="81"/>
      <c r="O3410" s="205"/>
    </row>
    <row r="3411" spans="1:15" s="25" customFormat="1">
      <c r="A3411" s="71"/>
      <c r="B3411" s="28"/>
      <c r="D3411" s="48"/>
      <c r="E3411" s="53"/>
      <c r="F3411" s="91"/>
      <c r="H3411" s="81"/>
      <c r="I3411" s="81"/>
      <c r="J3411" s="81"/>
      <c r="K3411" s="81"/>
      <c r="L3411" s="81"/>
      <c r="M3411" s="81"/>
      <c r="N3411" s="81"/>
      <c r="O3411" s="205"/>
    </row>
    <row r="3412" spans="1:15" s="25" customFormat="1">
      <c r="A3412" s="71"/>
      <c r="B3412" s="28"/>
      <c r="D3412" s="48"/>
      <c r="E3412" s="53"/>
      <c r="F3412" s="91"/>
      <c r="H3412" s="81"/>
      <c r="I3412" s="81"/>
      <c r="J3412" s="81"/>
      <c r="K3412" s="81"/>
      <c r="L3412" s="81"/>
      <c r="M3412" s="81"/>
      <c r="N3412" s="81"/>
      <c r="O3412" s="205"/>
    </row>
    <row r="3413" spans="1:15" s="25" customFormat="1">
      <c r="A3413" s="71"/>
      <c r="B3413" s="28"/>
      <c r="D3413" s="48"/>
      <c r="E3413" s="53"/>
      <c r="F3413" s="91"/>
      <c r="H3413" s="81"/>
      <c r="I3413" s="81"/>
      <c r="J3413" s="81"/>
      <c r="K3413" s="81"/>
      <c r="L3413" s="81"/>
      <c r="M3413" s="81"/>
      <c r="N3413" s="81"/>
      <c r="O3413" s="205"/>
    </row>
    <row r="3414" spans="1:15" s="25" customFormat="1">
      <c r="A3414" s="71"/>
      <c r="B3414" s="28"/>
      <c r="D3414" s="48"/>
      <c r="E3414" s="53"/>
      <c r="F3414" s="91"/>
      <c r="H3414" s="81"/>
      <c r="I3414" s="81"/>
      <c r="J3414" s="81"/>
      <c r="K3414" s="81"/>
      <c r="L3414" s="81"/>
      <c r="M3414" s="81"/>
      <c r="N3414" s="81"/>
      <c r="O3414" s="205"/>
    </row>
    <row r="3415" spans="1:15" s="25" customFormat="1">
      <c r="A3415" s="71"/>
      <c r="B3415" s="28"/>
      <c r="D3415" s="48"/>
      <c r="E3415" s="53"/>
      <c r="F3415" s="91"/>
      <c r="H3415" s="81"/>
      <c r="I3415" s="81"/>
      <c r="J3415" s="81"/>
      <c r="K3415" s="81"/>
      <c r="L3415" s="81"/>
      <c r="M3415" s="81"/>
      <c r="N3415" s="81"/>
      <c r="O3415" s="205"/>
    </row>
    <row r="3416" spans="1:15" s="25" customFormat="1">
      <c r="A3416" s="71"/>
      <c r="B3416" s="28"/>
      <c r="D3416" s="48"/>
      <c r="E3416" s="53"/>
      <c r="F3416" s="91"/>
      <c r="H3416" s="81"/>
      <c r="I3416" s="81"/>
      <c r="J3416" s="81"/>
      <c r="K3416" s="81"/>
      <c r="L3416" s="81"/>
      <c r="M3416" s="81"/>
      <c r="N3416" s="81"/>
      <c r="O3416" s="205"/>
    </row>
    <row r="3417" spans="1:15" s="25" customFormat="1">
      <c r="A3417" s="71"/>
      <c r="B3417" s="28"/>
      <c r="D3417" s="48"/>
      <c r="E3417" s="53"/>
      <c r="F3417" s="91"/>
      <c r="H3417" s="81"/>
      <c r="I3417" s="81"/>
      <c r="J3417" s="81"/>
      <c r="K3417" s="81"/>
      <c r="L3417" s="81"/>
      <c r="M3417" s="81"/>
      <c r="N3417" s="81"/>
      <c r="O3417" s="205"/>
    </row>
    <row r="3418" spans="1:15" s="25" customFormat="1">
      <c r="A3418" s="71"/>
      <c r="B3418" s="28"/>
      <c r="D3418" s="48"/>
      <c r="E3418" s="53"/>
      <c r="F3418" s="91"/>
      <c r="H3418" s="81"/>
      <c r="I3418" s="81"/>
      <c r="J3418" s="81"/>
      <c r="K3418" s="81"/>
      <c r="L3418" s="81"/>
      <c r="M3418" s="81"/>
      <c r="N3418" s="81"/>
      <c r="O3418" s="205"/>
    </row>
    <row r="3419" spans="1:15" s="25" customFormat="1">
      <c r="A3419" s="71"/>
      <c r="B3419" s="28"/>
      <c r="D3419" s="48"/>
      <c r="E3419" s="53"/>
      <c r="F3419" s="91"/>
      <c r="H3419" s="81"/>
      <c r="I3419" s="81"/>
      <c r="J3419" s="81"/>
      <c r="K3419" s="81"/>
      <c r="L3419" s="81"/>
      <c r="M3419" s="81"/>
      <c r="N3419" s="81"/>
      <c r="O3419" s="205"/>
    </row>
    <row r="3420" spans="1:15" s="25" customFormat="1">
      <c r="A3420" s="71"/>
      <c r="B3420" s="28"/>
      <c r="D3420" s="48"/>
      <c r="E3420" s="53"/>
      <c r="F3420" s="91"/>
      <c r="H3420" s="81"/>
      <c r="I3420" s="81"/>
      <c r="J3420" s="81"/>
      <c r="K3420" s="81"/>
      <c r="L3420" s="81"/>
      <c r="M3420" s="81"/>
      <c r="N3420" s="81"/>
      <c r="O3420" s="205"/>
    </row>
    <row r="3421" spans="1:15" s="25" customFormat="1">
      <c r="A3421" s="71"/>
      <c r="B3421" s="28"/>
      <c r="D3421" s="48"/>
      <c r="E3421" s="53"/>
      <c r="F3421" s="91"/>
      <c r="H3421" s="81"/>
      <c r="I3421" s="81"/>
      <c r="J3421" s="81"/>
      <c r="K3421" s="81"/>
      <c r="L3421" s="81"/>
      <c r="M3421" s="81"/>
      <c r="N3421" s="81"/>
      <c r="O3421" s="205"/>
    </row>
    <row r="3422" spans="1:15" s="25" customFormat="1">
      <c r="A3422" s="71"/>
      <c r="B3422" s="28"/>
      <c r="D3422" s="48"/>
      <c r="E3422" s="53"/>
      <c r="F3422" s="91"/>
      <c r="H3422" s="81"/>
      <c r="I3422" s="81"/>
      <c r="J3422" s="81"/>
      <c r="K3422" s="81"/>
      <c r="L3422" s="81"/>
      <c r="M3422" s="81"/>
      <c r="N3422" s="81"/>
      <c r="O3422" s="205"/>
    </row>
    <row r="3423" spans="1:15" s="25" customFormat="1">
      <c r="A3423" s="71"/>
      <c r="B3423" s="28"/>
      <c r="D3423" s="48"/>
      <c r="E3423" s="53"/>
      <c r="F3423" s="91"/>
      <c r="H3423" s="81"/>
      <c r="I3423" s="81"/>
      <c r="J3423" s="81"/>
      <c r="K3423" s="81"/>
      <c r="L3423" s="81"/>
      <c r="M3423" s="81"/>
      <c r="N3423" s="81"/>
      <c r="O3423" s="205"/>
    </row>
    <row r="3424" spans="1:15" s="25" customFormat="1">
      <c r="A3424" s="71"/>
      <c r="B3424" s="28"/>
      <c r="D3424" s="48"/>
      <c r="E3424" s="53"/>
      <c r="F3424" s="91"/>
      <c r="H3424" s="81"/>
      <c r="I3424" s="81"/>
      <c r="J3424" s="81"/>
      <c r="K3424" s="81"/>
      <c r="L3424" s="81"/>
      <c r="M3424" s="81"/>
      <c r="N3424" s="81"/>
      <c r="O3424" s="205"/>
    </row>
    <row r="3425" spans="1:15" s="25" customFormat="1">
      <c r="A3425" s="71"/>
      <c r="B3425" s="28"/>
      <c r="D3425" s="48"/>
      <c r="E3425" s="53"/>
      <c r="F3425" s="91"/>
      <c r="H3425" s="81"/>
      <c r="I3425" s="81"/>
      <c r="J3425" s="81"/>
      <c r="K3425" s="81"/>
      <c r="L3425" s="81"/>
      <c r="M3425" s="81"/>
      <c r="N3425" s="81"/>
      <c r="O3425" s="205"/>
    </row>
    <row r="3426" spans="1:15" s="25" customFormat="1">
      <c r="A3426" s="71"/>
      <c r="B3426" s="28"/>
      <c r="D3426" s="48"/>
      <c r="E3426" s="53"/>
      <c r="F3426" s="91"/>
      <c r="H3426" s="81"/>
      <c r="I3426" s="81"/>
      <c r="J3426" s="81"/>
      <c r="K3426" s="81"/>
      <c r="L3426" s="81"/>
      <c r="M3426" s="81"/>
      <c r="N3426" s="81"/>
      <c r="O3426" s="205"/>
    </row>
    <row r="3427" spans="1:15" s="25" customFormat="1">
      <c r="A3427" s="71"/>
      <c r="B3427" s="28"/>
      <c r="D3427" s="48"/>
      <c r="E3427" s="53"/>
      <c r="F3427" s="91"/>
      <c r="H3427" s="81"/>
      <c r="I3427" s="81"/>
      <c r="J3427" s="81"/>
      <c r="K3427" s="81"/>
      <c r="L3427" s="81"/>
      <c r="M3427" s="81"/>
      <c r="N3427" s="81"/>
      <c r="O3427" s="205"/>
    </row>
    <row r="3428" spans="1:15" s="25" customFormat="1">
      <c r="A3428" s="71"/>
      <c r="B3428" s="28"/>
      <c r="D3428" s="48"/>
      <c r="E3428" s="53"/>
      <c r="F3428" s="91"/>
      <c r="H3428" s="81"/>
      <c r="I3428" s="81"/>
      <c r="J3428" s="81"/>
      <c r="K3428" s="81"/>
      <c r="L3428" s="81"/>
      <c r="M3428" s="81"/>
      <c r="N3428" s="81"/>
      <c r="O3428" s="205"/>
    </row>
    <row r="3429" spans="1:15" s="25" customFormat="1">
      <c r="A3429" s="71"/>
      <c r="B3429" s="28"/>
      <c r="D3429" s="48"/>
      <c r="E3429" s="53"/>
      <c r="F3429" s="91"/>
      <c r="H3429" s="81"/>
      <c r="I3429" s="81"/>
      <c r="J3429" s="81"/>
      <c r="K3429" s="81"/>
      <c r="L3429" s="81"/>
      <c r="M3429" s="81"/>
      <c r="N3429" s="81"/>
      <c r="O3429" s="205"/>
    </row>
    <row r="3430" spans="1:15" s="25" customFormat="1">
      <c r="A3430" s="71"/>
      <c r="B3430" s="28"/>
      <c r="D3430" s="48"/>
      <c r="E3430" s="53"/>
      <c r="F3430" s="91"/>
      <c r="H3430" s="81"/>
      <c r="I3430" s="81"/>
      <c r="J3430" s="81"/>
      <c r="K3430" s="81"/>
      <c r="L3430" s="81"/>
      <c r="M3430" s="81"/>
      <c r="N3430" s="81"/>
      <c r="O3430" s="205"/>
    </row>
    <row r="3431" spans="1:15" s="25" customFormat="1">
      <c r="A3431" s="71"/>
      <c r="B3431" s="28"/>
      <c r="D3431" s="48"/>
      <c r="E3431" s="53"/>
      <c r="F3431" s="91"/>
      <c r="H3431" s="81"/>
      <c r="I3431" s="81"/>
      <c r="J3431" s="81"/>
      <c r="K3431" s="81"/>
      <c r="L3431" s="81"/>
      <c r="M3431" s="81"/>
      <c r="N3431" s="81"/>
      <c r="O3431" s="205"/>
    </row>
    <row r="3432" spans="1:15" s="25" customFormat="1">
      <c r="A3432" s="71"/>
      <c r="B3432" s="28"/>
      <c r="D3432" s="48"/>
      <c r="E3432" s="53"/>
      <c r="F3432" s="91"/>
      <c r="H3432" s="81"/>
      <c r="I3432" s="81"/>
      <c r="J3432" s="81"/>
      <c r="K3432" s="81"/>
      <c r="L3432" s="81"/>
      <c r="M3432" s="81"/>
      <c r="N3432" s="81"/>
      <c r="O3432" s="205"/>
    </row>
    <row r="3433" spans="1:15" s="25" customFormat="1">
      <c r="A3433" s="71"/>
      <c r="B3433" s="28"/>
      <c r="D3433" s="48"/>
      <c r="E3433" s="53"/>
      <c r="F3433" s="91"/>
      <c r="H3433" s="81"/>
      <c r="I3433" s="81"/>
      <c r="J3433" s="81"/>
      <c r="K3433" s="81"/>
      <c r="L3433" s="81"/>
      <c r="M3433" s="81"/>
      <c r="N3433" s="81"/>
      <c r="O3433" s="205"/>
    </row>
    <row r="3434" spans="1:15" s="25" customFormat="1">
      <c r="A3434" s="71"/>
      <c r="B3434" s="28"/>
      <c r="D3434" s="48"/>
      <c r="E3434" s="53"/>
      <c r="F3434" s="91"/>
      <c r="H3434" s="81"/>
      <c r="I3434" s="81"/>
      <c r="J3434" s="81"/>
      <c r="K3434" s="81"/>
      <c r="L3434" s="81"/>
      <c r="M3434" s="81"/>
      <c r="N3434" s="81"/>
      <c r="O3434" s="205"/>
    </row>
    <row r="3435" spans="1:15" s="25" customFormat="1">
      <c r="A3435" s="71"/>
      <c r="B3435" s="28"/>
      <c r="D3435" s="48"/>
      <c r="E3435" s="53"/>
      <c r="F3435" s="91"/>
      <c r="H3435" s="81"/>
      <c r="I3435" s="81"/>
      <c r="J3435" s="81"/>
      <c r="K3435" s="81"/>
      <c r="L3435" s="81"/>
      <c r="M3435" s="81"/>
      <c r="N3435" s="81"/>
      <c r="O3435" s="205"/>
    </row>
    <row r="3436" spans="1:15" s="25" customFormat="1">
      <c r="A3436" s="71"/>
      <c r="B3436" s="28"/>
      <c r="D3436" s="48"/>
      <c r="E3436" s="53"/>
      <c r="F3436" s="91"/>
      <c r="H3436" s="81"/>
      <c r="I3436" s="81"/>
      <c r="J3436" s="81"/>
      <c r="K3436" s="81"/>
      <c r="L3436" s="81"/>
      <c r="M3436" s="81"/>
      <c r="N3436" s="81"/>
      <c r="O3436" s="205"/>
    </row>
    <row r="3437" spans="1:15" s="25" customFormat="1">
      <c r="A3437" s="71"/>
      <c r="B3437" s="28"/>
      <c r="D3437" s="48"/>
      <c r="E3437" s="53"/>
      <c r="F3437" s="91"/>
      <c r="H3437" s="81"/>
      <c r="I3437" s="81"/>
      <c r="J3437" s="81"/>
      <c r="K3437" s="81"/>
      <c r="L3437" s="81"/>
      <c r="M3437" s="81"/>
      <c r="N3437" s="81"/>
      <c r="O3437" s="205"/>
    </row>
    <row r="3438" spans="1:15" s="25" customFormat="1">
      <c r="A3438" s="71"/>
      <c r="B3438" s="28"/>
      <c r="D3438" s="48"/>
      <c r="E3438" s="53"/>
      <c r="F3438" s="91"/>
      <c r="H3438" s="81"/>
      <c r="I3438" s="81"/>
      <c r="J3438" s="81"/>
      <c r="K3438" s="81"/>
      <c r="L3438" s="81"/>
      <c r="M3438" s="81"/>
      <c r="N3438" s="81"/>
      <c r="O3438" s="205"/>
    </row>
    <row r="3439" spans="1:15" s="25" customFormat="1">
      <c r="A3439" s="71"/>
      <c r="B3439" s="28"/>
      <c r="D3439" s="48"/>
      <c r="E3439" s="53"/>
      <c r="F3439" s="91"/>
      <c r="H3439" s="81"/>
      <c r="I3439" s="81"/>
      <c r="J3439" s="81"/>
      <c r="K3439" s="81"/>
      <c r="L3439" s="81"/>
      <c r="M3439" s="81"/>
      <c r="N3439" s="81"/>
      <c r="O3439" s="205"/>
    </row>
    <row r="3440" spans="1:15" s="25" customFormat="1">
      <c r="A3440" s="71"/>
      <c r="B3440" s="28"/>
      <c r="D3440" s="48"/>
      <c r="E3440" s="53"/>
      <c r="F3440" s="91"/>
      <c r="H3440" s="81"/>
      <c r="I3440" s="81"/>
      <c r="J3440" s="81"/>
      <c r="K3440" s="81"/>
      <c r="L3440" s="81"/>
      <c r="M3440" s="81"/>
      <c r="N3440" s="81"/>
      <c r="O3440" s="205"/>
    </row>
    <row r="3441" spans="1:15" s="25" customFormat="1">
      <c r="A3441" s="71"/>
      <c r="B3441" s="28"/>
      <c r="D3441" s="48"/>
      <c r="E3441" s="53"/>
      <c r="F3441" s="91"/>
      <c r="H3441" s="81"/>
      <c r="I3441" s="81"/>
      <c r="J3441" s="81"/>
      <c r="K3441" s="81"/>
      <c r="L3441" s="81"/>
      <c r="M3441" s="81"/>
      <c r="N3441" s="81"/>
      <c r="O3441" s="205"/>
    </row>
    <row r="3442" spans="1:15" s="25" customFormat="1">
      <c r="A3442" s="71"/>
      <c r="B3442" s="28"/>
      <c r="D3442" s="48"/>
      <c r="E3442" s="53"/>
      <c r="F3442" s="91"/>
      <c r="H3442" s="81"/>
      <c r="I3442" s="81"/>
      <c r="J3442" s="81"/>
      <c r="K3442" s="81"/>
      <c r="L3442" s="81"/>
      <c r="M3442" s="81"/>
      <c r="N3442" s="81"/>
      <c r="O3442" s="205"/>
    </row>
    <row r="3443" spans="1:15" s="25" customFormat="1">
      <c r="A3443" s="71"/>
      <c r="B3443" s="28"/>
      <c r="D3443" s="48"/>
      <c r="E3443" s="53"/>
      <c r="F3443" s="91"/>
      <c r="H3443" s="81"/>
      <c r="I3443" s="81"/>
      <c r="J3443" s="81"/>
      <c r="K3443" s="81"/>
      <c r="L3443" s="81"/>
      <c r="M3443" s="81"/>
      <c r="N3443" s="81"/>
      <c r="O3443" s="205"/>
    </row>
    <row r="3444" spans="1:15" s="25" customFormat="1">
      <c r="A3444" s="71"/>
      <c r="B3444" s="28"/>
      <c r="D3444" s="48"/>
      <c r="E3444" s="53"/>
      <c r="F3444" s="91"/>
      <c r="H3444" s="81"/>
      <c r="I3444" s="81"/>
      <c r="J3444" s="81"/>
      <c r="K3444" s="81"/>
      <c r="L3444" s="81"/>
      <c r="M3444" s="81"/>
      <c r="N3444" s="81"/>
      <c r="O3444" s="205"/>
    </row>
    <row r="3445" spans="1:15" s="25" customFormat="1">
      <c r="A3445" s="71"/>
      <c r="B3445" s="28"/>
      <c r="D3445" s="48"/>
      <c r="E3445" s="53"/>
      <c r="F3445" s="91"/>
      <c r="H3445" s="81"/>
      <c r="I3445" s="81"/>
      <c r="J3445" s="81"/>
      <c r="K3445" s="81"/>
      <c r="L3445" s="81"/>
      <c r="M3445" s="81"/>
      <c r="N3445" s="81"/>
      <c r="O3445" s="205"/>
    </row>
    <row r="3446" spans="1:15" s="25" customFormat="1">
      <c r="A3446" s="71"/>
      <c r="B3446" s="28"/>
      <c r="D3446" s="48"/>
      <c r="E3446" s="53"/>
      <c r="F3446" s="91"/>
      <c r="H3446" s="81"/>
      <c r="I3446" s="81"/>
      <c r="J3446" s="81"/>
      <c r="K3446" s="81"/>
      <c r="L3446" s="81"/>
      <c r="M3446" s="81"/>
      <c r="N3446" s="81"/>
      <c r="O3446" s="205"/>
    </row>
    <row r="3447" spans="1:15" s="25" customFormat="1">
      <c r="A3447" s="71"/>
      <c r="B3447" s="28"/>
      <c r="D3447" s="48"/>
      <c r="E3447" s="53"/>
      <c r="F3447" s="91"/>
      <c r="H3447" s="81"/>
      <c r="I3447" s="81"/>
      <c r="J3447" s="81"/>
      <c r="K3447" s="81"/>
      <c r="L3447" s="81"/>
      <c r="M3447" s="81"/>
      <c r="N3447" s="81"/>
      <c r="O3447" s="205"/>
    </row>
    <row r="3448" spans="1:15" s="25" customFormat="1">
      <c r="A3448" s="71"/>
      <c r="B3448" s="28"/>
      <c r="D3448" s="48"/>
      <c r="E3448" s="53"/>
      <c r="F3448" s="91"/>
      <c r="H3448" s="81"/>
      <c r="I3448" s="81"/>
      <c r="J3448" s="81"/>
      <c r="K3448" s="81"/>
      <c r="L3448" s="81"/>
      <c r="M3448" s="81"/>
      <c r="N3448" s="81"/>
      <c r="O3448" s="205"/>
    </row>
    <row r="3449" spans="1:15" s="25" customFormat="1">
      <c r="A3449" s="71"/>
      <c r="B3449" s="28"/>
      <c r="D3449" s="48"/>
      <c r="E3449" s="53"/>
      <c r="F3449" s="91"/>
      <c r="H3449" s="81"/>
      <c r="I3449" s="81"/>
      <c r="J3449" s="81"/>
      <c r="K3449" s="81"/>
      <c r="L3449" s="81"/>
      <c r="M3449" s="81"/>
      <c r="N3449" s="81"/>
      <c r="O3449" s="205"/>
    </row>
    <row r="3450" spans="1:15" s="25" customFormat="1">
      <c r="A3450" s="71"/>
      <c r="B3450" s="28"/>
      <c r="D3450" s="48"/>
      <c r="E3450" s="53"/>
      <c r="F3450" s="91"/>
      <c r="H3450" s="81"/>
      <c r="I3450" s="81"/>
      <c r="J3450" s="81"/>
      <c r="K3450" s="81"/>
      <c r="L3450" s="81"/>
      <c r="M3450" s="81"/>
      <c r="N3450" s="81"/>
      <c r="O3450" s="205"/>
    </row>
    <row r="3451" spans="1:15" s="25" customFormat="1">
      <c r="A3451" s="71"/>
      <c r="B3451" s="28"/>
      <c r="D3451" s="48"/>
      <c r="E3451" s="53"/>
      <c r="F3451" s="91"/>
      <c r="H3451" s="81"/>
      <c r="I3451" s="81"/>
      <c r="J3451" s="81"/>
      <c r="K3451" s="81"/>
      <c r="L3451" s="81"/>
      <c r="M3451" s="81"/>
      <c r="N3451" s="81"/>
      <c r="O3451" s="205"/>
    </row>
    <row r="3452" spans="1:15" s="25" customFormat="1">
      <c r="A3452" s="71"/>
      <c r="B3452" s="28"/>
      <c r="D3452" s="48"/>
      <c r="E3452" s="53"/>
      <c r="F3452" s="91"/>
      <c r="H3452" s="81"/>
      <c r="I3452" s="81"/>
      <c r="J3452" s="81"/>
      <c r="K3452" s="81"/>
      <c r="L3452" s="81"/>
      <c r="M3452" s="81"/>
      <c r="N3452" s="81"/>
      <c r="O3452" s="205"/>
    </row>
    <row r="3453" spans="1:15" s="25" customFormat="1">
      <c r="A3453" s="71"/>
      <c r="B3453" s="28"/>
      <c r="D3453" s="48"/>
      <c r="E3453" s="53"/>
      <c r="F3453" s="91"/>
      <c r="H3453" s="81"/>
      <c r="I3453" s="81"/>
      <c r="J3453" s="81"/>
      <c r="K3453" s="81"/>
      <c r="L3453" s="81"/>
      <c r="M3453" s="81"/>
      <c r="N3453" s="81"/>
      <c r="O3453" s="205"/>
    </row>
    <row r="3454" spans="1:15" s="25" customFormat="1">
      <c r="A3454" s="71"/>
      <c r="B3454" s="28"/>
      <c r="D3454" s="48"/>
      <c r="E3454" s="53"/>
      <c r="F3454" s="91"/>
      <c r="H3454" s="81"/>
      <c r="I3454" s="81"/>
      <c r="J3454" s="81"/>
      <c r="K3454" s="81"/>
      <c r="L3454" s="81"/>
      <c r="M3454" s="81"/>
      <c r="N3454" s="81"/>
      <c r="O3454" s="205"/>
    </row>
    <row r="3455" spans="1:15" s="25" customFormat="1">
      <c r="A3455" s="71"/>
      <c r="B3455" s="28"/>
      <c r="D3455" s="48"/>
      <c r="E3455" s="53"/>
      <c r="F3455" s="91"/>
      <c r="H3455" s="81"/>
      <c r="I3455" s="81"/>
      <c r="J3455" s="81"/>
      <c r="K3455" s="81"/>
      <c r="L3455" s="81"/>
      <c r="M3455" s="81"/>
      <c r="N3455" s="81"/>
      <c r="O3455" s="205"/>
    </row>
    <row r="3456" spans="1:15" s="25" customFormat="1">
      <c r="A3456" s="71"/>
      <c r="B3456" s="28"/>
      <c r="D3456" s="48"/>
      <c r="E3456" s="53"/>
      <c r="F3456" s="91"/>
      <c r="H3456" s="81"/>
      <c r="I3456" s="81"/>
      <c r="J3456" s="81"/>
      <c r="K3456" s="81"/>
      <c r="L3456" s="81"/>
      <c r="M3456" s="81"/>
      <c r="N3456" s="81"/>
      <c r="O3456" s="205"/>
    </row>
    <row r="3457" spans="1:15" s="25" customFormat="1">
      <c r="A3457" s="71"/>
      <c r="B3457" s="28"/>
      <c r="D3457" s="48"/>
      <c r="E3457" s="53"/>
      <c r="F3457" s="91"/>
      <c r="H3457" s="81"/>
      <c r="I3457" s="81"/>
      <c r="J3457" s="81"/>
      <c r="K3457" s="81"/>
      <c r="L3457" s="81"/>
      <c r="M3457" s="81"/>
      <c r="N3457" s="81"/>
      <c r="O3457" s="205"/>
    </row>
    <row r="3458" spans="1:15" s="25" customFormat="1">
      <c r="A3458" s="71"/>
      <c r="B3458" s="28"/>
      <c r="D3458" s="48"/>
      <c r="E3458" s="53"/>
      <c r="F3458" s="91"/>
      <c r="H3458" s="81"/>
      <c r="I3458" s="81"/>
      <c r="J3458" s="81"/>
      <c r="K3458" s="81"/>
      <c r="L3458" s="81"/>
      <c r="M3458" s="81"/>
      <c r="N3458" s="81"/>
      <c r="O3458" s="205"/>
    </row>
    <row r="3459" spans="1:15" s="25" customFormat="1">
      <c r="A3459" s="71"/>
      <c r="B3459" s="28"/>
      <c r="D3459" s="48"/>
      <c r="E3459" s="53"/>
      <c r="F3459" s="91"/>
      <c r="H3459" s="81"/>
      <c r="I3459" s="81"/>
      <c r="J3459" s="81"/>
      <c r="K3459" s="81"/>
      <c r="L3459" s="81"/>
      <c r="M3459" s="81"/>
      <c r="N3459" s="81"/>
      <c r="O3459" s="205"/>
    </row>
    <row r="3460" spans="1:15" s="25" customFormat="1">
      <c r="A3460" s="71"/>
      <c r="B3460" s="28"/>
      <c r="D3460" s="48"/>
      <c r="E3460" s="53"/>
      <c r="F3460" s="91"/>
      <c r="H3460" s="81"/>
      <c r="I3460" s="81"/>
      <c r="J3460" s="81"/>
      <c r="K3460" s="81"/>
      <c r="L3460" s="81"/>
      <c r="M3460" s="81"/>
      <c r="N3460" s="81"/>
      <c r="O3460" s="205"/>
    </row>
    <row r="3461" spans="1:15" s="25" customFormat="1">
      <c r="A3461" s="71"/>
      <c r="B3461" s="28"/>
      <c r="D3461" s="48"/>
      <c r="E3461" s="53"/>
      <c r="F3461" s="91"/>
      <c r="H3461" s="81"/>
      <c r="I3461" s="81"/>
      <c r="J3461" s="81"/>
      <c r="K3461" s="81"/>
      <c r="L3461" s="81"/>
      <c r="M3461" s="81"/>
      <c r="N3461" s="81"/>
      <c r="O3461" s="205"/>
    </row>
    <row r="3462" spans="1:15" s="25" customFormat="1">
      <c r="A3462" s="71"/>
      <c r="B3462" s="28"/>
      <c r="D3462" s="48"/>
      <c r="E3462" s="53"/>
      <c r="F3462" s="91"/>
      <c r="H3462" s="81"/>
      <c r="I3462" s="81"/>
      <c r="J3462" s="81"/>
      <c r="K3462" s="81"/>
      <c r="L3462" s="81"/>
      <c r="M3462" s="81"/>
      <c r="N3462" s="81"/>
      <c r="O3462" s="205"/>
    </row>
    <row r="3463" spans="1:15" s="25" customFormat="1">
      <c r="A3463" s="71"/>
      <c r="B3463" s="28"/>
      <c r="D3463" s="48"/>
      <c r="E3463" s="53"/>
      <c r="F3463" s="91"/>
      <c r="H3463" s="81"/>
      <c r="I3463" s="81"/>
      <c r="J3463" s="81"/>
      <c r="K3463" s="81"/>
      <c r="L3463" s="81"/>
      <c r="M3463" s="81"/>
      <c r="N3463" s="81"/>
      <c r="O3463" s="205"/>
    </row>
    <row r="3464" spans="1:15" s="25" customFormat="1">
      <c r="A3464" s="71"/>
      <c r="B3464" s="28"/>
      <c r="D3464" s="48"/>
      <c r="E3464" s="53"/>
      <c r="F3464" s="91"/>
      <c r="H3464" s="81"/>
      <c r="I3464" s="81"/>
      <c r="J3464" s="81"/>
      <c r="K3464" s="81"/>
      <c r="L3464" s="81"/>
      <c r="M3464" s="81"/>
      <c r="N3464" s="81"/>
      <c r="O3464" s="205"/>
    </row>
    <row r="3465" spans="1:15" s="25" customFormat="1">
      <c r="A3465" s="71"/>
      <c r="B3465" s="28"/>
      <c r="D3465" s="48"/>
      <c r="E3465" s="53"/>
      <c r="F3465" s="91"/>
      <c r="H3465" s="81"/>
      <c r="I3465" s="81"/>
      <c r="J3465" s="81"/>
      <c r="K3465" s="81"/>
      <c r="L3465" s="81"/>
      <c r="M3465" s="81"/>
      <c r="N3465" s="81"/>
      <c r="O3465" s="205"/>
    </row>
    <row r="3466" spans="1:15" s="25" customFormat="1">
      <c r="A3466" s="71"/>
      <c r="B3466" s="28"/>
      <c r="D3466" s="48"/>
      <c r="E3466" s="53"/>
      <c r="F3466" s="91"/>
      <c r="H3466" s="81"/>
      <c r="I3466" s="81"/>
      <c r="J3466" s="81"/>
      <c r="K3466" s="81"/>
      <c r="L3466" s="81"/>
      <c r="M3466" s="81"/>
      <c r="N3466" s="81"/>
      <c r="O3466" s="205"/>
    </row>
    <row r="3467" spans="1:15" s="25" customFormat="1">
      <c r="A3467" s="71"/>
      <c r="B3467" s="28"/>
      <c r="D3467" s="48"/>
      <c r="E3467" s="53"/>
      <c r="F3467" s="91"/>
      <c r="H3467" s="81"/>
      <c r="I3467" s="81"/>
      <c r="J3467" s="81"/>
      <c r="K3467" s="81"/>
      <c r="L3467" s="81"/>
      <c r="M3467" s="81"/>
      <c r="N3467" s="81"/>
      <c r="O3467" s="205"/>
    </row>
    <row r="3468" spans="1:15" s="25" customFormat="1">
      <c r="A3468" s="71"/>
      <c r="B3468" s="28"/>
      <c r="D3468" s="48"/>
      <c r="E3468" s="53"/>
      <c r="F3468" s="91"/>
      <c r="H3468" s="81"/>
      <c r="I3468" s="81"/>
      <c r="J3468" s="81"/>
      <c r="K3468" s="81"/>
      <c r="L3468" s="81"/>
      <c r="M3468" s="81"/>
      <c r="N3468" s="81"/>
      <c r="O3468" s="205"/>
    </row>
    <row r="3469" spans="1:15" s="25" customFormat="1">
      <c r="A3469" s="71"/>
      <c r="B3469" s="28"/>
      <c r="D3469" s="48"/>
      <c r="E3469" s="53"/>
      <c r="F3469" s="91"/>
      <c r="H3469" s="81"/>
      <c r="I3469" s="81"/>
      <c r="J3469" s="81"/>
      <c r="K3469" s="81"/>
      <c r="L3469" s="81"/>
      <c r="M3469" s="81"/>
      <c r="N3469" s="81"/>
      <c r="O3469" s="205"/>
    </row>
    <row r="3470" spans="1:15" s="25" customFormat="1">
      <c r="A3470" s="71"/>
      <c r="B3470" s="28"/>
      <c r="D3470" s="48"/>
      <c r="E3470" s="53"/>
      <c r="F3470" s="91"/>
      <c r="H3470" s="81"/>
      <c r="I3470" s="81"/>
      <c r="J3470" s="81"/>
      <c r="K3470" s="81"/>
      <c r="L3470" s="81"/>
      <c r="M3470" s="81"/>
      <c r="N3470" s="81"/>
      <c r="O3470" s="205"/>
    </row>
    <row r="3471" spans="1:15" s="25" customFormat="1">
      <c r="A3471" s="71"/>
      <c r="B3471" s="28"/>
      <c r="D3471" s="48"/>
      <c r="E3471" s="53"/>
      <c r="F3471" s="91"/>
      <c r="H3471" s="81"/>
      <c r="I3471" s="81"/>
      <c r="J3471" s="81"/>
      <c r="K3471" s="81"/>
      <c r="L3471" s="81"/>
      <c r="M3471" s="81"/>
      <c r="N3471" s="81"/>
      <c r="O3471" s="205"/>
    </row>
    <row r="3472" spans="1:15" s="25" customFormat="1">
      <c r="A3472" s="71"/>
      <c r="B3472" s="28"/>
      <c r="D3472" s="48"/>
      <c r="E3472" s="53"/>
      <c r="F3472" s="91"/>
      <c r="H3472" s="81"/>
      <c r="I3472" s="81"/>
      <c r="J3472" s="81"/>
      <c r="K3472" s="81"/>
      <c r="L3472" s="81"/>
      <c r="M3472" s="81"/>
      <c r="N3472" s="81"/>
      <c r="O3472" s="205"/>
    </row>
    <row r="3473" spans="1:15" s="25" customFormat="1">
      <c r="A3473" s="71"/>
      <c r="B3473" s="28"/>
      <c r="D3473" s="48"/>
      <c r="E3473" s="53"/>
      <c r="F3473" s="91"/>
      <c r="H3473" s="81"/>
      <c r="I3473" s="81"/>
      <c r="J3473" s="81"/>
      <c r="K3473" s="81"/>
      <c r="L3473" s="81"/>
      <c r="M3473" s="81"/>
      <c r="N3473" s="81"/>
      <c r="O3473" s="205"/>
    </row>
    <row r="3474" spans="1:15" s="25" customFormat="1">
      <c r="A3474" s="71"/>
      <c r="B3474" s="28"/>
      <c r="D3474" s="48"/>
      <c r="E3474" s="53"/>
      <c r="F3474" s="91"/>
      <c r="H3474" s="81"/>
      <c r="I3474" s="81"/>
      <c r="J3474" s="81"/>
      <c r="K3474" s="81"/>
      <c r="L3474" s="81"/>
      <c r="M3474" s="81"/>
      <c r="N3474" s="81"/>
      <c r="O3474" s="205"/>
    </row>
    <row r="3475" spans="1:15" s="25" customFormat="1">
      <c r="A3475" s="71"/>
      <c r="B3475" s="28"/>
      <c r="D3475" s="48"/>
      <c r="E3475" s="53"/>
      <c r="F3475" s="91"/>
      <c r="H3475" s="81"/>
      <c r="I3475" s="81"/>
      <c r="J3475" s="81"/>
      <c r="K3475" s="81"/>
      <c r="L3475" s="81"/>
      <c r="M3475" s="81"/>
      <c r="N3475" s="81"/>
      <c r="O3475" s="205"/>
    </row>
    <row r="3476" spans="1:15" s="25" customFormat="1">
      <c r="A3476" s="71"/>
      <c r="B3476" s="28"/>
      <c r="D3476" s="48"/>
      <c r="E3476" s="53"/>
      <c r="F3476" s="91"/>
      <c r="H3476" s="81"/>
      <c r="I3476" s="81"/>
      <c r="J3476" s="81"/>
      <c r="K3476" s="81"/>
      <c r="L3476" s="81"/>
      <c r="M3476" s="81"/>
      <c r="N3476" s="81"/>
      <c r="O3476" s="205"/>
    </row>
    <row r="3477" spans="1:15" s="25" customFormat="1">
      <c r="A3477" s="71"/>
      <c r="B3477" s="28"/>
      <c r="D3477" s="48"/>
      <c r="E3477" s="53"/>
      <c r="F3477" s="91"/>
      <c r="H3477" s="81"/>
      <c r="I3477" s="81"/>
      <c r="J3477" s="81"/>
      <c r="K3477" s="81"/>
      <c r="L3477" s="81"/>
      <c r="M3477" s="81"/>
      <c r="N3477" s="81"/>
      <c r="O3477" s="205"/>
    </row>
    <row r="3478" spans="1:15" s="25" customFormat="1">
      <c r="A3478" s="71"/>
      <c r="B3478" s="28"/>
      <c r="D3478" s="48"/>
      <c r="E3478" s="53"/>
      <c r="F3478" s="91"/>
      <c r="H3478" s="81"/>
      <c r="I3478" s="81"/>
      <c r="J3478" s="81"/>
      <c r="K3478" s="81"/>
      <c r="L3478" s="81"/>
      <c r="M3478" s="81"/>
      <c r="N3478" s="81"/>
      <c r="O3478" s="205"/>
    </row>
    <row r="3479" spans="1:15" s="25" customFormat="1">
      <c r="A3479" s="71"/>
      <c r="B3479" s="28"/>
      <c r="D3479" s="48"/>
      <c r="E3479" s="53"/>
      <c r="F3479" s="91"/>
      <c r="H3479" s="81"/>
      <c r="I3479" s="81"/>
      <c r="J3479" s="81"/>
      <c r="K3479" s="81"/>
      <c r="L3479" s="81"/>
      <c r="M3479" s="81"/>
      <c r="N3479" s="81"/>
      <c r="O3479" s="205"/>
    </row>
    <row r="3480" spans="1:15" s="25" customFormat="1">
      <c r="A3480" s="71"/>
      <c r="B3480" s="28"/>
      <c r="D3480" s="48"/>
      <c r="E3480" s="53"/>
      <c r="F3480" s="91"/>
      <c r="H3480" s="81"/>
      <c r="I3480" s="81"/>
      <c r="J3480" s="81"/>
      <c r="K3480" s="81"/>
      <c r="L3480" s="81"/>
      <c r="M3480" s="81"/>
      <c r="N3480" s="81"/>
      <c r="O3480" s="205"/>
    </row>
    <row r="3481" spans="1:15" s="25" customFormat="1">
      <c r="A3481" s="71"/>
      <c r="B3481" s="28"/>
      <c r="D3481" s="48"/>
      <c r="E3481" s="53"/>
      <c r="F3481" s="91"/>
      <c r="H3481" s="81"/>
      <c r="I3481" s="81"/>
      <c r="J3481" s="81"/>
      <c r="K3481" s="81"/>
      <c r="L3481" s="81"/>
      <c r="M3481" s="81"/>
      <c r="N3481" s="81"/>
      <c r="O3481" s="205"/>
    </row>
    <row r="3482" spans="1:15" s="25" customFormat="1">
      <c r="A3482" s="71"/>
      <c r="B3482" s="28"/>
      <c r="D3482" s="48"/>
      <c r="E3482" s="53"/>
      <c r="F3482" s="91"/>
      <c r="H3482" s="81"/>
      <c r="I3482" s="81"/>
      <c r="J3482" s="81"/>
      <c r="K3482" s="81"/>
      <c r="L3482" s="81"/>
      <c r="M3482" s="81"/>
      <c r="N3482" s="81"/>
      <c r="O3482" s="205"/>
    </row>
    <row r="3483" spans="1:15" s="25" customFormat="1">
      <c r="A3483" s="71"/>
      <c r="B3483" s="28"/>
      <c r="D3483" s="48"/>
      <c r="E3483" s="53"/>
      <c r="F3483" s="91"/>
      <c r="H3483" s="81"/>
      <c r="I3483" s="81"/>
      <c r="J3483" s="81"/>
      <c r="K3483" s="81"/>
      <c r="L3483" s="81"/>
      <c r="M3483" s="81"/>
      <c r="N3483" s="81"/>
      <c r="O3483" s="205"/>
    </row>
    <row r="3484" spans="1:15" s="25" customFormat="1">
      <c r="A3484" s="71"/>
      <c r="B3484" s="28"/>
      <c r="D3484" s="48"/>
      <c r="E3484" s="53"/>
      <c r="F3484" s="91"/>
      <c r="H3484" s="81"/>
      <c r="I3484" s="81"/>
      <c r="J3484" s="81"/>
      <c r="K3484" s="81"/>
      <c r="L3484" s="81"/>
      <c r="M3484" s="81"/>
      <c r="N3484" s="81"/>
      <c r="O3484" s="205"/>
    </row>
    <row r="3485" spans="1:15" s="25" customFormat="1">
      <c r="A3485" s="71"/>
      <c r="B3485" s="28"/>
      <c r="D3485" s="48"/>
      <c r="E3485" s="53"/>
      <c r="F3485" s="91"/>
      <c r="H3485" s="81"/>
      <c r="I3485" s="81"/>
      <c r="J3485" s="81"/>
      <c r="K3485" s="81"/>
      <c r="L3485" s="81"/>
      <c r="M3485" s="81"/>
      <c r="N3485" s="81"/>
      <c r="O3485" s="205"/>
    </row>
    <row r="3486" spans="1:15" s="25" customFormat="1">
      <c r="A3486" s="71"/>
      <c r="B3486" s="28"/>
      <c r="D3486" s="48"/>
      <c r="E3486" s="53"/>
      <c r="F3486" s="91"/>
      <c r="H3486" s="81"/>
      <c r="I3486" s="81"/>
      <c r="J3486" s="81"/>
      <c r="K3486" s="81"/>
      <c r="L3486" s="81"/>
      <c r="M3486" s="81"/>
      <c r="N3486" s="81"/>
      <c r="O3486" s="205"/>
    </row>
    <row r="3487" spans="1:15" s="25" customFormat="1">
      <c r="A3487" s="71"/>
      <c r="B3487" s="28"/>
      <c r="D3487" s="48"/>
      <c r="E3487" s="53"/>
      <c r="F3487" s="91"/>
      <c r="H3487" s="81"/>
      <c r="I3487" s="81"/>
      <c r="J3487" s="81"/>
      <c r="K3487" s="81"/>
      <c r="L3487" s="81"/>
      <c r="M3487" s="81"/>
      <c r="N3487" s="81"/>
      <c r="O3487" s="205"/>
    </row>
    <row r="3488" spans="1:15" s="25" customFormat="1">
      <c r="A3488" s="71"/>
      <c r="B3488" s="28"/>
      <c r="D3488" s="48"/>
      <c r="E3488" s="53"/>
      <c r="F3488" s="91"/>
      <c r="H3488" s="81"/>
      <c r="I3488" s="81"/>
      <c r="J3488" s="81"/>
      <c r="K3488" s="81"/>
      <c r="L3488" s="81"/>
      <c r="M3488" s="81"/>
      <c r="N3488" s="81"/>
      <c r="O3488" s="205"/>
    </row>
    <row r="3489" spans="1:15" s="25" customFormat="1">
      <c r="A3489" s="71"/>
      <c r="B3489" s="28"/>
      <c r="D3489" s="48"/>
      <c r="E3489" s="53"/>
      <c r="F3489" s="91"/>
      <c r="H3489" s="81"/>
      <c r="I3489" s="81"/>
      <c r="J3489" s="81"/>
      <c r="K3489" s="81"/>
      <c r="L3489" s="81"/>
      <c r="M3489" s="81"/>
      <c r="N3489" s="81"/>
      <c r="O3489" s="205"/>
    </row>
    <row r="3490" spans="1:15" s="25" customFormat="1">
      <c r="A3490" s="71"/>
      <c r="B3490" s="28"/>
      <c r="D3490" s="48"/>
      <c r="E3490" s="53"/>
      <c r="F3490" s="91"/>
      <c r="H3490" s="81"/>
      <c r="I3490" s="81"/>
      <c r="J3490" s="81"/>
      <c r="K3490" s="81"/>
      <c r="L3490" s="81"/>
      <c r="M3490" s="81"/>
      <c r="N3490" s="81"/>
      <c r="O3490" s="205"/>
    </row>
    <row r="3491" spans="1:15" s="25" customFormat="1">
      <c r="A3491" s="71"/>
      <c r="B3491" s="28"/>
      <c r="D3491" s="48"/>
      <c r="E3491" s="53"/>
      <c r="F3491" s="91"/>
      <c r="H3491" s="81"/>
      <c r="I3491" s="81"/>
      <c r="J3491" s="81"/>
      <c r="K3491" s="81"/>
      <c r="L3491" s="81"/>
      <c r="M3491" s="81"/>
      <c r="N3491" s="81"/>
      <c r="O3491" s="205"/>
    </row>
    <row r="3492" spans="1:15" s="25" customFormat="1">
      <c r="A3492" s="71"/>
      <c r="B3492" s="28"/>
      <c r="D3492" s="48"/>
      <c r="E3492" s="53"/>
      <c r="F3492" s="91"/>
      <c r="H3492" s="81"/>
      <c r="I3492" s="81"/>
      <c r="J3492" s="81"/>
      <c r="K3492" s="81"/>
      <c r="L3492" s="81"/>
      <c r="M3492" s="81"/>
      <c r="N3492" s="81"/>
      <c r="O3492" s="205"/>
    </row>
    <row r="3493" spans="1:15" s="25" customFormat="1">
      <c r="A3493" s="71"/>
      <c r="B3493" s="28"/>
      <c r="D3493" s="48"/>
      <c r="E3493" s="53"/>
      <c r="F3493" s="91"/>
      <c r="H3493" s="81"/>
      <c r="I3493" s="81"/>
      <c r="J3493" s="81"/>
      <c r="K3493" s="81"/>
      <c r="L3493" s="81"/>
      <c r="M3493" s="81"/>
      <c r="N3493" s="81"/>
      <c r="O3493" s="205"/>
    </row>
    <row r="3494" spans="1:15" s="25" customFormat="1">
      <c r="A3494" s="71"/>
      <c r="B3494" s="28"/>
      <c r="D3494" s="48"/>
      <c r="E3494" s="53"/>
      <c r="F3494" s="91"/>
      <c r="H3494" s="81"/>
      <c r="I3494" s="81"/>
      <c r="J3494" s="81"/>
      <c r="K3494" s="81"/>
      <c r="L3494" s="81"/>
      <c r="M3494" s="81"/>
      <c r="N3494" s="81"/>
      <c r="O3494" s="205"/>
    </row>
    <row r="3495" spans="1:15" s="25" customFormat="1">
      <c r="A3495" s="71"/>
      <c r="B3495" s="28"/>
      <c r="D3495" s="48"/>
      <c r="E3495" s="53"/>
      <c r="F3495" s="91"/>
      <c r="H3495" s="81"/>
      <c r="I3495" s="81"/>
      <c r="J3495" s="81"/>
      <c r="K3495" s="81"/>
      <c r="L3495" s="81"/>
      <c r="M3495" s="81"/>
      <c r="N3495" s="81"/>
      <c r="O3495" s="205"/>
    </row>
    <row r="3496" spans="1:15" s="25" customFormat="1">
      <c r="A3496" s="71"/>
      <c r="B3496" s="28"/>
      <c r="D3496" s="48"/>
      <c r="E3496" s="53"/>
      <c r="F3496" s="91"/>
      <c r="H3496" s="81"/>
      <c r="I3496" s="81"/>
      <c r="J3496" s="81"/>
      <c r="K3496" s="81"/>
      <c r="L3496" s="81"/>
      <c r="M3496" s="81"/>
      <c r="N3496" s="81"/>
      <c r="O3496" s="205"/>
    </row>
    <row r="3497" spans="1:15" s="25" customFormat="1">
      <c r="A3497" s="71"/>
      <c r="B3497" s="28"/>
      <c r="D3497" s="48"/>
      <c r="E3497" s="53"/>
      <c r="F3497" s="91"/>
      <c r="H3497" s="81"/>
      <c r="I3497" s="81"/>
      <c r="J3497" s="81"/>
      <c r="K3497" s="81"/>
      <c r="L3497" s="81"/>
      <c r="M3497" s="81"/>
      <c r="N3497" s="81"/>
      <c r="O3497" s="205"/>
    </row>
    <row r="3498" spans="1:15" s="25" customFormat="1">
      <c r="A3498" s="71"/>
      <c r="B3498" s="28"/>
      <c r="D3498" s="48"/>
      <c r="E3498" s="53"/>
      <c r="F3498" s="91"/>
      <c r="H3498" s="81"/>
      <c r="I3498" s="81"/>
      <c r="J3498" s="81"/>
      <c r="K3498" s="81"/>
      <c r="L3498" s="81"/>
      <c r="M3498" s="81"/>
      <c r="N3498" s="81"/>
      <c r="O3498" s="205"/>
    </row>
    <row r="3499" spans="1:15" s="25" customFormat="1">
      <c r="A3499" s="71"/>
      <c r="B3499" s="28"/>
      <c r="D3499" s="48"/>
      <c r="E3499" s="53"/>
      <c r="F3499" s="91"/>
      <c r="H3499" s="81"/>
      <c r="I3499" s="81"/>
      <c r="J3499" s="81"/>
      <c r="K3499" s="81"/>
      <c r="L3499" s="81"/>
      <c r="M3499" s="81"/>
      <c r="N3499" s="81"/>
      <c r="O3499" s="205"/>
    </row>
    <row r="3500" spans="1:15" s="25" customFormat="1">
      <c r="A3500" s="71"/>
      <c r="B3500" s="28"/>
      <c r="D3500" s="48"/>
      <c r="E3500" s="53"/>
      <c r="F3500" s="91"/>
      <c r="H3500" s="81"/>
      <c r="I3500" s="81"/>
      <c r="J3500" s="81"/>
      <c r="K3500" s="81"/>
      <c r="L3500" s="81"/>
      <c r="M3500" s="81"/>
      <c r="N3500" s="81"/>
      <c r="O3500" s="205"/>
    </row>
    <row r="3501" spans="1:15" s="25" customFormat="1">
      <c r="A3501" s="71"/>
      <c r="B3501" s="28"/>
      <c r="D3501" s="48"/>
      <c r="E3501" s="53"/>
      <c r="F3501" s="91"/>
      <c r="H3501" s="81"/>
      <c r="I3501" s="81"/>
      <c r="J3501" s="81"/>
      <c r="K3501" s="81"/>
      <c r="L3501" s="81"/>
      <c r="M3501" s="81"/>
      <c r="N3501" s="81"/>
      <c r="O3501" s="205"/>
    </row>
    <row r="3502" spans="1:15" s="25" customFormat="1">
      <c r="A3502" s="71"/>
      <c r="B3502" s="28"/>
      <c r="D3502" s="48"/>
      <c r="E3502" s="53"/>
      <c r="F3502" s="91"/>
      <c r="H3502" s="81"/>
      <c r="I3502" s="81"/>
      <c r="J3502" s="81"/>
      <c r="K3502" s="81"/>
      <c r="L3502" s="81"/>
      <c r="M3502" s="81"/>
      <c r="N3502" s="81"/>
      <c r="O3502" s="205"/>
    </row>
    <row r="3503" spans="1:15" s="25" customFormat="1">
      <c r="A3503" s="71"/>
      <c r="B3503" s="28"/>
      <c r="D3503" s="48"/>
      <c r="E3503" s="53"/>
      <c r="F3503" s="91"/>
      <c r="H3503" s="81"/>
      <c r="I3503" s="81"/>
      <c r="J3503" s="81"/>
      <c r="K3503" s="81"/>
      <c r="L3503" s="81"/>
      <c r="M3503" s="81"/>
      <c r="N3503" s="81"/>
      <c r="O3503" s="205"/>
    </row>
    <row r="3504" spans="1:15" s="25" customFormat="1">
      <c r="A3504" s="71"/>
      <c r="B3504" s="28"/>
      <c r="D3504" s="48"/>
      <c r="E3504" s="53"/>
      <c r="F3504" s="91"/>
      <c r="H3504" s="81"/>
      <c r="I3504" s="81"/>
      <c r="J3504" s="81"/>
      <c r="K3504" s="81"/>
      <c r="L3504" s="81"/>
      <c r="M3504" s="81"/>
      <c r="N3504" s="81"/>
      <c r="O3504" s="205"/>
    </row>
    <row r="3505" spans="1:15" s="25" customFormat="1">
      <c r="A3505" s="71"/>
      <c r="B3505" s="28"/>
      <c r="D3505" s="48"/>
      <c r="E3505" s="53"/>
      <c r="F3505" s="91"/>
      <c r="H3505" s="81"/>
      <c r="I3505" s="81"/>
      <c r="J3505" s="81"/>
      <c r="K3505" s="81"/>
      <c r="L3505" s="81"/>
      <c r="M3505" s="81"/>
      <c r="N3505" s="81"/>
      <c r="O3505" s="205"/>
    </row>
    <row r="3506" spans="1:15" s="25" customFormat="1">
      <c r="A3506" s="71"/>
      <c r="B3506" s="28"/>
      <c r="D3506" s="48"/>
      <c r="E3506" s="53"/>
      <c r="F3506" s="91"/>
      <c r="H3506" s="81"/>
      <c r="I3506" s="81"/>
      <c r="J3506" s="81"/>
      <c r="K3506" s="81"/>
      <c r="L3506" s="81"/>
      <c r="M3506" s="81"/>
      <c r="N3506" s="81"/>
      <c r="O3506" s="205"/>
    </row>
    <row r="3507" spans="1:15" s="25" customFormat="1">
      <c r="A3507" s="71"/>
      <c r="B3507" s="28"/>
      <c r="D3507" s="48"/>
      <c r="E3507" s="53"/>
      <c r="F3507" s="91"/>
      <c r="H3507" s="81"/>
      <c r="I3507" s="81"/>
      <c r="J3507" s="81"/>
      <c r="K3507" s="81"/>
      <c r="L3507" s="81"/>
      <c r="M3507" s="81"/>
      <c r="N3507" s="81"/>
      <c r="O3507" s="205"/>
    </row>
    <row r="3508" spans="1:15" s="25" customFormat="1">
      <c r="A3508" s="71"/>
      <c r="B3508" s="28"/>
      <c r="D3508" s="48"/>
      <c r="E3508" s="53"/>
      <c r="F3508" s="91"/>
      <c r="H3508" s="81"/>
      <c r="I3508" s="81"/>
      <c r="J3508" s="81"/>
      <c r="K3508" s="81"/>
      <c r="L3508" s="81"/>
      <c r="M3508" s="81"/>
      <c r="N3508" s="81"/>
      <c r="O3508" s="205"/>
    </row>
    <row r="3509" spans="1:15" s="25" customFormat="1">
      <c r="A3509" s="71"/>
      <c r="B3509" s="28"/>
      <c r="D3509" s="48"/>
      <c r="E3509" s="53"/>
      <c r="F3509" s="91"/>
      <c r="H3509" s="81"/>
      <c r="I3509" s="81"/>
      <c r="J3509" s="81"/>
      <c r="K3509" s="81"/>
      <c r="L3509" s="81"/>
      <c r="M3509" s="81"/>
      <c r="N3509" s="81"/>
      <c r="O3509" s="205"/>
    </row>
    <row r="3510" spans="1:15" s="25" customFormat="1">
      <c r="A3510" s="71"/>
      <c r="B3510" s="28"/>
      <c r="D3510" s="48"/>
      <c r="E3510" s="53"/>
      <c r="F3510" s="91"/>
      <c r="H3510" s="81"/>
      <c r="I3510" s="81"/>
      <c r="J3510" s="81"/>
      <c r="K3510" s="81"/>
      <c r="L3510" s="81"/>
      <c r="M3510" s="81"/>
      <c r="N3510" s="81"/>
      <c r="O3510" s="205"/>
    </row>
    <row r="3511" spans="1:15" s="25" customFormat="1">
      <c r="A3511" s="71"/>
      <c r="B3511" s="28"/>
      <c r="D3511" s="48"/>
      <c r="E3511" s="53"/>
      <c r="F3511" s="91"/>
      <c r="H3511" s="81"/>
      <c r="I3511" s="81"/>
      <c r="J3511" s="81"/>
      <c r="K3511" s="81"/>
      <c r="L3511" s="81"/>
      <c r="M3511" s="81"/>
      <c r="N3511" s="81"/>
      <c r="O3511" s="205"/>
    </row>
    <row r="3512" spans="1:15" s="25" customFormat="1">
      <c r="A3512" s="71"/>
      <c r="B3512" s="28"/>
      <c r="D3512" s="48"/>
      <c r="E3512" s="53"/>
      <c r="F3512" s="91"/>
      <c r="H3512" s="81"/>
      <c r="I3512" s="81"/>
      <c r="J3512" s="81"/>
      <c r="K3512" s="81"/>
      <c r="L3512" s="81"/>
      <c r="M3512" s="81"/>
      <c r="N3512" s="81"/>
      <c r="O3512" s="205"/>
    </row>
    <row r="3513" spans="1:15" s="25" customFormat="1">
      <c r="A3513" s="71"/>
      <c r="B3513" s="28"/>
      <c r="D3513" s="48"/>
      <c r="E3513" s="53"/>
      <c r="F3513" s="91"/>
      <c r="H3513" s="81"/>
      <c r="I3513" s="81"/>
      <c r="J3513" s="81"/>
      <c r="K3513" s="81"/>
      <c r="L3513" s="81"/>
      <c r="M3513" s="81"/>
      <c r="N3513" s="81"/>
      <c r="O3513" s="205"/>
    </row>
    <row r="3514" spans="1:15" s="25" customFormat="1">
      <c r="A3514" s="71"/>
      <c r="B3514" s="28"/>
      <c r="D3514" s="48"/>
      <c r="E3514" s="53"/>
      <c r="F3514" s="91"/>
      <c r="H3514" s="81"/>
      <c r="I3514" s="81"/>
      <c r="J3514" s="81"/>
      <c r="K3514" s="81"/>
      <c r="L3514" s="81"/>
      <c r="M3514" s="81"/>
      <c r="N3514" s="81"/>
      <c r="O3514" s="205"/>
    </row>
    <row r="3515" spans="1:15" s="25" customFormat="1">
      <c r="A3515" s="71"/>
      <c r="B3515" s="28"/>
      <c r="D3515" s="48"/>
      <c r="E3515" s="53"/>
      <c r="F3515" s="91"/>
      <c r="H3515" s="81"/>
      <c r="I3515" s="81"/>
      <c r="J3515" s="81"/>
      <c r="K3515" s="81"/>
      <c r="L3515" s="81"/>
      <c r="M3515" s="81"/>
      <c r="N3515" s="81"/>
      <c r="O3515" s="205"/>
    </row>
    <row r="3516" spans="1:15" s="25" customFormat="1">
      <c r="A3516" s="71"/>
      <c r="B3516" s="28"/>
      <c r="D3516" s="48"/>
      <c r="E3516" s="53"/>
      <c r="F3516" s="91"/>
      <c r="H3516" s="81"/>
      <c r="I3516" s="81"/>
      <c r="J3516" s="81"/>
      <c r="K3516" s="81"/>
      <c r="L3516" s="81"/>
      <c r="M3516" s="81"/>
      <c r="N3516" s="81"/>
      <c r="O3516" s="205"/>
    </row>
    <row r="3517" spans="1:15" s="25" customFormat="1">
      <c r="A3517" s="71"/>
      <c r="B3517" s="28"/>
      <c r="D3517" s="48"/>
      <c r="E3517" s="53"/>
      <c r="F3517" s="91"/>
      <c r="H3517" s="81"/>
      <c r="I3517" s="81"/>
      <c r="J3517" s="81"/>
      <c r="K3517" s="81"/>
      <c r="L3517" s="81"/>
      <c r="M3517" s="81"/>
      <c r="N3517" s="81"/>
      <c r="O3517" s="205"/>
    </row>
    <row r="3518" spans="1:15" s="25" customFormat="1">
      <c r="A3518" s="71"/>
      <c r="B3518" s="28"/>
      <c r="D3518" s="48"/>
      <c r="E3518" s="53"/>
      <c r="F3518" s="91"/>
      <c r="H3518" s="81"/>
      <c r="I3518" s="81"/>
      <c r="J3518" s="81"/>
      <c r="K3518" s="81"/>
      <c r="L3518" s="81"/>
      <c r="M3518" s="81"/>
      <c r="N3518" s="81"/>
      <c r="O3518" s="205"/>
    </row>
    <row r="3519" spans="1:15" s="25" customFormat="1">
      <c r="A3519" s="71"/>
      <c r="B3519" s="28"/>
      <c r="D3519" s="48"/>
      <c r="E3519" s="53"/>
      <c r="F3519" s="91"/>
      <c r="H3519" s="81"/>
      <c r="I3519" s="81"/>
      <c r="J3519" s="81"/>
      <c r="K3519" s="81"/>
      <c r="L3519" s="81"/>
      <c r="M3519" s="81"/>
      <c r="N3519" s="81"/>
      <c r="O3519" s="205"/>
    </row>
    <row r="3520" spans="1:15" s="25" customFormat="1">
      <c r="A3520" s="71"/>
      <c r="B3520" s="28"/>
      <c r="D3520" s="48"/>
      <c r="E3520" s="53"/>
      <c r="F3520" s="91"/>
      <c r="H3520" s="81"/>
      <c r="I3520" s="81"/>
      <c r="J3520" s="81"/>
      <c r="K3520" s="81"/>
      <c r="L3520" s="81"/>
      <c r="M3520" s="81"/>
      <c r="N3520" s="81"/>
      <c r="O3520" s="205"/>
    </row>
    <row r="3521" spans="1:15" s="25" customFormat="1">
      <c r="A3521" s="71"/>
      <c r="B3521" s="28"/>
      <c r="D3521" s="48"/>
      <c r="E3521" s="53"/>
      <c r="F3521" s="91"/>
      <c r="H3521" s="81"/>
      <c r="I3521" s="81"/>
      <c r="J3521" s="81"/>
      <c r="K3521" s="81"/>
      <c r="L3521" s="81"/>
      <c r="M3521" s="81"/>
      <c r="N3521" s="81"/>
      <c r="O3521" s="205"/>
    </row>
    <row r="3522" spans="1:15" s="25" customFormat="1">
      <c r="A3522" s="71"/>
      <c r="B3522" s="28"/>
      <c r="D3522" s="48"/>
      <c r="E3522" s="53"/>
      <c r="F3522" s="91"/>
      <c r="H3522" s="81"/>
      <c r="I3522" s="81"/>
      <c r="J3522" s="81"/>
      <c r="K3522" s="81"/>
      <c r="L3522" s="81"/>
      <c r="M3522" s="81"/>
      <c r="N3522" s="81"/>
      <c r="O3522" s="205"/>
    </row>
    <row r="3523" spans="1:15" s="25" customFormat="1">
      <c r="A3523" s="71"/>
      <c r="B3523" s="28"/>
      <c r="D3523" s="48"/>
      <c r="E3523" s="53"/>
      <c r="F3523" s="91"/>
      <c r="H3523" s="81"/>
      <c r="I3523" s="81"/>
      <c r="J3523" s="81"/>
      <c r="K3523" s="81"/>
      <c r="L3523" s="81"/>
      <c r="M3523" s="81"/>
      <c r="N3523" s="81"/>
      <c r="O3523" s="205"/>
    </row>
    <row r="3524" spans="1:15" s="25" customFormat="1">
      <c r="A3524" s="71"/>
      <c r="B3524" s="28"/>
      <c r="D3524" s="48"/>
      <c r="E3524" s="53"/>
      <c r="F3524" s="91"/>
      <c r="H3524" s="81"/>
      <c r="I3524" s="81"/>
      <c r="J3524" s="81"/>
      <c r="K3524" s="81"/>
      <c r="L3524" s="81"/>
      <c r="M3524" s="81"/>
      <c r="N3524" s="81"/>
      <c r="O3524" s="205"/>
    </row>
    <row r="3525" spans="1:15" s="25" customFormat="1">
      <c r="A3525" s="71"/>
      <c r="B3525" s="28"/>
      <c r="D3525" s="48"/>
      <c r="E3525" s="53"/>
      <c r="F3525" s="91"/>
      <c r="H3525" s="81"/>
      <c r="I3525" s="81"/>
      <c r="J3525" s="81"/>
      <c r="K3525" s="81"/>
      <c r="L3525" s="81"/>
      <c r="M3525" s="81"/>
      <c r="N3525" s="81"/>
      <c r="O3525" s="205"/>
    </row>
    <row r="3526" spans="1:15" s="25" customFormat="1">
      <c r="A3526" s="71"/>
      <c r="B3526" s="28"/>
      <c r="D3526" s="48"/>
      <c r="E3526" s="53"/>
      <c r="F3526" s="91"/>
      <c r="H3526" s="81"/>
      <c r="I3526" s="81"/>
      <c r="J3526" s="81"/>
      <c r="K3526" s="81"/>
      <c r="L3526" s="81"/>
      <c r="M3526" s="81"/>
      <c r="N3526" s="81"/>
      <c r="O3526" s="205"/>
    </row>
    <row r="3527" spans="1:15" s="25" customFormat="1">
      <c r="A3527" s="71"/>
      <c r="B3527" s="28"/>
      <c r="D3527" s="48"/>
      <c r="E3527" s="53"/>
      <c r="F3527" s="91"/>
      <c r="H3527" s="81"/>
      <c r="I3527" s="81"/>
      <c r="J3527" s="81"/>
      <c r="K3527" s="81"/>
      <c r="L3527" s="81"/>
      <c r="M3527" s="81"/>
      <c r="N3527" s="81"/>
      <c r="O3527" s="205"/>
    </row>
    <row r="3528" spans="1:15" s="25" customFormat="1">
      <c r="A3528" s="71"/>
      <c r="B3528" s="28"/>
      <c r="D3528" s="48"/>
      <c r="E3528" s="53"/>
      <c r="F3528" s="91"/>
      <c r="H3528" s="81"/>
      <c r="I3528" s="81"/>
      <c r="J3528" s="81"/>
      <c r="K3528" s="81"/>
      <c r="L3528" s="81"/>
      <c r="M3528" s="81"/>
      <c r="N3528" s="81"/>
      <c r="O3528" s="205"/>
    </row>
    <row r="3529" spans="1:15" s="25" customFormat="1">
      <c r="A3529" s="71"/>
      <c r="B3529" s="28"/>
      <c r="D3529" s="48"/>
      <c r="E3529" s="53"/>
      <c r="F3529" s="91"/>
      <c r="H3529" s="81"/>
      <c r="I3529" s="81"/>
      <c r="J3529" s="81"/>
      <c r="K3529" s="81"/>
      <c r="L3529" s="81"/>
      <c r="M3529" s="81"/>
      <c r="N3529" s="81"/>
      <c r="O3529" s="205"/>
    </row>
    <row r="3530" spans="1:15" s="25" customFormat="1">
      <c r="A3530" s="71"/>
      <c r="B3530" s="28"/>
      <c r="D3530" s="48"/>
      <c r="E3530" s="53"/>
      <c r="F3530" s="91"/>
      <c r="H3530" s="81"/>
      <c r="I3530" s="81"/>
      <c r="J3530" s="81"/>
      <c r="K3530" s="81"/>
      <c r="L3530" s="81"/>
      <c r="M3530" s="81"/>
      <c r="N3530" s="81"/>
      <c r="O3530" s="205"/>
    </row>
    <row r="3531" spans="1:15" s="25" customFormat="1">
      <c r="A3531" s="71"/>
      <c r="B3531" s="28"/>
      <c r="D3531" s="48"/>
      <c r="E3531" s="53"/>
      <c r="F3531" s="91"/>
      <c r="H3531" s="81"/>
      <c r="I3531" s="81"/>
      <c r="J3531" s="81"/>
      <c r="K3531" s="81"/>
      <c r="L3531" s="81"/>
      <c r="M3531" s="81"/>
      <c r="N3531" s="81"/>
      <c r="O3531" s="205"/>
    </row>
    <row r="3532" spans="1:15" s="25" customFormat="1">
      <c r="A3532" s="71"/>
      <c r="B3532" s="28"/>
      <c r="D3532" s="48"/>
      <c r="E3532" s="53"/>
      <c r="F3532" s="91"/>
      <c r="H3532" s="81"/>
      <c r="I3532" s="81"/>
      <c r="J3532" s="81"/>
      <c r="K3532" s="81"/>
      <c r="L3532" s="81"/>
      <c r="M3532" s="81"/>
      <c r="N3532" s="81"/>
      <c r="O3532" s="205"/>
    </row>
    <row r="3533" spans="1:15" s="25" customFormat="1">
      <c r="A3533" s="71"/>
      <c r="B3533" s="28"/>
      <c r="D3533" s="48"/>
      <c r="E3533" s="53"/>
      <c r="F3533" s="91"/>
      <c r="H3533" s="81"/>
      <c r="I3533" s="81"/>
      <c r="J3533" s="81"/>
      <c r="K3533" s="81"/>
      <c r="L3533" s="81"/>
      <c r="M3533" s="81"/>
      <c r="N3533" s="81"/>
      <c r="O3533" s="205"/>
    </row>
    <row r="3534" spans="1:15" s="25" customFormat="1">
      <c r="A3534" s="71"/>
      <c r="B3534" s="28"/>
      <c r="D3534" s="48"/>
      <c r="E3534" s="53"/>
      <c r="F3534" s="91"/>
      <c r="H3534" s="81"/>
      <c r="I3534" s="81"/>
      <c r="J3534" s="81"/>
      <c r="K3534" s="81"/>
      <c r="L3534" s="81"/>
      <c r="M3534" s="81"/>
      <c r="N3534" s="81"/>
      <c r="O3534" s="205"/>
    </row>
    <row r="3535" spans="1:15" s="25" customFormat="1">
      <c r="A3535" s="71"/>
      <c r="B3535" s="28"/>
      <c r="D3535" s="48"/>
      <c r="E3535" s="53"/>
      <c r="F3535" s="91"/>
      <c r="H3535" s="81"/>
      <c r="I3535" s="81"/>
      <c r="J3535" s="81"/>
      <c r="K3535" s="81"/>
      <c r="L3535" s="81"/>
      <c r="M3535" s="81"/>
      <c r="N3535" s="81"/>
      <c r="O3535" s="205"/>
    </row>
    <row r="3536" spans="1:15" s="25" customFormat="1">
      <c r="A3536" s="71"/>
      <c r="B3536" s="28"/>
      <c r="D3536" s="48"/>
      <c r="E3536" s="53"/>
      <c r="F3536" s="91"/>
      <c r="H3536" s="81"/>
      <c r="I3536" s="81"/>
      <c r="J3536" s="81"/>
      <c r="K3536" s="81"/>
      <c r="L3536" s="81"/>
      <c r="M3536" s="81"/>
      <c r="N3536" s="81"/>
      <c r="O3536" s="205"/>
    </row>
    <row r="3537" spans="1:15" s="25" customFormat="1">
      <c r="A3537" s="71"/>
      <c r="B3537" s="28"/>
      <c r="D3537" s="48"/>
      <c r="E3537" s="53"/>
      <c r="F3537" s="91"/>
      <c r="H3537" s="81"/>
      <c r="I3537" s="81"/>
      <c r="J3537" s="81"/>
      <c r="K3537" s="81"/>
      <c r="L3537" s="81"/>
      <c r="M3537" s="81"/>
      <c r="N3537" s="81"/>
      <c r="O3537" s="205"/>
    </row>
    <row r="3538" spans="1:15" s="25" customFormat="1">
      <c r="A3538" s="71"/>
      <c r="B3538" s="28"/>
      <c r="D3538" s="48"/>
      <c r="E3538" s="53"/>
      <c r="F3538" s="91"/>
      <c r="H3538" s="81"/>
      <c r="I3538" s="81"/>
      <c r="J3538" s="81"/>
      <c r="K3538" s="81"/>
      <c r="L3538" s="81"/>
      <c r="M3538" s="81"/>
      <c r="N3538" s="81"/>
      <c r="O3538" s="205"/>
    </row>
    <row r="3539" spans="1:15" s="25" customFormat="1">
      <c r="A3539" s="71"/>
      <c r="B3539" s="28"/>
      <c r="D3539" s="48"/>
      <c r="E3539" s="53"/>
      <c r="F3539" s="91"/>
      <c r="H3539" s="81"/>
      <c r="I3539" s="81"/>
      <c r="J3539" s="81"/>
      <c r="K3539" s="81"/>
      <c r="L3539" s="81"/>
      <c r="M3539" s="81"/>
      <c r="N3539" s="81"/>
      <c r="O3539" s="205"/>
    </row>
    <row r="3540" spans="1:15" s="25" customFormat="1">
      <c r="A3540" s="71"/>
      <c r="B3540" s="28"/>
      <c r="D3540" s="48"/>
      <c r="E3540" s="53"/>
      <c r="F3540" s="91"/>
      <c r="H3540" s="81"/>
      <c r="I3540" s="81"/>
      <c r="J3540" s="81"/>
      <c r="K3540" s="81"/>
      <c r="L3540" s="81"/>
      <c r="M3540" s="81"/>
      <c r="N3540" s="81"/>
      <c r="O3540" s="205"/>
    </row>
    <row r="3541" spans="1:15" s="25" customFormat="1">
      <c r="A3541" s="71"/>
      <c r="B3541" s="28"/>
      <c r="D3541" s="48"/>
      <c r="E3541" s="53"/>
      <c r="F3541" s="91"/>
      <c r="H3541" s="81"/>
      <c r="I3541" s="81"/>
      <c r="J3541" s="81"/>
      <c r="K3541" s="81"/>
      <c r="L3541" s="81"/>
      <c r="M3541" s="81"/>
      <c r="N3541" s="81"/>
      <c r="O3541" s="205"/>
    </row>
    <row r="3542" spans="1:15" s="25" customFormat="1">
      <c r="A3542" s="71"/>
      <c r="B3542" s="28"/>
      <c r="D3542" s="48"/>
      <c r="E3542" s="53"/>
      <c r="F3542" s="91"/>
      <c r="H3542" s="81"/>
      <c r="I3542" s="81"/>
      <c r="J3542" s="81"/>
      <c r="K3542" s="81"/>
      <c r="L3542" s="81"/>
      <c r="M3542" s="81"/>
      <c r="N3542" s="81"/>
      <c r="O3542" s="205"/>
    </row>
    <row r="3543" spans="1:15" s="25" customFormat="1">
      <c r="A3543" s="71"/>
      <c r="B3543" s="28"/>
      <c r="D3543" s="48"/>
      <c r="E3543" s="53"/>
      <c r="F3543" s="91"/>
      <c r="H3543" s="81"/>
      <c r="I3543" s="81"/>
      <c r="J3543" s="81"/>
      <c r="K3543" s="81"/>
      <c r="L3543" s="81"/>
      <c r="M3543" s="81"/>
      <c r="N3543" s="81"/>
      <c r="O3543" s="205"/>
    </row>
    <row r="3544" spans="1:15" s="25" customFormat="1">
      <c r="A3544" s="71"/>
      <c r="B3544" s="28"/>
      <c r="D3544" s="48"/>
      <c r="E3544" s="53"/>
      <c r="F3544" s="91"/>
      <c r="H3544" s="81"/>
      <c r="I3544" s="81"/>
      <c r="J3544" s="81"/>
      <c r="K3544" s="81"/>
      <c r="L3544" s="81"/>
      <c r="M3544" s="81"/>
      <c r="N3544" s="81"/>
      <c r="O3544" s="205"/>
    </row>
    <row r="3545" spans="1:15" s="25" customFormat="1">
      <c r="A3545" s="71"/>
      <c r="B3545" s="28"/>
      <c r="D3545" s="48"/>
      <c r="E3545" s="53"/>
      <c r="F3545" s="91"/>
      <c r="H3545" s="81"/>
      <c r="I3545" s="81"/>
      <c r="J3545" s="81"/>
      <c r="K3545" s="81"/>
      <c r="L3545" s="81"/>
      <c r="M3545" s="81"/>
      <c r="N3545" s="81"/>
      <c r="O3545" s="205"/>
    </row>
    <row r="3546" spans="1:15" s="25" customFormat="1">
      <c r="A3546" s="71"/>
      <c r="B3546" s="28"/>
      <c r="D3546" s="48"/>
      <c r="E3546" s="53"/>
      <c r="F3546" s="91"/>
      <c r="H3546" s="81"/>
      <c r="I3546" s="81"/>
      <c r="J3546" s="81"/>
      <c r="K3546" s="81"/>
      <c r="L3546" s="81"/>
      <c r="M3546" s="81"/>
      <c r="N3546" s="81"/>
      <c r="O3546" s="205"/>
    </row>
    <row r="3547" spans="1:15" s="25" customFormat="1">
      <c r="A3547" s="71"/>
      <c r="B3547" s="28"/>
      <c r="D3547" s="48"/>
      <c r="E3547" s="53"/>
      <c r="F3547" s="91"/>
      <c r="H3547" s="81"/>
      <c r="I3547" s="81"/>
      <c r="J3547" s="81"/>
      <c r="K3547" s="81"/>
      <c r="L3547" s="81"/>
      <c r="M3547" s="81"/>
      <c r="N3547" s="81"/>
      <c r="O3547" s="205"/>
    </row>
    <row r="3548" spans="1:15" s="25" customFormat="1">
      <c r="A3548" s="71"/>
      <c r="B3548" s="28"/>
      <c r="D3548" s="48"/>
      <c r="E3548" s="53"/>
      <c r="F3548" s="91"/>
      <c r="H3548" s="81"/>
      <c r="I3548" s="81"/>
      <c r="J3548" s="81"/>
      <c r="K3548" s="81"/>
      <c r="L3548" s="81"/>
      <c r="M3548" s="81"/>
      <c r="N3548" s="81"/>
      <c r="O3548" s="205"/>
    </row>
    <row r="3549" spans="1:15" s="25" customFormat="1">
      <c r="A3549" s="71"/>
      <c r="B3549" s="28"/>
      <c r="D3549" s="48"/>
      <c r="E3549" s="53"/>
      <c r="F3549" s="91"/>
      <c r="H3549" s="81"/>
      <c r="I3549" s="81"/>
      <c r="J3549" s="81"/>
      <c r="K3549" s="81"/>
      <c r="L3549" s="81"/>
      <c r="M3549" s="81"/>
      <c r="N3549" s="81"/>
      <c r="O3549" s="205"/>
    </row>
    <row r="3550" spans="1:15" s="25" customFormat="1">
      <c r="A3550" s="71"/>
      <c r="B3550" s="28"/>
      <c r="D3550" s="48"/>
      <c r="E3550" s="53"/>
      <c r="F3550" s="91"/>
      <c r="H3550" s="81"/>
      <c r="I3550" s="81"/>
      <c r="J3550" s="81"/>
      <c r="K3550" s="81"/>
      <c r="L3550" s="81"/>
      <c r="M3550" s="81"/>
      <c r="N3550" s="81"/>
      <c r="O3550" s="205"/>
    </row>
    <row r="3551" spans="1:15" s="25" customFormat="1">
      <c r="A3551" s="71"/>
      <c r="B3551" s="28"/>
      <c r="D3551" s="48"/>
      <c r="E3551" s="53"/>
      <c r="F3551" s="91"/>
      <c r="H3551" s="81"/>
      <c r="I3551" s="81"/>
      <c r="J3551" s="81"/>
      <c r="K3551" s="81"/>
      <c r="L3551" s="81"/>
      <c r="M3551" s="81"/>
      <c r="N3551" s="81"/>
      <c r="O3551" s="205"/>
    </row>
    <row r="3552" spans="1:15" s="25" customFormat="1">
      <c r="A3552" s="71"/>
      <c r="B3552" s="28"/>
      <c r="D3552" s="48"/>
      <c r="E3552" s="53"/>
      <c r="F3552" s="91"/>
      <c r="H3552" s="81"/>
      <c r="I3552" s="81"/>
      <c r="J3552" s="81"/>
      <c r="K3552" s="81"/>
      <c r="L3552" s="81"/>
      <c r="M3552" s="81"/>
      <c r="N3552" s="81"/>
      <c r="O3552" s="205"/>
    </row>
    <row r="3553" spans="1:15" s="25" customFormat="1">
      <c r="A3553" s="71"/>
      <c r="B3553" s="28"/>
      <c r="D3553" s="48"/>
      <c r="E3553" s="53"/>
      <c r="F3553" s="91"/>
      <c r="H3553" s="81"/>
      <c r="I3553" s="81"/>
      <c r="J3553" s="81"/>
      <c r="K3553" s="81"/>
      <c r="L3553" s="81"/>
      <c r="M3553" s="81"/>
      <c r="N3553" s="81"/>
      <c r="O3553" s="205"/>
    </row>
    <row r="3554" spans="1:15" s="25" customFormat="1">
      <c r="A3554" s="71"/>
      <c r="B3554" s="28"/>
      <c r="D3554" s="48"/>
      <c r="E3554" s="53"/>
      <c r="F3554" s="91"/>
      <c r="H3554" s="81"/>
      <c r="I3554" s="81"/>
      <c r="J3554" s="81"/>
      <c r="K3554" s="81"/>
      <c r="L3554" s="81"/>
      <c r="M3554" s="81"/>
      <c r="N3554" s="81"/>
      <c r="O3554" s="205"/>
    </row>
    <row r="3555" spans="1:15" s="25" customFormat="1">
      <c r="A3555" s="71"/>
      <c r="B3555" s="28"/>
      <c r="D3555" s="48"/>
      <c r="E3555" s="53"/>
      <c r="F3555" s="91"/>
      <c r="H3555" s="81"/>
      <c r="I3555" s="81"/>
      <c r="J3555" s="81"/>
      <c r="K3555" s="81"/>
      <c r="L3555" s="81"/>
      <c r="M3555" s="81"/>
      <c r="N3555" s="81"/>
      <c r="O3555" s="205"/>
    </row>
    <row r="3556" spans="1:15" s="25" customFormat="1">
      <c r="A3556" s="71"/>
      <c r="B3556" s="28"/>
      <c r="D3556" s="48"/>
      <c r="E3556" s="53"/>
      <c r="F3556" s="91"/>
      <c r="H3556" s="81"/>
      <c r="I3556" s="81"/>
      <c r="J3556" s="81"/>
      <c r="K3556" s="81"/>
      <c r="L3556" s="81"/>
      <c r="M3556" s="81"/>
      <c r="N3556" s="81"/>
      <c r="O3556" s="205"/>
    </row>
    <row r="3557" spans="1:15" s="25" customFormat="1">
      <c r="A3557" s="71"/>
      <c r="B3557" s="28"/>
      <c r="D3557" s="48"/>
      <c r="E3557" s="53"/>
      <c r="F3557" s="91"/>
      <c r="H3557" s="81"/>
      <c r="I3557" s="81"/>
      <c r="J3557" s="81"/>
      <c r="K3557" s="81"/>
      <c r="L3557" s="81"/>
      <c r="M3557" s="81"/>
      <c r="N3557" s="81"/>
      <c r="O3557" s="205"/>
    </row>
    <row r="3558" spans="1:15" s="25" customFormat="1">
      <c r="A3558" s="71"/>
      <c r="B3558" s="28"/>
      <c r="D3558" s="48"/>
      <c r="E3558" s="53"/>
      <c r="F3558" s="91"/>
      <c r="H3558" s="81"/>
      <c r="I3558" s="81"/>
      <c r="J3558" s="81"/>
      <c r="K3558" s="81"/>
      <c r="L3558" s="81"/>
      <c r="M3558" s="81"/>
      <c r="N3558" s="81"/>
      <c r="O3558" s="205"/>
    </row>
    <row r="3559" spans="1:15" s="25" customFormat="1">
      <c r="A3559" s="71"/>
      <c r="B3559" s="28"/>
      <c r="D3559" s="48"/>
      <c r="E3559" s="53"/>
      <c r="F3559" s="91"/>
      <c r="H3559" s="81"/>
      <c r="I3559" s="81"/>
      <c r="J3559" s="81"/>
      <c r="K3559" s="81"/>
      <c r="L3559" s="81"/>
      <c r="M3559" s="81"/>
      <c r="N3559" s="81"/>
      <c r="O3559" s="205"/>
    </row>
    <row r="3560" spans="1:15" s="25" customFormat="1">
      <c r="A3560" s="71"/>
      <c r="B3560" s="28"/>
      <c r="D3560" s="48"/>
      <c r="E3560" s="53"/>
      <c r="F3560" s="91"/>
      <c r="H3560" s="81"/>
      <c r="I3560" s="81"/>
      <c r="J3560" s="81"/>
      <c r="K3560" s="81"/>
      <c r="L3560" s="81"/>
      <c r="M3560" s="81"/>
      <c r="N3560" s="81"/>
      <c r="O3560" s="205"/>
    </row>
    <row r="3561" spans="1:15" s="25" customFormat="1">
      <c r="A3561" s="71"/>
      <c r="B3561" s="28"/>
      <c r="D3561" s="48"/>
      <c r="E3561" s="53"/>
      <c r="F3561" s="91"/>
      <c r="H3561" s="81"/>
      <c r="I3561" s="81"/>
      <c r="J3561" s="81"/>
      <c r="K3561" s="81"/>
      <c r="L3561" s="81"/>
      <c r="M3561" s="81"/>
      <c r="N3561" s="81"/>
      <c r="O3561" s="205"/>
    </row>
    <row r="3562" spans="1:15" s="25" customFormat="1">
      <c r="A3562" s="71"/>
      <c r="B3562" s="28"/>
      <c r="D3562" s="48"/>
      <c r="E3562" s="53"/>
      <c r="F3562" s="91"/>
      <c r="H3562" s="81"/>
      <c r="I3562" s="81"/>
      <c r="J3562" s="81"/>
      <c r="K3562" s="81"/>
      <c r="L3562" s="81"/>
      <c r="M3562" s="81"/>
      <c r="N3562" s="81"/>
      <c r="O3562" s="205"/>
    </row>
    <row r="3563" spans="1:15" s="25" customFormat="1">
      <c r="A3563" s="71"/>
      <c r="B3563" s="28"/>
      <c r="D3563" s="48"/>
      <c r="E3563" s="53"/>
      <c r="F3563" s="91"/>
      <c r="H3563" s="81"/>
      <c r="I3563" s="81"/>
      <c r="J3563" s="81"/>
      <c r="K3563" s="81"/>
      <c r="L3563" s="81"/>
      <c r="M3563" s="81"/>
      <c r="N3563" s="81"/>
      <c r="O3563" s="205"/>
    </row>
    <row r="3564" spans="1:15" s="25" customFormat="1">
      <c r="A3564" s="71"/>
      <c r="B3564" s="28"/>
      <c r="D3564" s="48"/>
      <c r="E3564" s="53"/>
      <c r="F3564" s="91"/>
      <c r="H3564" s="81"/>
      <c r="I3564" s="81"/>
      <c r="J3564" s="81"/>
      <c r="K3564" s="81"/>
      <c r="L3564" s="81"/>
      <c r="M3564" s="81"/>
      <c r="N3564" s="81"/>
      <c r="O3564" s="205"/>
    </row>
    <row r="3565" spans="1:15" s="25" customFormat="1">
      <c r="A3565" s="71"/>
      <c r="B3565" s="28"/>
      <c r="D3565" s="48"/>
      <c r="E3565" s="53"/>
      <c r="F3565" s="91"/>
      <c r="H3565" s="81"/>
      <c r="I3565" s="81"/>
      <c r="J3565" s="81"/>
      <c r="K3565" s="81"/>
      <c r="L3565" s="81"/>
      <c r="M3565" s="81"/>
      <c r="N3565" s="81"/>
      <c r="O3565" s="205"/>
    </row>
    <row r="3566" spans="1:15" s="25" customFormat="1">
      <c r="A3566" s="71"/>
      <c r="B3566" s="28"/>
      <c r="D3566" s="48"/>
      <c r="E3566" s="53"/>
      <c r="F3566" s="91"/>
      <c r="H3566" s="81"/>
      <c r="I3566" s="81"/>
      <c r="J3566" s="81"/>
      <c r="K3566" s="81"/>
      <c r="L3566" s="81"/>
      <c r="M3566" s="81"/>
      <c r="N3566" s="81"/>
      <c r="O3566" s="205"/>
    </row>
    <row r="3567" spans="1:15" s="25" customFormat="1">
      <c r="A3567" s="71"/>
      <c r="B3567" s="28"/>
      <c r="D3567" s="48"/>
      <c r="E3567" s="53"/>
      <c r="F3567" s="91"/>
      <c r="H3567" s="81"/>
      <c r="I3567" s="81"/>
      <c r="J3567" s="81"/>
      <c r="K3567" s="81"/>
      <c r="L3567" s="81"/>
      <c r="M3567" s="81"/>
      <c r="N3567" s="81"/>
      <c r="O3567" s="205"/>
    </row>
    <row r="3568" spans="1:15" s="25" customFormat="1">
      <c r="A3568" s="71"/>
      <c r="B3568" s="28"/>
      <c r="D3568" s="48"/>
      <c r="E3568" s="53"/>
      <c r="F3568" s="91"/>
      <c r="H3568" s="81"/>
      <c r="I3568" s="81"/>
      <c r="J3568" s="81"/>
      <c r="K3568" s="81"/>
      <c r="L3568" s="81"/>
      <c r="M3568" s="81"/>
      <c r="N3568" s="81"/>
      <c r="O3568" s="205"/>
    </row>
    <row r="3569" spans="1:15" s="25" customFormat="1">
      <c r="A3569" s="71"/>
      <c r="B3569" s="28"/>
      <c r="D3569" s="48"/>
      <c r="E3569" s="53"/>
      <c r="F3569" s="91"/>
      <c r="H3569" s="81"/>
      <c r="I3569" s="81"/>
      <c r="J3569" s="81"/>
      <c r="K3569" s="81"/>
      <c r="L3569" s="81"/>
      <c r="M3569" s="81"/>
      <c r="N3569" s="81"/>
      <c r="O3569" s="205"/>
    </row>
    <row r="3570" spans="1:15" s="25" customFormat="1">
      <c r="A3570" s="71"/>
      <c r="B3570" s="28"/>
      <c r="D3570" s="48"/>
      <c r="E3570" s="53"/>
      <c r="F3570" s="91"/>
      <c r="H3570" s="81"/>
      <c r="I3570" s="81"/>
      <c r="J3570" s="81"/>
      <c r="K3570" s="81"/>
      <c r="L3570" s="81"/>
      <c r="M3570" s="81"/>
      <c r="N3570" s="81"/>
      <c r="O3570" s="205"/>
    </row>
    <row r="3571" spans="1:15" s="25" customFormat="1">
      <c r="A3571" s="71"/>
      <c r="B3571" s="28"/>
      <c r="D3571" s="48"/>
      <c r="E3571" s="53"/>
      <c r="F3571" s="91"/>
      <c r="H3571" s="81"/>
      <c r="I3571" s="81"/>
      <c r="J3571" s="81"/>
      <c r="K3571" s="81"/>
      <c r="L3571" s="81"/>
      <c r="M3571" s="81"/>
      <c r="N3571" s="81"/>
      <c r="O3571" s="205"/>
    </row>
    <row r="3572" spans="1:15" s="25" customFormat="1">
      <c r="A3572" s="71"/>
      <c r="B3572" s="28"/>
      <c r="D3572" s="48"/>
      <c r="E3572" s="53"/>
      <c r="F3572" s="91"/>
      <c r="H3572" s="81"/>
      <c r="I3572" s="81"/>
      <c r="J3572" s="81"/>
      <c r="K3572" s="81"/>
      <c r="L3572" s="81"/>
      <c r="M3572" s="81"/>
      <c r="N3572" s="81"/>
      <c r="O3572" s="205"/>
    </row>
    <row r="3573" spans="1:15" s="25" customFormat="1">
      <c r="A3573" s="71"/>
      <c r="B3573" s="28"/>
      <c r="D3573" s="48"/>
      <c r="E3573" s="53"/>
      <c r="F3573" s="91"/>
      <c r="H3573" s="81"/>
      <c r="I3573" s="81"/>
      <c r="J3573" s="81"/>
      <c r="K3573" s="81"/>
      <c r="L3573" s="81"/>
      <c r="M3573" s="81"/>
      <c r="N3573" s="81"/>
      <c r="O3573" s="205"/>
    </row>
    <row r="3574" spans="1:15" s="25" customFormat="1">
      <c r="A3574" s="71"/>
      <c r="B3574" s="28"/>
      <c r="D3574" s="48"/>
      <c r="E3574" s="53"/>
      <c r="F3574" s="91"/>
      <c r="H3574" s="81"/>
      <c r="I3574" s="81"/>
      <c r="J3574" s="81"/>
      <c r="K3574" s="81"/>
      <c r="L3574" s="81"/>
      <c r="M3574" s="81"/>
      <c r="N3574" s="81"/>
      <c r="O3574" s="205"/>
    </row>
    <row r="3575" spans="1:15" s="25" customFormat="1">
      <c r="A3575" s="71"/>
      <c r="B3575" s="28"/>
      <c r="D3575" s="48"/>
      <c r="E3575" s="53"/>
      <c r="F3575" s="91"/>
      <c r="H3575" s="81"/>
      <c r="I3575" s="81"/>
      <c r="J3575" s="81"/>
      <c r="K3575" s="81"/>
      <c r="L3575" s="81"/>
      <c r="M3575" s="81"/>
      <c r="N3575" s="81"/>
      <c r="O3575" s="205"/>
    </row>
    <row r="3576" spans="1:15" s="25" customFormat="1">
      <c r="A3576" s="71"/>
      <c r="B3576" s="28"/>
      <c r="D3576" s="48"/>
      <c r="E3576" s="53"/>
      <c r="F3576" s="91"/>
      <c r="H3576" s="81"/>
      <c r="I3576" s="81"/>
      <c r="J3576" s="81"/>
      <c r="K3576" s="81"/>
      <c r="L3576" s="81"/>
      <c r="M3576" s="81"/>
      <c r="N3576" s="81"/>
      <c r="O3576" s="205"/>
    </row>
    <row r="3577" spans="1:15" s="25" customFormat="1">
      <c r="A3577" s="71"/>
      <c r="B3577" s="28"/>
      <c r="D3577" s="48"/>
      <c r="E3577" s="53"/>
      <c r="F3577" s="91"/>
      <c r="H3577" s="81"/>
      <c r="I3577" s="81"/>
      <c r="J3577" s="81"/>
      <c r="K3577" s="81"/>
      <c r="L3577" s="81"/>
      <c r="M3577" s="81"/>
      <c r="N3577" s="81"/>
      <c r="O3577" s="205"/>
    </row>
    <row r="3578" spans="1:15" s="25" customFormat="1">
      <c r="A3578" s="71"/>
      <c r="B3578" s="28"/>
      <c r="D3578" s="48"/>
      <c r="E3578" s="53"/>
      <c r="F3578" s="91"/>
      <c r="H3578" s="81"/>
      <c r="I3578" s="81"/>
      <c r="J3578" s="81"/>
      <c r="K3578" s="81"/>
      <c r="L3578" s="81"/>
      <c r="M3578" s="81"/>
      <c r="N3578" s="81"/>
      <c r="O3578" s="205"/>
    </row>
    <row r="3579" spans="1:15" s="25" customFormat="1">
      <c r="A3579" s="71"/>
      <c r="B3579" s="28"/>
      <c r="D3579" s="48"/>
      <c r="E3579" s="53"/>
      <c r="F3579" s="91"/>
      <c r="H3579" s="81"/>
      <c r="I3579" s="81"/>
      <c r="J3579" s="81"/>
      <c r="K3579" s="81"/>
      <c r="L3579" s="81"/>
      <c r="M3579" s="81"/>
      <c r="N3579" s="81"/>
      <c r="O3579" s="205"/>
    </row>
    <row r="3580" spans="1:15" s="25" customFormat="1">
      <c r="A3580" s="71"/>
      <c r="B3580" s="28"/>
      <c r="D3580" s="48"/>
      <c r="E3580" s="53"/>
      <c r="F3580" s="91"/>
      <c r="H3580" s="81"/>
      <c r="I3580" s="81"/>
      <c r="J3580" s="81"/>
      <c r="K3580" s="81"/>
      <c r="L3580" s="81"/>
      <c r="M3580" s="81"/>
      <c r="N3580" s="81"/>
      <c r="O3580" s="205"/>
    </row>
    <row r="3581" spans="1:15" s="25" customFormat="1">
      <c r="A3581" s="71"/>
      <c r="B3581" s="28"/>
      <c r="D3581" s="48"/>
      <c r="E3581" s="53"/>
      <c r="F3581" s="91"/>
      <c r="H3581" s="81"/>
      <c r="I3581" s="81"/>
      <c r="J3581" s="81"/>
      <c r="K3581" s="81"/>
      <c r="L3581" s="81"/>
      <c r="M3581" s="81"/>
      <c r="N3581" s="81"/>
      <c r="O3581" s="205"/>
    </row>
    <row r="3582" spans="1:15" s="25" customFormat="1">
      <c r="A3582" s="71"/>
      <c r="B3582" s="28"/>
      <c r="D3582" s="48"/>
      <c r="E3582" s="53"/>
      <c r="F3582" s="91"/>
      <c r="H3582" s="81"/>
      <c r="I3582" s="81"/>
      <c r="J3582" s="81"/>
      <c r="K3582" s="81"/>
      <c r="L3582" s="81"/>
      <c r="M3582" s="81"/>
      <c r="N3582" s="81"/>
      <c r="O3582" s="205"/>
    </row>
    <row r="3583" spans="1:15" s="25" customFormat="1">
      <c r="A3583" s="71"/>
      <c r="B3583" s="28"/>
      <c r="D3583" s="48"/>
      <c r="E3583" s="53"/>
      <c r="F3583" s="91"/>
      <c r="H3583" s="81"/>
      <c r="I3583" s="81"/>
      <c r="J3583" s="81"/>
      <c r="K3583" s="81"/>
      <c r="L3583" s="81"/>
      <c r="M3583" s="81"/>
      <c r="N3583" s="81"/>
      <c r="O3583" s="205"/>
    </row>
    <row r="3584" spans="1:15" s="25" customFormat="1">
      <c r="A3584" s="71"/>
      <c r="B3584" s="28"/>
      <c r="D3584" s="48"/>
      <c r="E3584" s="53"/>
      <c r="F3584" s="91"/>
      <c r="H3584" s="81"/>
      <c r="I3584" s="81"/>
      <c r="J3584" s="81"/>
      <c r="K3584" s="81"/>
      <c r="L3584" s="81"/>
      <c r="M3584" s="81"/>
      <c r="N3584" s="81"/>
      <c r="O3584" s="205"/>
    </row>
    <row r="3585" spans="1:15" s="25" customFormat="1">
      <c r="A3585" s="71"/>
      <c r="B3585" s="28"/>
      <c r="D3585" s="48"/>
      <c r="E3585" s="53"/>
      <c r="F3585" s="91"/>
      <c r="H3585" s="81"/>
      <c r="I3585" s="81"/>
      <c r="J3585" s="81"/>
      <c r="K3585" s="81"/>
      <c r="L3585" s="81"/>
      <c r="M3585" s="81"/>
      <c r="N3585" s="81"/>
      <c r="O3585" s="205"/>
    </row>
    <row r="3586" spans="1:15" s="25" customFormat="1">
      <c r="A3586" s="71"/>
      <c r="B3586" s="28"/>
      <c r="D3586" s="48"/>
      <c r="E3586" s="53"/>
      <c r="F3586" s="91"/>
      <c r="H3586" s="81"/>
      <c r="I3586" s="81"/>
      <c r="J3586" s="81"/>
      <c r="K3586" s="81"/>
      <c r="L3586" s="81"/>
      <c r="M3586" s="81"/>
      <c r="N3586" s="81"/>
      <c r="O3586" s="205"/>
    </row>
    <row r="3587" spans="1:15" s="25" customFormat="1">
      <c r="A3587" s="71"/>
      <c r="B3587" s="28"/>
      <c r="D3587" s="48"/>
      <c r="E3587" s="53"/>
      <c r="F3587" s="91"/>
      <c r="H3587" s="81"/>
      <c r="I3587" s="81"/>
      <c r="J3587" s="81"/>
      <c r="K3587" s="81"/>
      <c r="L3587" s="81"/>
      <c r="M3587" s="81"/>
      <c r="N3587" s="81"/>
      <c r="O3587" s="205"/>
    </row>
    <row r="3588" spans="1:15" s="25" customFormat="1">
      <c r="A3588" s="71"/>
      <c r="B3588" s="28"/>
      <c r="D3588" s="48"/>
      <c r="E3588" s="53"/>
      <c r="F3588" s="91"/>
      <c r="H3588" s="81"/>
      <c r="I3588" s="81"/>
      <c r="J3588" s="81"/>
      <c r="K3588" s="81"/>
      <c r="L3588" s="81"/>
      <c r="M3588" s="81"/>
      <c r="N3588" s="81"/>
      <c r="O3588" s="205"/>
    </row>
    <row r="3589" spans="1:15" s="25" customFormat="1">
      <c r="A3589" s="71"/>
      <c r="B3589" s="28"/>
      <c r="D3589" s="48"/>
      <c r="E3589" s="53"/>
      <c r="F3589" s="91"/>
      <c r="H3589" s="81"/>
      <c r="I3589" s="81"/>
      <c r="J3589" s="81"/>
      <c r="K3589" s="81"/>
      <c r="L3589" s="81"/>
      <c r="M3589" s="81"/>
      <c r="N3589" s="81"/>
      <c r="O3589" s="205"/>
    </row>
    <row r="3590" spans="1:15" s="25" customFormat="1">
      <c r="A3590" s="71"/>
      <c r="B3590" s="28"/>
      <c r="D3590" s="48"/>
      <c r="E3590" s="53"/>
      <c r="F3590" s="91"/>
      <c r="H3590" s="81"/>
      <c r="I3590" s="81"/>
      <c r="J3590" s="81"/>
      <c r="K3590" s="81"/>
      <c r="L3590" s="81"/>
      <c r="M3590" s="81"/>
      <c r="N3590" s="81"/>
      <c r="O3590" s="205"/>
    </row>
    <row r="3591" spans="1:15" s="25" customFormat="1">
      <c r="A3591" s="71"/>
      <c r="B3591" s="28"/>
      <c r="D3591" s="48"/>
      <c r="E3591" s="53"/>
      <c r="F3591" s="91"/>
      <c r="H3591" s="81"/>
      <c r="I3591" s="81"/>
      <c r="J3591" s="81"/>
      <c r="K3591" s="81"/>
      <c r="L3591" s="81"/>
      <c r="M3591" s="81"/>
      <c r="N3591" s="81"/>
      <c r="O3591" s="205"/>
    </row>
    <row r="3592" spans="1:15" s="25" customFormat="1">
      <c r="A3592" s="71"/>
      <c r="B3592" s="28"/>
      <c r="D3592" s="48"/>
      <c r="E3592" s="53"/>
      <c r="F3592" s="91"/>
      <c r="H3592" s="81"/>
      <c r="I3592" s="81"/>
      <c r="J3592" s="81"/>
      <c r="K3592" s="81"/>
      <c r="L3592" s="81"/>
      <c r="M3592" s="81"/>
      <c r="N3592" s="81"/>
      <c r="O3592" s="205"/>
    </row>
    <row r="3593" spans="1:15" s="25" customFormat="1">
      <c r="A3593" s="71"/>
      <c r="B3593" s="28"/>
      <c r="D3593" s="48"/>
      <c r="E3593" s="53"/>
      <c r="F3593" s="91"/>
      <c r="H3593" s="81"/>
      <c r="I3593" s="81"/>
      <c r="J3593" s="81"/>
      <c r="K3593" s="81"/>
      <c r="L3593" s="81"/>
      <c r="M3593" s="81"/>
      <c r="N3593" s="81"/>
      <c r="O3593" s="205"/>
    </row>
    <row r="3594" spans="1:15" s="25" customFormat="1">
      <c r="A3594" s="71"/>
      <c r="B3594" s="28"/>
      <c r="D3594" s="48"/>
      <c r="E3594" s="53"/>
      <c r="F3594" s="91"/>
      <c r="H3594" s="81"/>
      <c r="I3594" s="81"/>
      <c r="J3594" s="81"/>
      <c r="K3594" s="81"/>
      <c r="L3594" s="81"/>
      <c r="M3594" s="81"/>
      <c r="N3594" s="81"/>
      <c r="O3594" s="205"/>
    </row>
    <row r="3595" spans="1:15" s="25" customFormat="1">
      <c r="A3595" s="71"/>
      <c r="B3595" s="28"/>
      <c r="D3595" s="48"/>
      <c r="E3595" s="53"/>
      <c r="F3595" s="91"/>
      <c r="H3595" s="81"/>
      <c r="I3595" s="81"/>
      <c r="J3595" s="81"/>
      <c r="K3595" s="81"/>
      <c r="L3595" s="81"/>
      <c r="M3595" s="81"/>
      <c r="N3595" s="81"/>
      <c r="O3595" s="205"/>
    </row>
    <row r="3596" spans="1:15" s="25" customFormat="1">
      <c r="A3596" s="71"/>
      <c r="B3596" s="28"/>
      <c r="D3596" s="48"/>
      <c r="E3596" s="53"/>
      <c r="F3596" s="91"/>
      <c r="H3596" s="81"/>
      <c r="I3596" s="81"/>
      <c r="J3596" s="81"/>
      <c r="K3596" s="81"/>
      <c r="L3596" s="81"/>
      <c r="M3596" s="81"/>
      <c r="N3596" s="81"/>
      <c r="O3596" s="205"/>
    </row>
    <row r="3597" spans="1:15" s="25" customFormat="1">
      <c r="A3597" s="71"/>
      <c r="B3597" s="28"/>
      <c r="D3597" s="48"/>
      <c r="E3597" s="53"/>
      <c r="F3597" s="91"/>
      <c r="H3597" s="81"/>
      <c r="I3597" s="81"/>
      <c r="J3597" s="81"/>
      <c r="K3597" s="81"/>
      <c r="L3597" s="81"/>
      <c r="M3597" s="81"/>
      <c r="N3597" s="81"/>
      <c r="O3597" s="205"/>
    </row>
    <row r="3598" spans="1:15" s="25" customFormat="1">
      <c r="A3598" s="71"/>
      <c r="B3598" s="28"/>
      <c r="D3598" s="48"/>
      <c r="E3598" s="53"/>
      <c r="F3598" s="91"/>
      <c r="H3598" s="81"/>
      <c r="I3598" s="81"/>
      <c r="J3598" s="81"/>
      <c r="K3598" s="81"/>
      <c r="L3598" s="81"/>
      <c r="M3598" s="81"/>
      <c r="N3598" s="81"/>
      <c r="O3598" s="205"/>
    </row>
    <row r="3599" spans="1:15" s="25" customFormat="1">
      <c r="A3599" s="71"/>
      <c r="B3599" s="28"/>
      <c r="D3599" s="48"/>
      <c r="E3599" s="53"/>
      <c r="F3599" s="91"/>
      <c r="H3599" s="81"/>
      <c r="I3599" s="81"/>
      <c r="J3599" s="81"/>
      <c r="K3599" s="81"/>
      <c r="L3599" s="81"/>
      <c r="M3599" s="81"/>
      <c r="N3599" s="81"/>
      <c r="O3599" s="205"/>
    </row>
    <row r="3600" spans="1:15" s="25" customFormat="1">
      <c r="A3600" s="71"/>
      <c r="B3600" s="28"/>
      <c r="D3600" s="48"/>
      <c r="E3600" s="53"/>
      <c r="F3600" s="91"/>
      <c r="H3600" s="81"/>
      <c r="I3600" s="81"/>
      <c r="J3600" s="81"/>
      <c r="K3600" s="81"/>
      <c r="L3600" s="81"/>
      <c r="M3600" s="81"/>
      <c r="N3600" s="81"/>
      <c r="O3600" s="205"/>
    </row>
    <row r="3601" spans="1:15" s="25" customFormat="1">
      <c r="A3601" s="71"/>
      <c r="B3601" s="28"/>
      <c r="D3601" s="48"/>
      <c r="E3601" s="53"/>
      <c r="F3601" s="91"/>
      <c r="H3601" s="81"/>
      <c r="I3601" s="81"/>
      <c r="J3601" s="81"/>
      <c r="K3601" s="81"/>
      <c r="L3601" s="81"/>
      <c r="M3601" s="81"/>
      <c r="N3601" s="81"/>
      <c r="O3601" s="205"/>
    </row>
    <row r="3602" spans="1:15" s="25" customFormat="1">
      <c r="A3602" s="71"/>
      <c r="B3602" s="28"/>
      <c r="D3602" s="48"/>
      <c r="E3602" s="53"/>
      <c r="F3602" s="91"/>
      <c r="H3602" s="81"/>
      <c r="I3602" s="81"/>
      <c r="J3602" s="81"/>
      <c r="K3602" s="81"/>
      <c r="L3602" s="81"/>
      <c r="M3602" s="81"/>
      <c r="N3602" s="81"/>
      <c r="O3602" s="205"/>
    </row>
    <row r="3603" spans="1:15" s="25" customFormat="1">
      <c r="A3603" s="71"/>
      <c r="B3603" s="28"/>
      <c r="D3603" s="48"/>
      <c r="E3603" s="53"/>
      <c r="F3603" s="91"/>
      <c r="H3603" s="81"/>
      <c r="I3603" s="81"/>
      <c r="J3603" s="81"/>
      <c r="K3603" s="81"/>
      <c r="L3603" s="81"/>
      <c r="M3603" s="81"/>
      <c r="N3603" s="81"/>
      <c r="O3603" s="205"/>
    </row>
    <row r="3604" spans="1:15" s="25" customFormat="1">
      <c r="A3604" s="71"/>
      <c r="B3604" s="28"/>
      <c r="D3604" s="48"/>
      <c r="E3604" s="53"/>
      <c r="F3604" s="91"/>
      <c r="H3604" s="81"/>
      <c r="I3604" s="81"/>
      <c r="J3604" s="81"/>
      <c r="K3604" s="81"/>
      <c r="L3604" s="81"/>
      <c r="M3604" s="81"/>
      <c r="N3604" s="81"/>
      <c r="O3604" s="205"/>
    </row>
    <row r="3605" spans="1:15" s="25" customFormat="1">
      <c r="A3605" s="71"/>
      <c r="B3605" s="28"/>
      <c r="D3605" s="48"/>
      <c r="E3605" s="53"/>
      <c r="F3605" s="91"/>
      <c r="H3605" s="81"/>
      <c r="I3605" s="81"/>
      <c r="J3605" s="81"/>
      <c r="K3605" s="81"/>
      <c r="L3605" s="81"/>
      <c r="M3605" s="81"/>
      <c r="N3605" s="81"/>
      <c r="O3605" s="205"/>
    </row>
    <row r="3606" spans="1:15" s="25" customFormat="1">
      <c r="A3606" s="71"/>
      <c r="B3606" s="28"/>
      <c r="D3606" s="48"/>
      <c r="E3606" s="53"/>
      <c r="F3606" s="91"/>
      <c r="H3606" s="81"/>
      <c r="I3606" s="81"/>
      <c r="J3606" s="81"/>
      <c r="K3606" s="81"/>
      <c r="L3606" s="81"/>
      <c r="M3606" s="81"/>
      <c r="N3606" s="81"/>
      <c r="O3606" s="205"/>
    </row>
    <row r="3607" spans="1:15" s="25" customFormat="1">
      <c r="A3607" s="71"/>
      <c r="B3607" s="28"/>
      <c r="D3607" s="48"/>
      <c r="E3607" s="53"/>
      <c r="F3607" s="91"/>
      <c r="H3607" s="81"/>
      <c r="I3607" s="81"/>
      <c r="J3607" s="81"/>
      <c r="K3607" s="81"/>
      <c r="L3607" s="81"/>
      <c r="M3607" s="81"/>
      <c r="N3607" s="81"/>
      <c r="O3607" s="205"/>
    </row>
    <row r="3608" spans="1:15" s="25" customFormat="1">
      <c r="A3608" s="71"/>
      <c r="B3608" s="28"/>
      <c r="D3608" s="48"/>
      <c r="E3608" s="53"/>
      <c r="F3608" s="91"/>
      <c r="H3608" s="81"/>
      <c r="I3608" s="81"/>
      <c r="J3608" s="81"/>
      <c r="K3608" s="81"/>
      <c r="L3608" s="81"/>
      <c r="M3608" s="81"/>
      <c r="N3608" s="81"/>
      <c r="O3608" s="205"/>
    </row>
    <row r="3609" spans="1:15" s="25" customFormat="1">
      <c r="A3609" s="71"/>
      <c r="B3609" s="28"/>
      <c r="D3609" s="48"/>
      <c r="E3609" s="53"/>
      <c r="F3609" s="91"/>
      <c r="H3609" s="81"/>
      <c r="I3609" s="81"/>
      <c r="J3609" s="81"/>
      <c r="K3609" s="81"/>
      <c r="L3609" s="81"/>
      <c r="M3609" s="81"/>
      <c r="N3609" s="81"/>
      <c r="O3609" s="205"/>
    </row>
    <row r="3610" spans="1:15" s="25" customFormat="1">
      <c r="A3610" s="71"/>
      <c r="B3610" s="28"/>
      <c r="D3610" s="48"/>
      <c r="E3610" s="53"/>
      <c r="F3610" s="91"/>
      <c r="H3610" s="81"/>
      <c r="I3610" s="81"/>
      <c r="J3610" s="81"/>
      <c r="K3610" s="81"/>
      <c r="L3610" s="81"/>
      <c r="M3610" s="81"/>
      <c r="N3610" s="81"/>
      <c r="O3610" s="205"/>
    </row>
    <row r="3611" spans="1:15" s="25" customFormat="1">
      <c r="A3611" s="71"/>
      <c r="B3611" s="28"/>
      <c r="D3611" s="48"/>
      <c r="E3611" s="53"/>
      <c r="F3611" s="91"/>
      <c r="H3611" s="81"/>
      <c r="I3611" s="81"/>
      <c r="J3611" s="81"/>
      <c r="K3611" s="81"/>
      <c r="L3611" s="81"/>
      <c r="M3611" s="81"/>
      <c r="N3611" s="81"/>
      <c r="O3611" s="205"/>
    </row>
    <row r="3612" spans="1:15" s="25" customFormat="1">
      <c r="A3612" s="71"/>
      <c r="B3612" s="28"/>
      <c r="D3612" s="48"/>
      <c r="E3612" s="53"/>
      <c r="F3612" s="91"/>
      <c r="H3612" s="81"/>
      <c r="I3612" s="81"/>
      <c r="J3612" s="81"/>
      <c r="K3612" s="81"/>
      <c r="L3612" s="81"/>
      <c r="M3612" s="81"/>
      <c r="N3612" s="81"/>
      <c r="O3612" s="205"/>
    </row>
    <row r="3613" spans="1:15" s="25" customFormat="1">
      <c r="A3613" s="71"/>
      <c r="B3613" s="28"/>
      <c r="D3613" s="48"/>
      <c r="E3613" s="53"/>
      <c r="F3613" s="91"/>
      <c r="H3613" s="81"/>
      <c r="I3613" s="81"/>
      <c r="J3613" s="81"/>
      <c r="K3613" s="81"/>
      <c r="L3613" s="81"/>
      <c r="M3613" s="81"/>
      <c r="N3613" s="81"/>
      <c r="O3613" s="205"/>
    </row>
    <row r="3614" spans="1:15" s="25" customFormat="1">
      <c r="A3614" s="71"/>
      <c r="B3614" s="28"/>
      <c r="D3614" s="48"/>
      <c r="E3614" s="53"/>
      <c r="F3614" s="91"/>
      <c r="H3614" s="81"/>
      <c r="I3614" s="81"/>
      <c r="J3614" s="81"/>
      <c r="K3614" s="81"/>
      <c r="L3614" s="81"/>
      <c r="M3614" s="81"/>
      <c r="N3614" s="81"/>
      <c r="O3614" s="205"/>
    </row>
    <row r="3615" spans="1:15" s="25" customFormat="1">
      <c r="A3615" s="71"/>
      <c r="B3615" s="28"/>
      <c r="D3615" s="48"/>
      <c r="E3615" s="53"/>
      <c r="F3615" s="91"/>
      <c r="H3615" s="81"/>
      <c r="I3615" s="81"/>
      <c r="J3615" s="81"/>
      <c r="K3615" s="81"/>
      <c r="L3615" s="81"/>
      <c r="M3615" s="81"/>
      <c r="N3615" s="81"/>
      <c r="O3615" s="205"/>
    </row>
    <row r="3616" spans="1:15" s="25" customFormat="1">
      <c r="A3616" s="71"/>
      <c r="B3616" s="28"/>
      <c r="D3616" s="48"/>
      <c r="E3616" s="53"/>
      <c r="F3616" s="91"/>
      <c r="H3616" s="81"/>
      <c r="I3616" s="81"/>
      <c r="J3616" s="81"/>
      <c r="K3616" s="81"/>
      <c r="L3616" s="81"/>
      <c r="M3616" s="81"/>
      <c r="N3616" s="81"/>
      <c r="O3616" s="205"/>
    </row>
    <row r="3617" spans="1:15" s="25" customFormat="1">
      <c r="A3617" s="71"/>
      <c r="B3617" s="28"/>
      <c r="D3617" s="48"/>
      <c r="E3617" s="53"/>
      <c r="F3617" s="91"/>
      <c r="H3617" s="81"/>
      <c r="I3617" s="81"/>
      <c r="J3617" s="81"/>
      <c r="K3617" s="81"/>
      <c r="L3617" s="81"/>
      <c r="M3617" s="81"/>
      <c r="N3617" s="81"/>
      <c r="O3617" s="205"/>
    </row>
    <row r="3618" spans="1:15" s="25" customFormat="1">
      <c r="A3618" s="71"/>
      <c r="B3618" s="28"/>
      <c r="D3618" s="48"/>
      <c r="E3618" s="53"/>
      <c r="F3618" s="91"/>
      <c r="H3618" s="81"/>
      <c r="I3618" s="81"/>
      <c r="J3618" s="81"/>
      <c r="K3618" s="81"/>
      <c r="L3618" s="81"/>
      <c r="M3618" s="81"/>
      <c r="N3618" s="81"/>
      <c r="O3618" s="205"/>
    </row>
    <row r="3619" spans="1:15" s="25" customFormat="1">
      <c r="A3619" s="71"/>
      <c r="B3619" s="28"/>
      <c r="D3619" s="48"/>
      <c r="E3619" s="53"/>
      <c r="F3619" s="91"/>
      <c r="H3619" s="81"/>
      <c r="I3619" s="81"/>
      <c r="J3619" s="81"/>
      <c r="K3619" s="81"/>
      <c r="L3619" s="81"/>
      <c r="M3619" s="81"/>
      <c r="N3619" s="81"/>
      <c r="O3619" s="205"/>
    </row>
    <row r="3620" spans="1:15" s="25" customFormat="1">
      <c r="A3620" s="71"/>
      <c r="B3620" s="28"/>
      <c r="D3620" s="48"/>
      <c r="E3620" s="53"/>
      <c r="F3620" s="91"/>
      <c r="H3620" s="81"/>
      <c r="I3620" s="81"/>
      <c r="J3620" s="81"/>
      <c r="K3620" s="81"/>
      <c r="L3620" s="81"/>
      <c r="M3620" s="81"/>
      <c r="N3620" s="81"/>
      <c r="O3620" s="205"/>
    </row>
    <row r="3621" spans="1:15" s="25" customFormat="1">
      <c r="A3621" s="71"/>
      <c r="B3621" s="28"/>
      <c r="D3621" s="48"/>
      <c r="E3621" s="53"/>
      <c r="F3621" s="91"/>
      <c r="H3621" s="81"/>
      <c r="I3621" s="81"/>
      <c r="J3621" s="81"/>
      <c r="K3621" s="81"/>
      <c r="L3621" s="81"/>
      <c r="M3621" s="81"/>
      <c r="N3621" s="81"/>
      <c r="O3621" s="205"/>
    </row>
    <row r="3622" spans="1:15" s="25" customFormat="1">
      <c r="A3622" s="71"/>
      <c r="B3622" s="28"/>
      <c r="D3622" s="48"/>
      <c r="E3622" s="53"/>
      <c r="F3622" s="91"/>
      <c r="H3622" s="81"/>
      <c r="I3622" s="81"/>
      <c r="J3622" s="81"/>
      <c r="K3622" s="81"/>
      <c r="L3622" s="81"/>
      <c r="M3622" s="81"/>
      <c r="N3622" s="81"/>
      <c r="O3622" s="205"/>
    </row>
    <row r="3623" spans="1:15" s="25" customFormat="1">
      <c r="A3623" s="71"/>
      <c r="B3623" s="28"/>
      <c r="D3623" s="48"/>
      <c r="E3623" s="53"/>
      <c r="F3623" s="91"/>
      <c r="H3623" s="81"/>
      <c r="I3623" s="81"/>
      <c r="J3623" s="81"/>
      <c r="K3623" s="81"/>
      <c r="L3623" s="81"/>
      <c r="M3623" s="81"/>
      <c r="N3623" s="81"/>
      <c r="O3623" s="205"/>
    </row>
    <row r="3624" spans="1:15" s="25" customFormat="1">
      <c r="A3624" s="71"/>
      <c r="B3624" s="28"/>
      <c r="D3624" s="48"/>
      <c r="E3624" s="53"/>
      <c r="F3624" s="91"/>
      <c r="H3624" s="81"/>
      <c r="I3624" s="81"/>
      <c r="J3624" s="81"/>
      <c r="K3624" s="81"/>
      <c r="L3624" s="81"/>
      <c r="M3624" s="81"/>
      <c r="N3624" s="81"/>
      <c r="O3624" s="205"/>
    </row>
    <row r="3625" spans="1:15" s="25" customFormat="1">
      <c r="A3625" s="71"/>
      <c r="B3625" s="28"/>
      <c r="D3625" s="48"/>
      <c r="E3625" s="53"/>
      <c r="F3625" s="91"/>
      <c r="H3625" s="81"/>
      <c r="I3625" s="81"/>
      <c r="J3625" s="81"/>
      <c r="K3625" s="81"/>
      <c r="L3625" s="81"/>
      <c r="M3625" s="81"/>
      <c r="N3625" s="81"/>
      <c r="O3625" s="205"/>
    </row>
    <row r="3626" spans="1:15" s="25" customFormat="1">
      <c r="A3626" s="71"/>
      <c r="B3626" s="28"/>
      <c r="D3626" s="48"/>
      <c r="E3626" s="53"/>
      <c r="F3626" s="91"/>
      <c r="H3626" s="81"/>
      <c r="I3626" s="81"/>
      <c r="J3626" s="81"/>
      <c r="K3626" s="81"/>
      <c r="L3626" s="81"/>
      <c r="M3626" s="81"/>
      <c r="N3626" s="81"/>
      <c r="O3626" s="205"/>
    </row>
    <row r="3627" spans="1:15" s="25" customFormat="1">
      <c r="A3627" s="71"/>
      <c r="B3627" s="28"/>
      <c r="D3627" s="48"/>
      <c r="E3627" s="53"/>
      <c r="F3627" s="91"/>
      <c r="H3627" s="81"/>
      <c r="I3627" s="81"/>
      <c r="J3627" s="81"/>
      <c r="K3627" s="81"/>
      <c r="L3627" s="81"/>
      <c r="M3627" s="81"/>
      <c r="N3627" s="81"/>
      <c r="O3627" s="205"/>
    </row>
    <row r="3628" spans="1:15" s="25" customFormat="1">
      <c r="A3628" s="71"/>
      <c r="B3628" s="28"/>
      <c r="D3628" s="48"/>
      <c r="E3628" s="53"/>
      <c r="F3628" s="91"/>
      <c r="H3628" s="81"/>
      <c r="I3628" s="81"/>
      <c r="J3628" s="81"/>
      <c r="K3628" s="81"/>
      <c r="L3628" s="81"/>
      <c r="M3628" s="81"/>
      <c r="N3628" s="81"/>
      <c r="O3628" s="205"/>
    </row>
    <row r="3629" spans="1:15" s="25" customFormat="1">
      <c r="A3629" s="71"/>
      <c r="B3629" s="28"/>
      <c r="D3629" s="48"/>
      <c r="E3629" s="53"/>
      <c r="F3629" s="91"/>
      <c r="H3629" s="81"/>
      <c r="I3629" s="81"/>
      <c r="J3629" s="81"/>
      <c r="K3629" s="81"/>
      <c r="L3629" s="81"/>
      <c r="M3629" s="81"/>
      <c r="N3629" s="81"/>
      <c r="O3629" s="205"/>
    </row>
    <row r="3630" spans="1:15" s="25" customFormat="1">
      <c r="A3630" s="71"/>
      <c r="B3630" s="28"/>
      <c r="D3630" s="48"/>
      <c r="E3630" s="53"/>
      <c r="F3630" s="91"/>
      <c r="H3630" s="81"/>
      <c r="I3630" s="81"/>
      <c r="J3630" s="81"/>
      <c r="K3630" s="81"/>
      <c r="L3630" s="81"/>
      <c r="M3630" s="81"/>
      <c r="N3630" s="81"/>
      <c r="O3630" s="205"/>
    </row>
    <row r="3631" spans="1:15" s="25" customFormat="1">
      <c r="A3631" s="71"/>
      <c r="B3631" s="28"/>
      <c r="D3631" s="48"/>
      <c r="E3631" s="53"/>
      <c r="F3631" s="91"/>
      <c r="H3631" s="81"/>
      <c r="I3631" s="81"/>
      <c r="J3631" s="81"/>
      <c r="K3631" s="81"/>
      <c r="L3631" s="81"/>
      <c r="M3631" s="81"/>
      <c r="N3631" s="81"/>
      <c r="O3631" s="205"/>
    </row>
    <row r="3632" spans="1:15" s="25" customFormat="1">
      <c r="A3632" s="71"/>
      <c r="B3632" s="28"/>
      <c r="D3632" s="48"/>
      <c r="E3632" s="53"/>
      <c r="F3632" s="91"/>
      <c r="H3632" s="81"/>
      <c r="I3632" s="81"/>
      <c r="J3632" s="81"/>
      <c r="K3632" s="81"/>
      <c r="L3632" s="81"/>
      <c r="M3632" s="81"/>
      <c r="N3632" s="81"/>
      <c r="O3632" s="205"/>
    </row>
    <row r="3633" spans="1:15" s="25" customFormat="1">
      <c r="A3633" s="71"/>
      <c r="B3633" s="28"/>
      <c r="D3633" s="48"/>
      <c r="E3633" s="53"/>
      <c r="F3633" s="91"/>
      <c r="H3633" s="81"/>
      <c r="I3633" s="81"/>
      <c r="J3633" s="81"/>
      <c r="K3633" s="81"/>
      <c r="L3633" s="81"/>
      <c r="M3633" s="81"/>
      <c r="N3633" s="81"/>
      <c r="O3633" s="205"/>
    </row>
    <row r="3634" spans="1:15" s="25" customFormat="1">
      <c r="A3634" s="71"/>
      <c r="B3634" s="28"/>
      <c r="D3634" s="48"/>
      <c r="E3634" s="53"/>
      <c r="F3634" s="91"/>
      <c r="H3634" s="81"/>
      <c r="I3634" s="81"/>
      <c r="J3634" s="81"/>
      <c r="K3634" s="81"/>
      <c r="L3634" s="81"/>
      <c r="M3634" s="81"/>
      <c r="N3634" s="81"/>
      <c r="O3634" s="205"/>
    </row>
    <row r="3635" spans="1:15" s="25" customFormat="1">
      <c r="A3635" s="71"/>
      <c r="B3635" s="28"/>
      <c r="D3635" s="48"/>
      <c r="E3635" s="53"/>
      <c r="F3635" s="91"/>
      <c r="H3635" s="81"/>
      <c r="I3635" s="81"/>
      <c r="J3635" s="81"/>
      <c r="K3635" s="81"/>
      <c r="L3635" s="81"/>
      <c r="M3635" s="81"/>
      <c r="N3635" s="81"/>
      <c r="O3635" s="205"/>
    </row>
    <row r="3636" spans="1:15" s="25" customFormat="1">
      <c r="A3636" s="71"/>
      <c r="B3636" s="28"/>
      <c r="D3636" s="48"/>
      <c r="E3636" s="53"/>
      <c r="F3636" s="91"/>
      <c r="H3636" s="81"/>
      <c r="I3636" s="81"/>
      <c r="J3636" s="81"/>
      <c r="K3636" s="81"/>
      <c r="L3636" s="81"/>
      <c r="M3636" s="81"/>
      <c r="N3636" s="81"/>
      <c r="O3636" s="205"/>
    </row>
    <row r="3637" spans="1:15" s="25" customFormat="1">
      <c r="A3637" s="71"/>
      <c r="B3637" s="28"/>
      <c r="D3637" s="48"/>
      <c r="E3637" s="53"/>
      <c r="F3637" s="91"/>
      <c r="H3637" s="81"/>
      <c r="I3637" s="81"/>
      <c r="J3637" s="81"/>
      <c r="K3637" s="81"/>
      <c r="L3637" s="81"/>
      <c r="M3637" s="81"/>
      <c r="N3637" s="81"/>
      <c r="O3637" s="205"/>
    </row>
    <row r="3638" spans="1:15" s="25" customFormat="1">
      <c r="A3638" s="71"/>
      <c r="B3638" s="28"/>
      <c r="D3638" s="48"/>
      <c r="E3638" s="53"/>
      <c r="F3638" s="91"/>
      <c r="H3638" s="81"/>
      <c r="I3638" s="81"/>
      <c r="J3638" s="81"/>
      <c r="K3638" s="81"/>
      <c r="L3638" s="81"/>
      <c r="M3638" s="81"/>
      <c r="N3638" s="81"/>
      <c r="O3638" s="205"/>
    </row>
    <row r="3639" spans="1:15" s="25" customFormat="1">
      <c r="A3639" s="71"/>
      <c r="B3639" s="28"/>
      <c r="D3639" s="48"/>
      <c r="E3639" s="53"/>
      <c r="F3639" s="91"/>
      <c r="H3639" s="81"/>
      <c r="I3639" s="81"/>
      <c r="J3639" s="81"/>
      <c r="K3639" s="81"/>
      <c r="L3639" s="81"/>
      <c r="M3639" s="81"/>
      <c r="N3639" s="81"/>
      <c r="O3639" s="205"/>
    </row>
    <row r="3640" spans="1:15" s="25" customFormat="1">
      <c r="A3640" s="71"/>
      <c r="B3640" s="28"/>
      <c r="D3640" s="48"/>
      <c r="E3640" s="53"/>
      <c r="F3640" s="91"/>
      <c r="H3640" s="81"/>
      <c r="I3640" s="81"/>
      <c r="J3640" s="81"/>
      <c r="K3640" s="81"/>
      <c r="L3640" s="81"/>
      <c r="M3640" s="81"/>
      <c r="N3640" s="81"/>
      <c r="O3640" s="205"/>
    </row>
    <row r="3641" spans="1:15" s="25" customFormat="1">
      <c r="A3641" s="71"/>
      <c r="B3641" s="28"/>
      <c r="D3641" s="48"/>
      <c r="E3641" s="53"/>
      <c r="F3641" s="91"/>
      <c r="H3641" s="81"/>
      <c r="I3641" s="81"/>
      <c r="J3641" s="81"/>
      <c r="K3641" s="81"/>
      <c r="L3641" s="81"/>
      <c r="M3641" s="81"/>
      <c r="N3641" s="81"/>
      <c r="O3641" s="205"/>
    </row>
    <row r="3642" spans="1:15" s="25" customFormat="1">
      <c r="A3642" s="71"/>
      <c r="B3642" s="28"/>
      <c r="D3642" s="48"/>
      <c r="E3642" s="53"/>
      <c r="F3642" s="91"/>
      <c r="H3642" s="81"/>
      <c r="I3642" s="81"/>
      <c r="J3642" s="81"/>
      <c r="K3642" s="81"/>
      <c r="L3642" s="81"/>
      <c r="M3642" s="81"/>
      <c r="N3642" s="81"/>
      <c r="O3642" s="205"/>
    </row>
    <row r="3643" spans="1:15" s="25" customFormat="1">
      <c r="A3643" s="71"/>
      <c r="B3643" s="28"/>
      <c r="D3643" s="48"/>
      <c r="E3643" s="53"/>
      <c r="F3643" s="91"/>
      <c r="H3643" s="81"/>
      <c r="I3643" s="81"/>
      <c r="J3643" s="81"/>
      <c r="K3643" s="81"/>
      <c r="L3643" s="81"/>
      <c r="M3643" s="81"/>
      <c r="N3643" s="81"/>
      <c r="O3643" s="205"/>
    </row>
    <row r="3644" spans="1:15" s="25" customFormat="1">
      <c r="A3644" s="71"/>
      <c r="B3644" s="28"/>
      <c r="D3644" s="48"/>
      <c r="E3644" s="53"/>
      <c r="F3644" s="91"/>
      <c r="H3644" s="81"/>
      <c r="I3644" s="81"/>
      <c r="J3644" s="81"/>
      <c r="K3644" s="81"/>
      <c r="L3644" s="81"/>
      <c r="M3644" s="81"/>
      <c r="N3644" s="81"/>
      <c r="O3644" s="205"/>
    </row>
    <row r="3645" spans="1:15" s="25" customFormat="1">
      <c r="A3645" s="71"/>
      <c r="B3645" s="28"/>
      <c r="D3645" s="48"/>
      <c r="E3645" s="53"/>
      <c r="F3645" s="91"/>
      <c r="H3645" s="81"/>
      <c r="I3645" s="81"/>
      <c r="J3645" s="81"/>
      <c r="K3645" s="81"/>
      <c r="L3645" s="81"/>
      <c r="M3645" s="81"/>
      <c r="N3645" s="81"/>
      <c r="O3645" s="205"/>
    </row>
    <row r="3646" spans="1:15" s="25" customFormat="1">
      <c r="A3646" s="71"/>
      <c r="B3646" s="28"/>
      <c r="D3646" s="48"/>
      <c r="E3646" s="53"/>
      <c r="F3646" s="91"/>
      <c r="H3646" s="81"/>
      <c r="I3646" s="81"/>
      <c r="J3646" s="81"/>
      <c r="K3646" s="81"/>
      <c r="L3646" s="81"/>
      <c r="M3646" s="81"/>
      <c r="N3646" s="81"/>
      <c r="O3646" s="205"/>
    </row>
    <row r="3647" spans="1:15" s="25" customFormat="1">
      <c r="A3647" s="71"/>
      <c r="B3647" s="28"/>
      <c r="D3647" s="48"/>
      <c r="E3647" s="53"/>
      <c r="F3647" s="91"/>
      <c r="H3647" s="81"/>
      <c r="I3647" s="81"/>
      <c r="J3647" s="81"/>
      <c r="K3647" s="81"/>
      <c r="L3647" s="81"/>
      <c r="M3647" s="81"/>
      <c r="N3647" s="81"/>
      <c r="O3647" s="205"/>
    </row>
    <row r="3648" spans="1:15" s="25" customFormat="1">
      <c r="A3648" s="71"/>
      <c r="B3648" s="28"/>
      <c r="D3648" s="48"/>
      <c r="E3648" s="53"/>
      <c r="F3648" s="91"/>
      <c r="H3648" s="81"/>
      <c r="I3648" s="81"/>
      <c r="J3648" s="81"/>
      <c r="K3648" s="81"/>
      <c r="L3648" s="81"/>
      <c r="M3648" s="81"/>
      <c r="N3648" s="81"/>
      <c r="O3648" s="205"/>
    </row>
    <row r="3649" spans="1:15" s="25" customFormat="1">
      <c r="A3649" s="71"/>
      <c r="B3649" s="28"/>
      <c r="D3649" s="48"/>
      <c r="E3649" s="53"/>
      <c r="F3649" s="91"/>
      <c r="H3649" s="81"/>
      <c r="I3649" s="81"/>
      <c r="J3649" s="81"/>
      <c r="K3649" s="81"/>
      <c r="L3649" s="81"/>
      <c r="M3649" s="81"/>
      <c r="N3649" s="81"/>
      <c r="O3649" s="205"/>
    </row>
    <row r="3650" spans="1:15" s="25" customFormat="1">
      <c r="A3650" s="71"/>
      <c r="B3650" s="28"/>
      <c r="D3650" s="48"/>
      <c r="E3650" s="53"/>
      <c r="F3650" s="91"/>
      <c r="H3650" s="81"/>
      <c r="I3650" s="81"/>
      <c r="J3650" s="81"/>
      <c r="K3650" s="81"/>
      <c r="L3650" s="81"/>
      <c r="M3650" s="81"/>
      <c r="N3650" s="81"/>
      <c r="O3650" s="205"/>
    </row>
    <row r="3651" spans="1:15" s="25" customFormat="1">
      <c r="A3651" s="71"/>
      <c r="B3651" s="28"/>
      <c r="D3651" s="48"/>
      <c r="E3651" s="53"/>
      <c r="F3651" s="91"/>
      <c r="H3651" s="81"/>
      <c r="I3651" s="81"/>
      <c r="J3651" s="81"/>
      <c r="K3651" s="81"/>
      <c r="L3651" s="81"/>
      <c r="M3651" s="81"/>
      <c r="N3651" s="81"/>
      <c r="O3651" s="205"/>
    </row>
    <row r="3652" spans="1:15" s="25" customFormat="1">
      <c r="A3652" s="71"/>
      <c r="B3652" s="28"/>
      <c r="D3652" s="48"/>
      <c r="E3652" s="53"/>
      <c r="F3652" s="91"/>
      <c r="H3652" s="81"/>
      <c r="I3652" s="81"/>
      <c r="J3652" s="81"/>
      <c r="K3652" s="81"/>
      <c r="L3652" s="81"/>
      <c r="M3652" s="81"/>
      <c r="N3652" s="81"/>
      <c r="O3652" s="205"/>
    </row>
    <row r="3653" spans="1:15" s="25" customFormat="1">
      <c r="A3653" s="71"/>
      <c r="B3653" s="28"/>
      <c r="D3653" s="48"/>
      <c r="E3653" s="53"/>
      <c r="F3653" s="91"/>
      <c r="H3653" s="81"/>
      <c r="I3653" s="81"/>
      <c r="J3653" s="81"/>
      <c r="K3653" s="81"/>
      <c r="L3653" s="81"/>
      <c r="M3653" s="81"/>
      <c r="N3653" s="81"/>
      <c r="O3653" s="205"/>
    </row>
    <row r="3654" spans="1:15" s="25" customFormat="1">
      <c r="A3654" s="71"/>
      <c r="B3654" s="28"/>
      <c r="D3654" s="48"/>
      <c r="E3654" s="53"/>
      <c r="F3654" s="91"/>
      <c r="H3654" s="81"/>
      <c r="I3654" s="81"/>
      <c r="J3654" s="81"/>
      <c r="K3654" s="81"/>
      <c r="L3654" s="81"/>
      <c r="M3654" s="81"/>
      <c r="N3654" s="81"/>
      <c r="O3654" s="205"/>
    </row>
    <row r="3655" spans="1:15" s="25" customFormat="1">
      <c r="A3655" s="71"/>
      <c r="B3655" s="28"/>
      <c r="D3655" s="48"/>
      <c r="E3655" s="53"/>
      <c r="F3655" s="91"/>
      <c r="H3655" s="81"/>
      <c r="I3655" s="81"/>
      <c r="J3655" s="81"/>
      <c r="K3655" s="81"/>
      <c r="L3655" s="81"/>
      <c r="M3655" s="81"/>
      <c r="N3655" s="81"/>
      <c r="O3655" s="205"/>
    </row>
    <row r="3656" spans="1:15" s="25" customFormat="1">
      <c r="A3656" s="71"/>
      <c r="B3656" s="28"/>
      <c r="D3656" s="48"/>
      <c r="E3656" s="53"/>
      <c r="F3656" s="91"/>
      <c r="H3656" s="81"/>
      <c r="I3656" s="81"/>
      <c r="J3656" s="81"/>
      <c r="K3656" s="81"/>
      <c r="L3656" s="81"/>
      <c r="M3656" s="81"/>
      <c r="N3656" s="81"/>
      <c r="O3656" s="205"/>
    </row>
    <row r="3657" spans="1:15" s="25" customFormat="1">
      <c r="A3657" s="71"/>
      <c r="B3657" s="28"/>
      <c r="D3657" s="48"/>
      <c r="E3657" s="53"/>
      <c r="F3657" s="91"/>
      <c r="H3657" s="81"/>
      <c r="I3657" s="81"/>
      <c r="J3657" s="81"/>
      <c r="K3657" s="81"/>
      <c r="L3657" s="81"/>
      <c r="M3657" s="81"/>
      <c r="N3657" s="81"/>
      <c r="O3657" s="205"/>
    </row>
    <row r="3658" spans="1:15" s="25" customFormat="1">
      <c r="A3658" s="71"/>
      <c r="B3658" s="28"/>
      <c r="D3658" s="48"/>
      <c r="E3658" s="53"/>
      <c r="F3658" s="91"/>
      <c r="H3658" s="81"/>
      <c r="I3658" s="81"/>
      <c r="J3658" s="81"/>
      <c r="K3658" s="81"/>
      <c r="L3658" s="81"/>
      <c r="M3658" s="81"/>
      <c r="N3658" s="81"/>
      <c r="O3658" s="205"/>
    </row>
    <row r="3659" spans="1:15" s="25" customFormat="1">
      <c r="A3659" s="71"/>
      <c r="B3659" s="28"/>
      <c r="D3659" s="48"/>
      <c r="E3659" s="53"/>
      <c r="F3659" s="91"/>
      <c r="H3659" s="81"/>
      <c r="I3659" s="81"/>
      <c r="J3659" s="81"/>
      <c r="K3659" s="81"/>
      <c r="L3659" s="81"/>
      <c r="M3659" s="81"/>
      <c r="N3659" s="81"/>
      <c r="O3659" s="205"/>
    </row>
    <row r="3660" spans="1:15" s="25" customFormat="1">
      <c r="A3660" s="71"/>
      <c r="B3660" s="28"/>
      <c r="D3660" s="48"/>
      <c r="E3660" s="53"/>
      <c r="F3660" s="91"/>
      <c r="H3660" s="81"/>
      <c r="I3660" s="81"/>
      <c r="J3660" s="81"/>
      <c r="K3660" s="81"/>
      <c r="L3660" s="81"/>
      <c r="M3660" s="81"/>
      <c r="N3660" s="81"/>
      <c r="O3660" s="205"/>
    </row>
    <row r="3661" spans="1:15" s="25" customFormat="1">
      <c r="A3661" s="71"/>
      <c r="B3661" s="28"/>
      <c r="D3661" s="48"/>
      <c r="E3661" s="53"/>
      <c r="F3661" s="91"/>
      <c r="H3661" s="81"/>
      <c r="I3661" s="81"/>
      <c r="J3661" s="81"/>
      <c r="K3661" s="81"/>
      <c r="L3661" s="81"/>
      <c r="M3661" s="81"/>
      <c r="N3661" s="81"/>
      <c r="O3661" s="205"/>
    </row>
    <row r="3662" spans="1:15" s="25" customFormat="1">
      <c r="A3662" s="71"/>
      <c r="B3662" s="28"/>
      <c r="D3662" s="48"/>
      <c r="E3662" s="53"/>
      <c r="F3662" s="91"/>
      <c r="H3662" s="81"/>
      <c r="I3662" s="81"/>
      <c r="J3662" s="81"/>
      <c r="K3662" s="81"/>
      <c r="L3662" s="81"/>
      <c r="M3662" s="81"/>
      <c r="N3662" s="81"/>
      <c r="O3662" s="205"/>
    </row>
    <row r="3663" spans="1:15" s="25" customFormat="1">
      <c r="A3663" s="71"/>
      <c r="B3663" s="28"/>
      <c r="D3663" s="48"/>
      <c r="E3663" s="53"/>
      <c r="F3663" s="91"/>
      <c r="H3663" s="81"/>
      <c r="I3663" s="81"/>
      <c r="J3663" s="81"/>
      <c r="K3663" s="81"/>
      <c r="L3663" s="81"/>
      <c r="M3663" s="81"/>
      <c r="N3663" s="81"/>
      <c r="O3663" s="205"/>
    </row>
    <row r="3664" spans="1:15" s="25" customFormat="1">
      <c r="A3664" s="71"/>
      <c r="B3664" s="28"/>
      <c r="D3664" s="48"/>
      <c r="E3664" s="53"/>
      <c r="F3664" s="91"/>
      <c r="H3664" s="81"/>
      <c r="I3664" s="81"/>
      <c r="J3664" s="81"/>
      <c r="K3664" s="81"/>
      <c r="L3664" s="81"/>
      <c r="M3664" s="81"/>
      <c r="N3664" s="81"/>
      <c r="O3664" s="205"/>
    </row>
    <row r="3665" spans="1:15" s="25" customFormat="1">
      <c r="A3665" s="71"/>
      <c r="B3665" s="28"/>
      <c r="D3665" s="48"/>
      <c r="E3665" s="53"/>
      <c r="F3665" s="91"/>
      <c r="H3665" s="81"/>
      <c r="I3665" s="81"/>
      <c r="J3665" s="81"/>
      <c r="K3665" s="81"/>
      <c r="L3665" s="81"/>
      <c r="M3665" s="81"/>
      <c r="N3665" s="81"/>
      <c r="O3665" s="205"/>
    </row>
    <row r="3666" spans="1:15" s="25" customFormat="1">
      <c r="A3666" s="71"/>
      <c r="B3666" s="28"/>
      <c r="D3666" s="48"/>
      <c r="E3666" s="53"/>
      <c r="F3666" s="91"/>
      <c r="H3666" s="81"/>
      <c r="I3666" s="81"/>
      <c r="J3666" s="81"/>
      <c r="K3666" s="81"/>
      <c r="L3666" s="81"/>
      <c r="M3666" s="81"/>
      <c r="N3666" s="81"/>
      <c r="O3666" s="205"/>
    </row>
    <row r="3667" spans="1:15" s="25" customFormat="1">
      <c r="A3667" s="71"/>
      <c r="B3667" s="28"/>
      <c r="D3667" s="48"/>
      <c r="E3667" s="53"/>
      <c r="F3667" s="91"/>
      <c r="H3667" s="81"/>
      <c r="I3667" s="81"/>
      <c r="J3667" s="81"/>
      <c r="K3667" s="81"/>
      <c r="L3667" s="81"/>
      <c r="M3667" s="81"/>
      <c r="N3667" s="81"/>
      <c r="O3667" s="205"/>
    </row>
    <row r="3668" spans="1:15" s="25" customFormat="1">
      <c r="A3668" s="71"/>
      <c r="B3668" s="28"/>
      <c r="D3668" s="48"/>
      <c r="E3668" s="53"/>
      <c r="F3668" s="91"/>
      <c r="H3668" s="81"/>
      <c r="I3668" s="81"/>
      <c r="J3668" s="81"/>
      <c r="K3668" s="81"/>
      <c r="L3668" s="81"/>
      <c r="M3668" s="81"/>
      <c r="N3668" s="81"/>
      <c r="O3668" s="205"/>
    </row>
    <row r="3669" spans="1:15" s="25" customFormat="1">
      <c r="A3669" s="71"/>
      <c r="B3669" s="28"/>
      <c r="D3669" s="48"/>
      <c r="E3669" s="53"/>
      <c r="F3669" s="91"/>
      <c r="H3669" s="81"/>
      <c r="I3669" s="81"/>
      <c r="J3669" s="81"/>
      <c r="K3669" s="81"/>
      <c r="L3669" s="81"/>
      <c r="M3669" s="81"/>
      <c r="N3669" s="81"/>
      <c r="O3669" s="205"/>
    </row>
    <row r="3670" spans="1:15" s="25" customFormat="1">
      <c r="A3670" s="71"/>
      <c r="B3670" s="28"/>
      <c r="D3670" s="48"/>
      <c r="E3670" s="53"/>
      <c r="F3670" s="91"/>
      <c r="H3670" s="81"/>
      <c r="I3670" s="81"/>
      <c r="J3670" s="81"/>
      <c r="K3670" s="81"/>
      <c r="L3670" s="81"/>
      <c r="M3670" s="81"/>
      <c r="N3670" s="81"/>
      <c r="O3670" s="205"/>
    </row>
    <row r="3671" spans="1:15" s="25" customFormat="1">
      <c r="A3671" s="71"/>
      <c r="B3671" s="28"/>
      <c r="D3671" s="48"/>
      <c r="E3671" s="53"/>
      <c r="F3671" s="91"/>
      <c r="H3671" s="81"/>
      <c r="I3671" s="81"/>
      <c r="J3671" s="81"/>
      <c r="K3671" s="81"/>
      <c r="L3671" s="81"/>
      <c r="M3671" s="81"/>
      <c r="N3671" s="81"/>
      <c r="O3671" s="205"/>
    </row>
    <row r="3672" spans="1:15" s="25" customFormat="1">
      <c r="A3672" s="71"/>
      <c r="B3672" s="28"/>
      <c r="D3672" s="48"/>
      <c r="E3672" s="53"/>
      <c r="F3672" s="91"/>
      <c r="H3672" s="81"/>
      <c r="I3672" s="81"/>
      <c r="J3672" s="81"/>
      <c r="K3672" s="81"/>
      <c r="L3672" s="81"/>
      <c r="M3672" s="81"/>
      <c r="N3672" s="81"/>
      <c r="O3672" s="205"/>
    </row>
    <row r="3673" spans="1:15" s="25" customFormat="1">
      <c r="A3673" s="71"/>
      <c r="B3673" s="28"/>
      <c r="D3673" s="48"/>
      <c r="E3673" s="53"/>
      <c r="F3673" s="91"/>
      <c r="H3673" s="81"/>
      <c r="I3673" s="81"/>
      <c r="J3673" s="81"/>
      <c r="K3673" s="81"/>
      <c r="L3673" s="81"/>
      <c r="M3673" s="81"/>
      <c r="N3673" s="81"/>
      <c r="O3673" s="205"/>
    </row>
    <row r="3674" spans="1:15" s="25" customFormat="1">
      <c r="A3674" s="71"/>
      <c r="B3674" s="28"/>
      <c r="D3674" s="48"/>
      <c r="E3674" s="53"/>
      <c r="F3674" s="91"/>
      <c r="H3674" s="81"/>
      <c r="I3674" s="81"/>
      <c r="J3674" s="81"/>
      <c r="K3674" s="81"/>
      <c r="L3674" s="81"/>
      <c r="M3674" s="81"/>
      <c r="N3674" s="81"/>
      <c r="O3674" s="205"/>
    </row>
    <row r="3675" spans="1:15" s="25" customFormat="1">
      <c r="A3675" s="71"/>
      <c r="B3675" s="28"/>
      <c r="D3675" s="48"/>
      <c r="E3675" s="53"/>
      <c r="F3675" s="91"/>
      <c r="H3675" s="81"/>
      <c r="I3675" s="81"/>
      <c r="J3675" s="81"/>
      <c r="K3675" s="81"/>
      <c r="L3675" s="81"/>
      <c r="M3675" s="81"/>
      <c r="N3675" s="81"/>
      <c r="O3675" s="205"/>
    </row>
    <row r="3676" spans="1:15" s="25" customFormat="1">
      <c r="A3676" s="71"/>
      <c r="B3676" s="28"/>
      <c r="D3676" s="48"/>
      <c r="E3676" s="53"/>
      <c r="F3676" s="91"/>
      <c r="H3676" s="81"/>
      <c r="I3676" s="81"/>
      <c r="J3676" s="81"/>
      <c r="K3676" s="81"/>
      <c r="L3676" s="81"/>
      <c r="M3676" s="81"/>
      <c r="N3676" s="81"/>
      <c r="O3676" s="205"/>
    </row>
    <row r="3677" spans="1:15" s="25" customFormat="1">
      <c r="A3677" s="71"/>
      <c r="B3677" s="28"/>
      <c r="D3677" s="48"/>
      <c r="E3677" s="53"/>
      <c r="F3677" s="91"/>
      <c r="H3677" s="81"/>
      <c r="I3677" s="81"/>
      <c r="J3677" s="81"/>
      <c r="K3677" s="81"/>
      <c r="L3677" s="81"/>
      <c r="M3677" s="81"/>
      <c r="N3677" s="81"/>
      <c r="O3677" s="205"/>
    </row>
    <row r="3678" spans="1:15" s="25" customFormat="1">
      <c r="A3678" s="71"/>
      <c r="B3678" s="28"/>
      <c r="D3678" s="48"/>
      <c r="E3678" s="53"/>
      <c r="F3678" s="91"/>
      <c r="H3678" s="81"/>
      <c r="I3678" s="81"/>
      <c r="J3678" s="81"/>
      <c r="K3678" s="81"/>
      <c r="L3678" s="81"/>
      <c r="M3678" s="81"/>
      <c r="N3678" s="81"/>
      <c r="O3678" s="205"/>
    </row>
    <row r="3679" spans="1:15" s="25" customFormat="1">
      <c r="A3679" s="71"/>
      <c r="B3679" s="28"/>
      <c r="D3679" s="48"/>
      <c r="E3679" s="53"/>
      <c r="F3679" s="91"/>
      <c r="H3679" s="81"/>
      <c r="I3679" s="81"/>
      <c r="J3679" s="81"/>
      <c r="K3679" s="81"/>
      <c r="L3679" s="81"/>
      <c r="M3679" s="81"/>
      <c r="N3679" s="81"/>
      <c r="O3679" s="205"/>
    </row>
    <row r="3680" spans="1:15" s="25" customFormat="1">
      <c r="A3680" s="71"/>
      <c r="B3680" s="28"/>
      <c r="D3680" s="48"/>
      <c r="E3680" s="53"/>
      <c r="F3680" s="91"/>
      <c r="H3680" s="81"/>
      <c r="I3680" s="81"/>
      <c r="J3680" s="81"/>
      <c r="K3680" s="81"/>
      <c r="L3680" s="81"/>
      <c r="M3680" s="81"/>
      <c r="N3680" s="81"/>
      <c r="O3680" s="205"/>
    </row>
    <row r="3681" spans="1:15" s="25" customFormat="1">
      <c r="A3681" s="71"/>
      <c r="B3681" s="28"/>
      <c r="D3681" s="48"/>
      <c r="E3681" s="53"/>
      <c r="F3681" s="91"/>
      <c r="H3681" s="81"/>
      <c r="I3681" s="81"/>
      <c r="J3681" s="81"/>
      <c r="K3681" s="81"/>
      <c r="L3681" s="81"/>
      <c r="M3681" s="81"/>
      <c r="N3681" s="81"/>
      <c r="O3681" s="205"/>
    </row>
    <row r="3682" spans="1:15" s="25" customFormat="1">
      <c r="A3682" s="71"/>
      <c r="B3682" s="28"/>
      <c r="D3682" s="48"/>
      <c r="E3682" s="53"/>
      <c r="F3682" s="91"/>
      <c r="H3682" s="81"/>
      <c r="I3682" s="81"/>
      <c r="J3682" s="81"/>
      <c r="K3682" s="81"/>
      <c r="L3682" s="81"/>
      <c r="M3682" s="81"/>
      <c r="N3682" s="81"/>
      <c r="O3682" s="205"/>
    </row>
    <row r="3683" spans="1:15" s="25" customFormat="1">
      <c r="A3683" s="71"/>
      <c r="B3683" s="28"/>
      <c r="D3683" s="48"/>
      <c r="E3683" s="53"/>
      <c r="F3683" s="91"/>
      <c r="H3683" s="81"/>
      <c r="I3683" s="81"/>
      <c r="J3683" s="81"/>
      <c r="K3683" s="81"/>
      <c r="L3683" s="81"/>
      <c r="M3683" s="81"/>
      <c r="N3683" s="81"/>
      <c r="O3683" s="205"/>
    </row>
    <row r="3684" spans="1:15" s="25" customFormat="1">
      <c r="A3684" s="71"/>
      <c r="B3684" s="28"/>
      <c r="D3684" s="48"/>
      <c r="E3684" s="53"/>
      <c r="F3684" s="91"/>
      <c r="H3684" s="81"/>
      <c r="I3684" s="81"/>
      <c r="J3684" s="81"/>
      <c r="K3684" s="81"/>
      <c r="L3684" s="81"/>
      <c r="M3684" s="81"/>
      <c r="N3684" s="81"/>
      <c r="O3684" s="205"/>
    </row>
    <row r="3685" spans="1:15" s="25" customFormat="1">
      <c r="A3685" s="71"/>
      <c r="B3685" s="28"/>
      <c r="D3685" s="48"/>
      <c r="E3685" s="53"/>
      <c r="F3685" s="91"/>
      <c r="H3685" s="81"/>
      <c r="I3685" s="81"/>
      <c r="J3685" s="81"/>
      <c r="K3685" s="81"/>
      <c r="L3685" s="81"/>
      <c r="M3685" s="81"/>
      <c r="N3685" s="81"/>
      <c r="O3685" s="205"/>
    </row>
    <row r="3686" spans="1:15" s="25" customFormat="1">
      <c r="A3686" s="71"/>
      <c r="B3686" s="28"/>
      <c r="D3686" s="48"/>
      <c r="E3686" s="53"/>
      <c r="F3686" s="91"/>
      <c r="H3686" s="81"/>
      <c r="I3686" s="81"/>
      <c r="J3686" s="81"/>
      <c r="K3686" s="81"/>
      <c r="L3686" s="81"/>
      <c r="M3686" s="81"/>
      <c r="N3686" s="81"/>
      <c r="O3686" s="205"/>
    </row>
    <row r="3687" spans="1:15" s="25" customFormat="1">
      <c r="A3687" s="71"/>
      <c r="B3687" s="28"/>
      <c r="D3687" s="48"/>
      <c r="E3687" s="53"/>
      <c r="F3687" s="91"/>
      <c r="H3687" s="81"/>
      <c r="I3687" s="81"/>
      <c r="J3687" s="81"/>
      <c r="K3687" s="81"/>
      <c r="L3687" s="81"/>
      <c r="M3687" s="81"/>
      <c r="N3687" s="81"/>
      <c r="O3687" s="205"/>
    </row>
    <row r="3688" spans="1:15" s="25" customFormat="1">
      <c r="A3688" s="71"/>
      <c r="B3688" s="28"/>
      <c r="D3688" s="48"/>
      <c r="E3688" s="53"/>
      <c r="F3688" s="91"/>
      <c r="H3688" s="81"/>
      <c r="I3688" s="81"/>
      <c r="J3688" s="81"/>
      <c r="K3688" s="81"/>
      <c r="L3688" s="81"/>
      <c r="M3688" s="81"/>
      <c r="N3688" s="81"/>
      <c r="O3688" s="205"/>
    </row>
    <row r="3689" spans="1:15" s="25" customFormat="1">
      <c r="A3689" s="71"/>
      <c r="B3689" s="28"/>
      <c r="D3689" s="48"/>
      <c r="E3689" s="53"/>
      <c r="F3689" s="91"/>
      <c r="H3689" s="81"/>
      <c r="I3689" s="81"/>
      <c r="J3689" s="81"/>
      <c r="K3689" s="81"/>
      <c r="L3689" s="81"/>
      <c r="M3689" s="81"/>
      <c r="N3689" s="81"/>
      <c r="O3689" s="205"/>
    </row>
    <row r="3690" spans="1:15" s="25" customFormat="1">
      <c r="A3690" s="71"/>
      <c r="B3690" s="28"/>
      <c r="D3690" s="48"/>
      <c r="E3690" s="53"/>
      <c r="F3690" s="91"/>
      <c r="H3690" s="81"/>
      <c r="I3690" s="81"/>
      <c r="J3690" s="81"/>
      <c r="K3690" s="81"/>
      <c r="L3690" s="81"/>
      <c r="M3690" s="81"/>
      <c r="N3690" s="81"/>
      <c r="O3690" s="205"/>
    </row>
    <row r="3691" spans="1:15" s="25" customFormat="1">
      <c r="A3691" s="71"/>
      <c r="B3691" s="28"/>
      <c r="D3691" s="48"/>
      <c r="E3691" s="53"/>
      <c r="F3691" s="91"/>
      <c r="H3691" s="81"/>
      <c r="I3691" s="81"/>
      <c r="J3691" s="81"/>
      <c r="K3691" s="81"/>
      <c r="L3691" s="81"/>
      <c r="M3691" s="81"/>
      <c r="N3691" s="81"/>
      <c r="O3691" s="205"/>
    </row>
    <row r="3692" spans="1:15" s="25" customFormat="1">
      <c r="A3692" s="71"/>
      <c r="B3692" s="28"/>
      <c r="D3692" s="48"/>
      <c r="E3692" s="53"/>
      <c r="F3692" s="91"/>
      <c r="H3692" s="81"/>
      <c r="I3692" s="81"/>
      <c r="J3692" s="81"/>
      <c r="K3692" s="81"/>
      <c r="L3692" s="81"/>
      <c r="M3692" s="81"/>
      <c r="N3692" s="81"/>
      <c r="O3692" s="205"/>
    </row>
    <row r="3693" spans="1:15" s="25" customFormat="1">
      <c r="A3693" s="71"/>
      <c r="B3693" s="28"/>
      <c r="D3693" s="48"/>
      <c r="E3693" s="53"/>
      <c r="F3693" s="91"/>
      <c r="H3693" s="81"/>
      <c r="I3693" s="81"/>
      <c r="J3693" s="81"/>
      <c r="K3693" s="81"/>
      <c r="L3693" s="81"/>
      <c r="M3693" s="81"/>
      <c r="N3693" s="81"/>
      <c r="O3693" s="205"/>
    </row>
    <row r="3694" spans="1:15" s="25" customFormat="1">
      <c r="A3694" s="71"/>
      <c r="B3694" s="28"/>
      <c r="D3694" s="48"/>
      <c r="E3694" s="53"/>
      <c r="F3694" s="91"/>
      <c r="H3694" s="81"/>
      <c r="I3694" s="81"/>
      <c r="J3694" s="81"/>
      <c r="K3694" s="81"/>
      <c r="L3694" s="81"/>
      <c r="M3694" s="81"/>
      <c r="N3694" s="81"/>
      <c r="O3694" s="205"/>
    </row>
    <row r="3695" spans="1:15" s="25" customFormat="1">
      <c r="A3695" s="71"/>
      <c r="B3695" s="28"/>
      <c r="D3695" s="48"/>
      <c r="E3695" s="53"/>
      <c r="F3695" s="91"/>
      <c r="H3695" s="81"/>
      <c r="I3695" s="81"/>
      <c r="J3695" s="81"/>
      <c r="K3695" s="81"/>
      <c r="L3695" s="81"/>
      <c r="M3695" s="81"/>
      <c r="N3695" s="81"/>
      <c r="O3695" s="205"/>
    </row>
    <row r="3696" spans="1:15" s="25" customFormat="1">
      <c r="A3696" s="71"/>
      <c r="B3696" s="28"/>
      <c r="D3696" s="48"/>
      <c r="E3696" s="53"/>
      <c r="F3696" s="91"/>
      <c r="H3696" s="81"/>
      <c r="I3696" s="81"/>
      <c r="J3696" s="81"/>
      <c r="K3696" s="81"/>
      <c r="L3696" s="81"/>
      <c r="M3696" s="81"/>
      <c r="N3696" s="81"/>
      <c r="O3696" s="205"/>
    </row>
    <row r="3697" spans="1:15" s="25" customFormat="1">
      <c r="A3697" s="71"/>
      <c r="B3697" s="28"/>
      <c r="D3697" s="48"/>
      <c r="E3697" s="53"/>
      <c r="F3697" s="91"/>
      <c r="H3697" s="81"/>
      <c r="I3697" s="81"/>
      <c r="J3697" s="81"/>
      <c r="K3697" s="81"/>
      <c r="L3697" s="81"/>
      <c r="M3697" s="81"/>
      <c r="N3697" s="81"/>
      <c r="O3697" s="205"/>
    </row>
    <row r="3698" spans="1:15" s="25" customFormat="1">
      <c r="A3698" s="71"/>
      <c r="B3698" s="28"/>
      <c r="D3698" s="48"/>
      <c r="E3698" s="53"/>
      <c r="F3698" s="91"/>
      <c r="H3698" s="81"/>
      <c r="I3698" s="81"/>
      <c r="J3698" s="81"/>
      <c r="K3698" s="81"/>
      <c r="L3698" s="81"/>
      <c r="M3698" s="81"/>
      <c r="N3698" s="81"/>
      <c r="O3698" s="205"/>
    </row>
    <row r="3699" spans="1:15" s="25" customFormat="1">
      <c r="A3699" s="71"/>
      <c r="B3699" s="28"/>
      <c r="D3699" s="48"/>
      <c r="E3699" s="53"/>
      <c r="F3699" s="91"/>
      <c r="H3699" s="81"/>
      <c r="I3699" s="81"/>
      <c r="J3699" s="81"/>
      <c r="K3699" s="81"/>
      <c r="L3699" s="81"/>
      <c r="M3699" s="81"/>
      <c r="N3699" s="81"/>
      <c r="O3699" s="205"/>
    </row>
    <row r="3700" spans="1:15" s="25" customFormat="1">
      <c r="A3700" s="71"/>
      <c r="B3700" s="28"/>
      <c r="D3700" s="48"/>
      <c r="E3700" s="53"/>
      <c r="F3700" s="91"/>
      <c r="H3700" s="81"/>
      <c r="I3700" s="81"/>
      <c r="J3700" s="81"/>
      <c r="K3700" s="81"/>
      <c r="L3700" s="81"/>
      <c r="M3700" s="81"/>
      <c r="N3700" s="81"/>
      <c r="O3700" s="205"/>
    </row>
    <row r="3701" spans="1:15" s="25" customFormat="1">
      <c r="A3701" s="71"/>
      <c r="B3701" s="28"/>
      <c r="D3701" s="48"/>
      <c r="E3701" s="53"/>
      <c r="F3701" s="91"/>
      <c r="H3701" s="81"/>
      <c r="I3701" s="81"/>
      <c r="J3701" s="81"/>
      <c r="K3701" s="81"/>
      <c r="L3701" s="81"/>
      <c r="M3701" s="81"/>
      <c r="N3701" s="81"/>
      <c r="O3701" s="205"/>
    </row>
    <row r="3702" spans="1:15" s="25" customFormat="1">
      <c r="A3702" s="71"/>
      <c r="B3702" s="28"/>
      <c r="D3702" s="48"/>
      <c r="E3702" s="53"/>
      <c r="F3702" s="91"/>
      <c r="H3702" s="81"/>
      <c r="I3702" s="81"/>
      <c r="J3702" s="81"/>
      <c r="K3702" s="81"/>
      <c r="L3702" s="81"/>
      <c r="M3702" s="81"/>
      <c r="N3702" s="81"/>
      <c r="O3702" s="205"/>
    </row>
    <row r="3703" spans="1:15" s="25" customFormat="1">
      <c r="A3703" s="71"/>
      <c r="B3703" s="28"/>
      <c r="D3703" s="48"/>
      <c r="E3703" s="53"/>
      <c r="F3703" s="91"/>
      <c r="H3703" s="81"/>
      <c r="I3703" s="81"/>
      <c r="J3703" s="81"/>
      <c r="K3703" s="81"/>
      <c r="L3703" s="81"/>
      <c r="M3703" s="81"/>
      <c r="N3703" s="81"/>
      <c r="O3703" s="205"/>
    </row>
    <row r="3704" spans="1:15" s="25" customFormat="1">
      <c r="A3704" s="71"/>
      <c r="B3704" s="28"/>
      <c r="D3704" s="48"/>
      <c r="E3704" s="53"/>
      <c r="F3704" s="91"/>
      <c r="H3704" s="81"/>
      <c r="I3704" s="81"/>
      <c r="J3704" s="81"/>
      <c r="K3704" s="81"/>
      <c r="L3704" s="81"/>
      <c r="M3704" s="81"/>
      <c r="N3704" s="81"/>
      <c r="O3704" s="205"/>
    </row>
    <row r="3705" spans="1:15" s="25" customFormat="1">
      <c r="A3705" s="71"/>
      <c r="B3705" s="28"/>
      <c r="D3705" s="48"/>
      <c r="E3705" s="53"/>
      <c r="F3705" s="91"/>
      <c r="H3705" s="81"/>
      <c r="I3705" s="81"/>
      <c r="J3705" s="81"/>
      <c r="K3705" s="81"/>
      <c r="L3705" s="81"/>
      <c r="M3705" s="81"/>
      <c r="N3705" s="81"/>
      <c r="O3705" s="205"/>
    </row>
    <row r="3706" spans="1:15" s="25" customFormat="1">
      <c r="A3706" s="71"/>
      <c r="B3706" s="28"/>
      <c r="D3706" s="48"/>
      <c r="E3706" s="53"/>
      <c r="F3706" s="91"/>
      <c r="H3706" s="81"/>
      <c r="I3706" s="81"/>
      <c r="J3706" s="81"/>
      <c r="K3706" s="81"/>
      <c r="L3706" s="81"/>
      <c r="M3706" s="81"/>
      <c r="N3706" s="81"/>
      <c r="O3706" s="205"/>
    </row>
    <row r="3707" spans="1:15" s="25" customFormat="1">
      <c r="A3707" s="71"/>
      <c r="B3707" s="28"/>
      <c r="D3707" s="48"/>
      <c r="E3707" s="53"/>
      <c r="F3707" s="91"/>
      <c r="H3707" s="81"/>
      <c r="I3707" s="81"/>
      <c r="J3707" s="81"/>
      <c r="K3707" s="81"/>
      <c r="L3707" s="81"/>
      <c r="M3707" s="81"/>
      <c r="N3707" s="81"/>
      <c r="O3707" s="205"/>
    </row>
    <row r="3708" spans="1:15" s="25" customFormat="1">
      <c r="A3708" s="71"/>
      <c r="B3708" s="28"/>
      <c r="D3708" s="48"/>
      <c r="E3708" s="53"/>
      <c r="F3708" s="91"/>
      <c r="H3708" s="81"/>
      <c r="I3708" s="81"/>
      <c r="J3708" s="81"/>
      <c r="K3708" s="81"/>
      <c r="L3708" s="81"/>
      <c r="M3708" s="81"/>
      <c r="N3708" s="81"/>
      <c r="O3708" s="205"/>
    </row>
    <row r="3709" spans="1:15" s="25" customFormat="1">
      <c r="A3709" s="71"/>
      <c r="B3709" s="28"/>
      <c r="D3709" s="48"/>
      <c r="E3709" s="53"/>
      <c r="F3709" s="91"/>
      <c r="H3709" s="81"/>
      <c r="I3709" s="81"/>
      <c r="J3709" s="81"/>
      <c r="K3709" s="81"/>
      <c r="L3709" s="81"/>
      <c r="M3709" s="81"/>
      <c r="N3709" s="81"/>
      <c r="O3709" s="205"/>
    </row>
    <row r="3710" spans="1:15" s="25" customFormat="1">
      <c r="A3710" s="71"/>
      <c r="B3710" s="28"/>
      <c r="D3710" s="48"/>
      <c r="E3710" s="53"/>
      <c r="F3710" s="91"/>
      <c r="H3710" s="81"/>
      <c r="I3710" s="81"/>
      <c r="J3710" s="81"/>
      <c r="K3710" s="81"/>
      <c r="L3710" s="81"/>
      <c r="M3710" s="81"/>
      <c r="N3710" s="81"/>
      <c r="O3710" s="205"/>
    </row>
    <row r="3711" spans="1:15" s="25" customFormat="1">
      <c r="A3711" s="71"/>
      <c r="B3711" s="28"/>
      <c r="D3711" s="48"/>
      <c r="E3711" s="53"/>
      <c r="F3711" s="91"/>
      <c r="H3711" s="81"/>
      <c r="I3711" s="81"/>
      <c r="J3711" s="81"/>
      <c r="K3711" s="81"/>
      <c r="L3711" s="81"/>
      <c r="M3711" s="81"/>
      <c r="N3711" s="81"/>
      <c r="O3711" s="205"/>
    </row>
    <row r="3712" spans="1:15" s="25" customFormat="1">
      <c r="A3712" s="71"/>
      <c r="B3712" s="28"/>
      <c r="D3712" s="48"/>
      <c r="E3712" s="53"/>
      <c r="F3712" s="91"/>
      <c r="H3712" s="81"/>
      <c r="I3712" s="81"/>
      <c r="J3712" s="81"/>
      <c r="K3712" s="81"/>
      <c r="L3712" s="81"/>
      <c r="M3712" s="81"/>
      <c r="N3712" s="81"/>
      <c r="O3712" s="205"/>
    </row>
    <row r="3713" spans="1:15" s="25" customFormat="1">
      <c r="A3713" s="71"/>
      <c r="B3713" s="28"/>
      <c r="D3713" s="48"/>
      <c r="E3713" s="53"/>
      <c r="F3713" s="91"/>
      <c r="H3713" s="81"/>
      <c r="I3713" s="81"/>
      <c r="J3713" s="81"/>
      <c r="K3713" s="81"/>
      <c r="L3713" s="81"/>
      <c r="M3713" s="81"/>
      <c r="N3713" s="81"/>
      <c r="O3713" s="205"/>
    </row>
    <row r="3714" spans="1:15" s="25" customFormat="1">
      <c r="A3714" s="71"/>
      <c r="B3714" s="28"/>
      <c r="D3714" s="48"/>
      <c r="E3714" s="53"/>
      <c r="F3714" s="91"/>
      <c r="H3714" s="81"/>
      <c r="I3714" s="81"/>
      <c r="J3714" s="81"/>
      <c r="K3714" s="81"/>
      <c r="L3714" s="81"/>
      <c r="M3714" s="81"/>
      <c r="N3714" s="81"/>
      <c r="O3714" s="205"/>
    </row>
    <row r="3715" spans="1:15" s="25" customFormat="1">
      <c r="A3715" s="71"/>
      <c r="B3715" s="28"/>
      <c r="D3715" s="48"/>
      <c r="E3715" s="53"/>
      <c r="F3715" s="91"/>
      <c r="H3715" s="81"/>
      <c r="I3715" s="81"/>
      <c r="J3715" s="81"/>
      <c r="K3715" s="81"/>
      <c r="L3715" s="81"/>
      <c r="M3715" s="81"/>
      <c r="N3715" s="81"/>
      <c r="O3715" s="205"/>
    </row>
    <row r="3716" spans="1:15" s="25" customFormat="1">
      <c r="A3716" s="71"/>
      <c r="B3716" s="28"/>
      <c r="D3716" s="48"/>
      <c r="E3716" s="53"/>
      <c r="F3716" s="91"/>
      <c r="H3716" s="81"/>
      <c r="I3716" s="81"/>
      <c r="J3716" s="81"/>
      <c r="K3716" s="81"/>
      <c r="L3716" s="81"/>
      <c r="M3716" s="81"/>
      <c r="N3716" s="81"/>
      <c r="O3716" s="205"/>
    </row>
    <row r="3717" spans="1:15" s="25" customFormat="1">
      <c r="A3717" s="71"/>
      <c r="B3717" s="28"/>
      <c r="D3717" s="48"/>
      <c r="E3717" s="53"/>
      <c r="F3717" s="91"/>
      <c r="H3717" s="81"/>
      <c r="I3717" s="81"/>
      <c r="J3717" s="81"/>
      <c r="K3717" s="81"/>
      <c r="L3717" s="81"/>
      <c r="M3717" s="81"/>
      <c r="N3717" s="81"/>
      <c r="O3717" s="205"/>
    </row>
    <row r="3718" spans="1:15" s="25" customFormat="1">
      <c r="A3718" s="71"/>
      <c r="B3718" s="28"/>
      <c r="D3718" s="48"/>
      <c r="E3718" s="53"/>
      <c r="F3718" s="91"/>
      <c r="H3718" s="81"/>
      <c r="I3718" s="81"/>
      <c r="J3718" s="81"/>
      <c r="K3718" s="81"/>
      <c r="L3718" s="81"/>
      <c r="M3718" s="81"/>
      <c r="N3718" s="81"/>
      <c r="O3718" s="205"/>
    </row>
    <row r="3719" spans="1:15" s="25" customFormat="1">
      <c r="A3719" s="71"/>
      <c r="B3719" s="28"/>
      <c r="D3719" s="48"/>
      <c r="E3719" s="53"/>
      <c r="F3719" s="91"/>
      <c r="H3719" s="81"/>
      <c r="I3719" s="81"/>
      <c r="J3719" s="81"/>
      <c r="K3719" s="81"/>
      <c r="L3719" s="81"/>
      <c r="M3719" s="81"/>
      <c r="N3719" s="81"/>
      <c r="O3719" s="205"/>
    </row>
    <row r="3720" spans="1:15" s="25" customFormat="1">
      <c r="A3720" s="71"/>
      <c r="B3720" s="28"/>
      <c r="D3720" s="48"/>
      <c r="E3720" s="53"/>
      <c r="F3720" s="91"/>
      <c r="H3720" s="81"/>
      <c r="I3720" s="81"/>
      <c r="J3720" s="81"/>
      <c r="K3720" s="81"/>
      <c r="L3720" s="81"/>
      <c r="M3720" s="81"/>
      <c r="N3720" s="81"/>
      <c r="O3720" s="205"/>
    </row>
    <row r="3721" spans="1:15" s="25" customFormat="1">
      <c r="A3721" s="71"/>
      <c r="B3721" s="28"/>
      <c r="D3721" s="48"/>
      <c r="E3721" s="53"/>
      <c r="F3721" s="91"/>
      <c r="H3721" s="81"/>
      <c r="I3721" s="81"/>
      <c r="J3721" s="81"/>
      <c r="K3721" s="81"/>
      <c r="L3721" s="81"/>
      <c r="M3721" s="81"/>
      <c r="N3721" s="81"/>
      <c r="O3721" s="205"/>
    </row>
    <row r="3722" spans="1:15" s="25" customFormat="1">
      <c r="A3722" s="71"/>
      <c r="B3722" s="28"/>
      <c r="D3722" s="48"/>
      <c r="E3722" s="53"/>
      <c r="F3722" s="91"/>
      <c r="H3722" s="81"/>
      <c r="I3722" s="81"/>
      <c r="J3722" s="81"/>
      <c r="K3722" s="81"/>
      <c r="L3722" s="81"/>
      <c r="M3722" s="81"/>
      <c r="N3722" s="81"/>
      <c r="O3722" s="205"/>
    </row>
    <row r="3723" spans="1:15" s="25" customFormat="1">
      <c r="A3723" s="71"/>
      <c r="B3723" s="28"/>
      <c r="D3723" s="48"/>
      <c r="E3723" s="53"/>
      <c r="F3723" s="91"/>
      <c r="H3723" s="81"/>
      <c r="I3723" s="81"/>
      <c r="J3723" s="81"/>
      <c r="K3723" s="81"/>
      <c r="L3723" s="81"/>
      <c r="M3723" s="81"/>
      <c r="N3723" s="81"/>
      <c r="O3723" s="205"/>
    </row>
    <row r="3724" spans="1:15" s="25" customFormat="1">
      <c r="A3724" s="71"/>
      <c r="B3724" s="28"/>
      <c r="D3724" s="48"/>
      <c r="E3724" s="53"/>
      <c r="F3724" s="91"/>
      <c r="H3724" s="81"/>
      <c r="I3724" s="81"/>
      <c r="J3724" s="81"/>
      <c r="K3724" s="81"/>
      <c r="L3724" s="81"/>
      <c r="M3724" s="81"/>
      <c r="N3724" s="81"/>
      <c r="O3724" s="205"/>
    </row>
    <row r="3725" spans="1:15" s="25" customFormat="1">
      <c r="A3725" s="71"/>
      <c r="B3725" s="28"/>
      <c r="D3725" s="48"/>
      <c r="E3725" s="53"/>
      <c r="F3725" s="91"/>
      <c r="H3725" s="81"/>
      <c r="I3725" s="81"/>
      <c r="J3725" s="81"/>
      <c r="K3725" s="81"/>
      <c r="L3725" s="81"/>
      <c r="M3725" s="81"/>
      <c r="N3725" s="81"/>
      <c r="O3725" s="205"/>
    </row>
    <row r="3726" spans="1:15" s="25" customFormat="1">
      <c r="A3726" s="71"/>
      <c r="B3726" s="28"/>
      <c r="D3726" s="48"/>
      <c r="E3726" s="53"/>
      <c r="F3726" s="91"/>
      <c r="H3726" s="81"/>
      <c r="I3726" s="81"/>
      <c r="J3726" s="81"/>
      <c r="K3726" s="81"/>
      <c r="L3726" s="81"/>
      <c r="M3726" s="81"/>
      <c r="N3726" s="81"/>
      <c r="O3726" s="205"/>
    </row>
    <row r="3727" spans="1:15" s="25" customFormat="1">
      <c r="A3727" s="71"/>
      <c r="B3727" s="28"/>
      <c r="D3727" s="48"/>
      <c r="E3727" s="53"/>
      <c r="F3727" s="91"/>
      <c r="H3727" s="81"/>
      <c r="I3727" s="81"/>
      <c r="J3727" s="81"/>
      <c r="K3727" s="81"/>
      <c r="L3727" s="81"/>
      <c r="M3727" s="81"/>
      <c r="N3727" s="81"/>
      <c r="O3727" s="205"/>
    </row>
    <row r="3728" spans="1:15" s="25" customFormat="1">
      <c r="A3728" s="71"/>
      <c r="B3728" s="28"/>
      <c r="D3728" s="48"/>
      <c r="E3728" s="53"/>
      <c r="F3728" s="91"/>
      <c r="H3728" s="81"/>
      <c r="I3728" s="81"/>
      <c r="J3728" s="81"/>
      <c r="K3728" s="81"/>
      <c r="L3728" s="81"/>
      <c r="M3728" s="81"/>
      <c r="N3728" s="81"/>
      <c r="O3728" s="205"/>
    </row>
    <row r="3729" spans="1:15" s="25" customFormat="1">
      <c r="A3729" s="71"/>
      <c r="B3729" s="28"/>
      <c r="D3729" s="48"/>
      <c r="E3729" s="53"/>
      <c r="F3729" s="91"/>
      <c r="H3729" s="81"/>
      <c r="I3729" s="81"/>
      <c r="J3729" s="81"/>
      <c r="K3729" s="81"/>
      <c r="L3729" s="81"/>
      <c r="M3729" s="81"/>
      <c r="N3729" s="81"/>
      <c r="O3729" s="205"/>
    </row>
    <row r="3730" spans="1:15" s="25" customFormat="1">
      <c r="A3730" s="71"/>
      <c r="B3730" s="28"/>
      <c r="D3730" s="48"/>
      <c r="E3730" s="53"/>
      <c r="F3730" s="91"/>
      <c r="H3730" s="81"/>
      <c r="I3730" s="81"/>
      <c r="J3730" s="81"/>
      <c r="K3730" s="81"/>
      <c r="L3730" s="81"/>
      <c r="M3730" s="81"/>
      <c r="N3730" s="81"/>
      <c r="O3730" s="205"/>
    </row>
    <row r="3731" spans="1:15" s="25" customFormat="1">
      <c r="A3731" s="71"/>
      <c r="B3731" s="28"/>
      <c r="D3731" s="48"/>
      <c r="E3731" s="53"/>
      <c r="F3731" s="91"/>
      <c r="H3731" s="81"/>
      <c r="I3731" s="81"/>
      <c r="J3731" s="81"/>
      <c r="K3731" s="81"/>
      <c r="L3731" s="81"/>
      <c r="M3731" s="81"/>
      <c r="N3731" s="81"/>
      <c r="O3731" s="205"/>
    </row>
    <row r="3732" spans="1:15" s="25" customFormat="1">
      <c r="A3732" s="71"/>
      <c r="B3732" s="28"/>
      <c r="D3732" s="48"/>
      <c r="E3732" s="53"/>
      <c r="F3732" s="91"/>
      <c r="H3732" s="81"/>
      <c r="I3732" s="81"/>
      <c r="J3732" s="81"/>
      <c r="K3732" s="81"/>
      <c r="L3732" s="81"/>
      <c r="M3732" s="81"/>
      <c r="N3732" s="81"/>
      <c r="O3732" s="205"/>
    </row>
    <row r="3733" spans="1:15" s="25" customFormat="1">
      <c r="A3733" s="71"/>
      <c r="B3733" s="28"/>
      <c r="D3733" s="48"/>
      <c r="E3733" s="53"/>
      <c r="F3733" s="91"/>
      <c r="H3733" s="81"/>
      <c r="I3733" s="81"/>
      <c r="J3733" s="81"/>
      <c r="K3733" s="81"/>
      <c r="L3733" s="81"/>
      <c r="M3733" s="81"/>
      <c r="N3733" s="81"/>
      <c r="O3733" s="205"/>
    </row>
    <row r="3734" spans="1:15" s="25" customFormat="1">
      <c r="A3734" s="71"/>
      <c r="B3734" s="28"/>
      <c r="D3734" s="48"/>
      <c r="E3734" s="53"/>
      <c r="F3734" s="91"/>
      <c r="H3734" s="81"/>
      <c r="I3734" s="81"/>
      <c r="J3734" s="81"/>
      <c r="K3734" s="81"/>
      <c r="L3734" s="81"/>
      <c r="M3734" s="81"/>
      <c r="N3734" s="81"/>
      <c r="O3734" s="205"/>
    </row>
    <row r="3735" spans="1:15" s="25" customFormat="1">
      <c r="A3735" s="71"/>
      <c r="B3735" s="28"/>
      <c r="D3735" s="48"/>
      <c r="E3735" s="53"/>
      <c r="F3735" s="91"/>
      <c r="H3735" s="81"/>
      <c r="I3735" s="81"/>
      <c r="J3735" s="81"/>
      <c r="K3735" s="81"/>
      <c r="L3735" s="81"/>
      <c r="M3735" s="81"/>
      <c r="N3735" s="81"/>
      <c r="O3735" s="205"/>
    </row>
    <row r="3736" spans="1:15" s="25" customFormat="1">
      <c r="A3736" s="71"/>
      <c r="B3736" s="28"/>
      <c r="D3736" s="48"/>
      <c r="E3736" s="53"/>
      <c r="F3736" s="91"/>
      <c r="H3736" s="81"/>
      <c r="I3736" s="81"/>
      <c r="J3736" s="81"/>
      <c r="K3736" s="81"/>
      <c r="L3736" s="81"/>
      <c r="M3736" s="81"/>
      <c r="N3736" s="81"/>
      <c r="O3736" s="205"/>
    </row>
    <row r="3737" spans="1:15" s="25" customFormat="1">
      <c r="A3737" s="71"/>
      <c r="B3737" s="28"/>
      <c r="D3737" s="48"/>
      <c r="E3737" s="53"/>
      <c r="F3737" s="91"/>
      <c r="H3737" s="81"/>
      <c r="I3737" s="81"/>
      <c r="J3737" s="81"/>
      <c r="K3737" s="81"/>
      <c r="L3737" s="81"/>
      <c r="M3737" s="81"/>
      <c r="N3737" s="81"/>
      <c r="O3737" s="205"/>
    </row>
    <row r="3738" spans="1:15" s="25" customFormat="1">
      <c r="A3738" s="71"/>
      <c r="B3738" s="28"/>
      <c r="D3738" s="48"/>
      <c r="E3738" s="53"/>
      <c r="F3738" s="91"/>
      <c r="H3738" s="81"/>
      <c r="I3738" s="81"/>
      <c r="J3738" s="81"/>
      <c r="K3738" s="81"/>
      <c r="L3738" s="81"/>
      <c r="M3738" s="81"/>
      <c r="N3738" s="81"/>
      <c r="O3738" s="205"/>
    </row>
    <row r="3739" spans="1:15" s="25" customFormat="1">
      <c r="A3739" s="71"/>
      <c r="B3739" s="28"/>
      <c r="D3739" s="48"/>
      <c r="E3739" s="53"/>
      <c r="F3739" s="91"/>
      <c r="H3739" s="81"/>
      <c r="I3739" s="81"/>
      <c r="J3739" s="81"/>
      <c r="K3739" s="81"/>
      <c r="L3739" s="81"/>
      <c r="M3739" s="81"/>
      <c r="N3739" s="81"/>
      <c r="O3739" s="205"/>
    </row>
    <row r="3740" spans="1:15" s="25" customFormat="1">
      <c r="A3740" s="71"/>
      <c r="B3740" s="28"/>
      <c r="D3740" s="48"/>
      <c r="E3740" s="53"/>
      <c r="F3740" s="91"/>
      <c r="H3740" s="81"/>
      <c r="I3740" s="81"/>
      <c r="J3740" s="81"/>
      <c r="K3740" s="81"/>
      <c r="L3740" s="81"/>
      <c r="M3740" s="81"/>
      <c r="N3740" s="81"/>
      <c r="O3740" s="205"/>
    </row>
    <row r="3741" spans="1:15" s="25" customFormat="1">
      <c r="A3741" s="71"/>
      <c r="B3741" s="28"/>
      <c r="D3741" s="48"/>
      <c r="E3741" s="53"/>
      <c r="F3741" s="91"/>
      <c r="H3741" s="81"/>
      <c r="I3741" s="81"/>
      <c r="J3741" s="81"/>
      <c r="K3741" s="81"/>
      <c r="L3741" s="81"/>
      <c r="M3741" s="81"/>
      <c r="N3741" s="81"/>
      <c r="O3741" s="205"/>
    </row>
    <row r="3742" spans="1:15" s="25" customFormat="1">
      <c r="A3742" s="71"/>
      <c r="B3742" s="28"/>
      <c r="D3742" s="48"/>
      <c r="E3742" s="53"/>
      <c r="F3742" s="91"/>
      <c r="H3742" s="81"/>
      <c r="I3742" s="81"/>
      <c r="J3742" s="81"/>
      <c r="K3742" s="81"/>
      <c r="L3742" s="81"/>
      <c r="M3742" s="81"/>
      <c r="N3742" s="81"/>
      <c r="O3742" s="205"/>
    </row>
    <row r="3743" spans="1:15" s="25" customFormat="1">
      <c r="A3743" s="71"/>
      <c r="B3743" s="28"/>
      <c r="D3743" s="48"/>
      <c r="E3743" s="53"/>
      <c r="F3743" s="91"/>
      <c r="H3743" s="81"/>
      <c r="I3743" s="81"/>
      <c r="J3743" s="81"/>
      <c r="K3743" s="81"/>
      <c r="L3743" s="81"/>
      <c r="M3743" s="81"/>
      <c r="N3743" s="81"/>
      <c r="O3743" s="205"/>
    </row>
    <row r="3744" spans="1:15" s="25" customFormat="1">
      <c r="A3744" s="71"/>
      <c r="B3744" s="28"/>
      <c r="D3744" s="48"/>
      <c r="E3744" s="53"/>
      <c r="F3744" s="91"/>
      <c r="H3744" s="81"/>
      <c r="I3744" s="81"/>
      <c r="J3744" s="81"/>
      <c r="K3744" s="81"/>
      <c r="L3744" s="81"/>
      <c r="M3744" s="81"/>
      <c r="N3744" s="81"/>
      <c r="O3744" s="205"/>
    </row>
    <row r="3745" spans="1:15" s="25" customFormat="1">
      <c r="A3745" s="71"/>
      <c r="B3745" s="28"/>
      <c r="D3745" s="48"/>
      <c r="E3745" s="53"/>
      <c r="F3745" s="91"/>
      <c r="H3745" s="81"/>
      <c r="I3745" s="81"/>
      <c r="J3745" s="81"/>
      <c r="K3745" s="81"/>
      <c r="L3745" s="81"/>
      <c r="M3745" s="81"/>
      <c r="N3745" s="81"/>
      <c r="O3745" s="205"/>
    </row>
    <row r="3746" spans="1:15" s="25" customFormat="1">
      <c r="A3746" s="71"/>
      <c r="B3746" s="28"/>
      <c r="D3746" s="48"/>
      <c r="E3746" s="53"/>
      <c r="F3746" s="91"/>
      <c r="H3746" s="81"/>
      <c r="I3746" s="81"/>
      <c r="J3746" s="81"/>
      <c r="K3746" s="81"/>
      <c r="L3746" s="81"/>
      <c r="M3746" s="81"/>
      <c r="N3746" s="81"/>
      <c r="O3746" s="205"/>
    </row>
    <row r="3747" spans="1:15" s="25" customFormat="1">
      <c r="A3747" s="71"/>
      <c r="B3747" s="28"/>
      <c r="D3747" s="48"/>
      <c r="E3747" s="53"/>
      <c r="F3747" s="91"/>
      <c r="H3747" s="81"/>
      <c r="I3747" s="81"/>
      <c r="J3747" s="81"/>
      <c r="K3747" s="81"/>
      <c r="L3747" s="81"/>
      <c r="M3747" s="81"/>
      <c r="N3747" s="81"/>
      <c r="O3747" s="205"/>
    </row>
    <row r="3748" spans="1:15" s="25" customFormat="1">
      <c r="A3748" s="71"/>
      <c r="B3748" s="28"/>
      <c r="D3748" s="48"/>
      <c r="E3748" s="53"/>
      <c r="F3748" s="91"/>
      <c r="H3748" s="81"/>
      <c r="I3748" s="81"/>
      <c r="J3748" s="81"/>
      <c r="K3748" s="81"/>
      <c r="L3748" s="81"/>
      <c r="M3748" s="81"/>
      <c r="N3748" s="81"/>
      <c r="O3748" s="205"/>
    </row>
    <row r="3749" spans="1:15" s="25" customFormat="1">
      <c r="A3749" s="71"/>
      <c r="B3749" s="28"/>
      <c r="D3749" s="48"/>
      <c r="E3749" s="53"/>
      <c r="F3749" s="91"/>
      <c r="H3749" s="81"/>
      <c r="I3749" s="81"/>
      <c r="J3749" s="81"/>
      <c r="K3749" s="81"/>
      <c r="L3749" s="81"/>
      <c r="M3749" s="81"/>
      <c r="N3749" s="81"/>
      <c r="O3749" s="205"/>
    </row>
    <row r="3750" spans="1:15" s="25" customFormat="1">
      <c r="A3750" s="71"/>
      <c r="B3750" s="28"/>
      <c r="D3750" s="48"/>
      <c r="E3750" s="53"/>
      <c r="F3750" s="91"/>
      <c r="H3750" s="81"/>
      <c r="I3750" s="81"/>
      <c r="J3750" s="81"/>
      <c r="K3750" s="81"/>
      <c r="L3750" s="81"/>
      <c r="M3750" s="81"/>
      <c r="N3750" s="81"/>
      <c r="O3750" s="205"/>
    </row>
    <row r="3751" spans="1:15" s="25" customFormat="1">
      <c r="A3751" s="71"/>
      <c r="B3751" s="28"/>
      <c r="D3751" s="48"/>
      <c r="E3751" s="53"/>
      <c r="F3751" s="91"/>
      <c r="H3751" s="81"/>
      <c r="I3751" s="81"/>
      <c r="J3751" s="81"/>
      <c r="K3751" s="81"/>
      <c r="L3751" s="81"/>
      <c r="M3751" s="81"/>
      <c r="N3751" s="81"/>
      <c r="O3751" s="205"/>
    </row>
    <row r="3752" spans="1:15" s="25" customFormat="1">
      <c r="A3752" s="71"/>
      <c r="B3752" s="28"/>
      <c r="D3752" s="48"/>
      <c r="E3752" s="53"/>
      <c r="F3752" s="91"/>
      <c r="H3752" s="81"/>
      <c r="I3752" s="81"/>
      <c r="J3752" s="81"/>
      <c r="K3752" s="81"/>
      <c r="L3752" s="81"/>
      <c r="M3752" s="81"/>
      <c r="N3752" s="81"/>
      <c r="O3752" s="205"/>
    </row>
    <row r="3753" spans="1:15" s="25" customFormat="1">
      <c r="A3753" s="71"/>
      <c r="B3753" s="28"/>
      <c r="D3753" s="48"/>
      <c r="E3753" s="53"/>
      <c r="F3753" s="91"/>
      <c r="H3753" s="81"/>
      <c r="I3753" s="81"/>
      <c r="J3753" s="81"/>
      <c r="K3753" s="81"/>
      <c r="L3753" s="81"/>
      <c r="M3753" s="81"/>
      <c r="N3753" s="81"/>
      <c r="O3753" s="205"/>
    </row>
    <row r="3754" spans="1:15" s="25" customFormat="1">
      <c r="A3754" s="71"/>
      <c r="B3754" s="28"/>
      <c r="D3754" s="48"/>
      <c r="E3754" s="53"/>
      <c r="F3754" s="91"/>
      <c r="H3754" s="81"/>
      <c r="I3754" s="81"/>
      <c r="J3754" s="81"/>
      <c r="K3754" s="81"/>
      <c r="L3754" s="81"/>
      <c r="M3754" s="81"/>
      <c r="N3754" s="81"/>
      <c r="O3754" s="205"/>
    </row>
    <row r="3755" spans="1:15" s="25" customFormat="1">
      <c r="A3755" s="71"/>
      <c r="B3755" s="28"/>
      <c r="D3755" s="48"/>
      <c r="E3755" s="53"/>
      <c r="F3755" s="91"/>
      <c r="H3755" s="81"/>
      <c r="I3755" s="81"/>
      <c r="J3755" s="81"/>
      <c r="K3755" s="81"/>
      <c r="L3755" s="81"/>
      <c r="M3755" s="81"/>
      <c r="N3755" s="81"/>
      <c r="O3755" s="205"/>
    </row>
    <row r="3756" spans="1:15" s="25" customFormat="1">
      <c r="A3756" s="71"/>
      <c r="B3756" s="28"/>
      <c r="D3756" s="48"/>
      <c r="E3756" s="53"/>
      <c r="F3756" s="91"/>
      <c r="H3756" s="81"/>
      <c r="I3756" s="81"/>
      <c r="J3756" s="81"/>
      <c r="K3756" s="81"/>
      <c r="L3756" s="81"/>
      <c r="M3756" s="81"/>
      <c r="N3756" s="81"/>
      <c r="O3756" s="205"/>
    </row>
    <row r="3757" spans="1:15" s="25" customFormat="1">
      <c r="A3757" s="71"/>
      <c r="B3757" s="28"/>
      <c r="D3757" s="48"/>
      <c r="E3757" s="53"/>
      <c r="F3757" s="91"/>
      <c r="H3757" s="81"/>
      <c r="I3757" s="81"/>
      <c r="J3757" s="81"/>
      <c r="K3757" s="81"/>
      <c r="L3757" s="81"/>
      <c r="M3757" s="81"/>
      <c r="N3757" s="81"/>
      <c r="O3757" s="205"/>
    </row>
    <row r="3758" spans="1:15" s="25" customFormat="1">
      <c r="A3758" s="71"/>
      <c r="B3758" s="28"/>
      <c r="D3758" s="48"/>
      <c r="E3758" s="53"/>
      <c r="F3758" s="91"/>
      <c r="H3758" s="81"/>
      <c r="I3758" s="81"/>
      <c r="J3758" s="81"/>
      <c r="K3758" s="81"/>
      <c r="L3758" s="81"/>
      <c r="M3758" s="81"/>
      <c r="N3758" s="81"/>
      <c r="O3758" s="205"/>
    </row>
    <row r="3759" spans="1:15" s="25" customFormat="1">
      <c r="A3759" s="71"/>
      <c r="B3759" s="28"/>
      <c r="D3759" s="48"/>
      <c r="E3759" s="53"/>
      <c r="F3759" s="91"/>
      <c r="H3759" s="81"/>
      <c r="I3759" s="81"/>
      <c r="J3759" s="81"/>
      <c r="K3759" s="81"/>
      <c r="L3759" s="81"/>
      <c r="M3759" s="81"/>
      <c r="N3759" s="81"/>
      <c r="O3759" s="205"/>
    </row>
    <row r="3760" spans="1:15" s="25" customFormat="1">
      <c r="A3760" s="71"/>
      <c r="B3760" s="28"/>
      <c r="D3760" s="48"/>
      <c r="E3760" s="53"/>
      <c r="F3760" s="91"/>
      <c r="H3760" s="81"/>
      <c r="I3760" s="81"/>
      <c r="J3760" s="81"/>
      <c r="K3760" s="81"/>
      <c r="L3760" s="81"/>
      <c r="M3760" s="81"/>
      <c r="N3760" s="81"/>
      <c r="O3760" s="205"/>
    </row>
    <row r="3761" spans="1:15" s="25" customFormat="1">
      <c r="A3761" s="71"/>
      <c r="B3761" s="28"/>
      <c r="D3761" s="48"/>
      <c r="E3761" s="53"/>
      <c r="F3761" s="91"/>
      <c r="H3761" s="81"/>
      <c r="I3761" s="81"/>
      <c r="J3761" s="81"/>
      <c r="K3761" s="81"/>
      <c r="L3761" s="81"/>
      <c r="M3761" s="81"/>
      <c r="N3761" s="81"/>
      <c r="O3761" s="205"/>
    </row>
    <row r="3762" spans="1:15" s="25" customFormat="1">
      <c r="A3762" s="71"/>
      <c r="B3762" s="28"/>
      <c r="D3762" s="48"/>
      <c r="E3762" s="53"/>
      <c r="F3762" s="91"/>
      <c r="H3762" s="81"/>
      <c r="I3762" s="81"/>
      <c r="J3762" s="81"/>
      <c r="K3762" s="81"/>
      <c r="L3762" s="81"/>
      <c r="M3762" s="81"/>
      <c r="N3762" s="81"/>
      <c r="O3762" s="205"/>
    </row>
    <row r="3763" spans="1:15" s="25" customFormat="1">
      <c r="A3763" s="71"/>
      <c r="B3763" s="28"/>
      <c r="D3763" s="48"/>
      <c r="E3763" s="53"/>
      <c r="F3763" s="91"/>
      <c r="H3763" s="81"/>
      <c r="I3763" s="81"/>
      <c r="J3763" s="81"/>
      <c r="K3763" s="81"/>
      <c r="L3763" s="81"/>
      <c r="M3763" s="81"/>
      <c r="N3763" s="81"/>
      <c r="O3763" s="205"/>
    </row>
    <row r="3764" spans="1:15" s="25" customFormat="1">
      <c r="A3764" s="71"/>
      <c r="B3764" s="28"/>
      <c r="D3764" s="48"/>
      <c r="E3764" s="53"/>
      <c r="F3764" s="91"/>
      <c r="H3764" s="81"/>
      <c r="I3764" s="81"/>
      <c r="J3764" s="81"/>
      <c r="K3764" s="81"/>
      <c r="L3764" s="81"/>
      <c r="M3764" s="81"/>
      <c r="N3764" s="81"/>
      <c r="O3764" s="205"/>
    </row>
    <row r="3765" spans="1:15" s="25" customFormat="1">
      <c r="A3765" s="71"/>
      <c r="B3765" s="28"/>
      <c r="D3765" s="48"/>
      <c r="E3765" s="53"/>
      <c r="F3765" s="91"/>
      <c r="H3765" s="81"/>
      <c r="I3765" s="81"/>
      <c r="J3765" s="81"/>
      <c r="K3765" s="81"/>
      <c r="L3765" s="81"/>
      <c r="M3765" s="81"/>
      <c r="N3765" s="81"/>
      <c r="O3765" s="205"/>
    </row>
    <row r="3766" spans="1:15" s="25" customFormat="1">
      <c r="A3766" s="71"/>
      <c r="B3766" s="28"/>
      <c r="D3766" s="48"/>
      <c r="E3766" s="53"/>
      <c r="F3766" s="91"/>
      <c r="H3766" s="81"/>
      <c r="I3766" s="81"/>
      <c r="J3766" s="81"/>
      <c r="K3766" s="81"/>
      <c r="L3766" s="81"/>
      <c r="M3766" s="81"/>
      <c r="N3766" s="81"/>
      <c r="O3766" s="205"/>
    </row>
    <row r="3767" spans="1:15" s="25" customFormat="1">
      <c r="A3767" s="71"/>
      <c r="B3767" s="28"/>
      <c r="D3767" s="48"/>
      <c r="E3767" s="53"/>
      <c r="F3767" s="91"/>
      <c r="H3767" s="81"/>
      <c r="I3767" s="81"/>
      <c r="J3767" s="81"/>
      <c r="K3767" s="81"/>
      <c r="L3767" s="81"/>
      <c r="M3767" s="81"/>
      <c r="N3767" s="81"/>
      <c r="O3767" s="205"/>
    </row>
    <row r="3768" spans="1:15" s="25" customFormat="1">
      <c r="A3768" s="71"/>
      <c r="B3768" s="28"/>
      <c r="D3768" s="48"/>
      <c r="E3768" s="53"/>
      <c r="F3768" s="91"/>
      <c r="H3768" s="81"/>
      <c r="I3768" s="81"/>
      <c r="J3768" s="81"/>
      <c r="K3768" s="81"/>
      <c r="L3768" s="81"/>
      <c r="M3768" s="81"/>
      <c r="N3768" s="81"/>
      <c r="O3768" s="205"/>
    </row>
    <row r="3769" spans="1:15" s="25" customFormat="1">
      <c r="A3769" s="71"/>
      <c r="B3769" s="28"/>
      <c r="D3769" s="48"/>
      <c r="E3769" s="53"/>
      <c r="F3769" s="91"/>
      <c r="H3769" s="81"/>
      <c r="I3769" s="81"/>
      <c r="J3769" s="81"/>
      <c r="K3769" s="81"/>
      <c r="L3769" s="81"/>
      <c r="M3769" s="81"/>
      <c r="N3769" s="81"/>
      <c r="O3769" s="205"/>
    </row>
    <row r="3770" spans="1:15" s="25" customFormat="1">
      <c r="A3770" s="71"/>
      <c r="B3770" s="28"/>
      <c r="D3770" s="48"/>
      <c r="E3770" s="53"/>
      <c r="F3770" s="91"/>
      <c r="H3770" s="81"/>
      <c r="I3770" s="81"/>
      <c r="J3770" s="81"/>
      <c r="K3770" s="81"/>
      <c r="L3770" s="81"/>
      <c r="M3770" s="81"/>
      <c r="N3770" s="81"/>
      <c r="O3770" s="205"/>
    </row>
    <row r="3771" spans="1:15" s="25" customFormat="1">
      <c r="A3771" s="71"/>
      <c r="B3771" s="28"/>
      <c r="D3771" s="48"/>
      <c r="E3771" s="53"/>
      <c r="F3771" s="91"/>
      <c r="H3771" s="81"/>
      <c r="I3771" s="81"/>
      <c r="J3771" s="81"/>
      <c r="K3771" s="81"/>
      <c r="L3771" s="81"/>
      <c r="M3771" s="81"/>
      <c r="N3771" s="81"/>
      <c r="O3771" s="205"/>
    </row>
    <row r="3772" spans="1:15" s="25" customFormat="1">
      <c r="A3772" s="71"/>
      <c r="B3772" s="28"/>
      <c r="D3772" s="48"/>
      <c r="E3772" s="53"/>
      <c r="F3772" s="91"/>
      <c r="H3772" s="81"/>
      <c r="I3772" s="81"/>
      <c r="J3772" s="81"/>
      <c r="K3772" s="81"/>
      <c r="L3772" s="81"/>
      <c r="M3772" s="81"/>
      <c r="N3772" s="81"/>
      <c r="O3772" s="205"/>
    </row>
    <row r="3773" spans="1:15" s="25" customFormat="1">
      <c r="A3773" s="71"/>
      <c r="B3773" s="28"/>
      <c r="D3773" s="48"/>
      <c r="E3773" s="53"/>
      <c r="F3773" s="91"/>
      <c r="H3773" s="81"/>
      <c r="I3773" s="81"/>
      <c r="J3773" s="81"/>
      <c r="K3773" s="81"/>
      <c r="L3773" s="81"/>
      <c r="M3773" s="81"/>
      <c r="N3773" s="81"/>
      <c r="O3773" s="205"/>
    </row>
    <row r="3774" spans="1:15" s="25" customFormat="1">
      <c r="A3774" s="71"/>
      <c r="B3774" s="28"/>
      <c r="D3774" s="48"/>
      <c r="E3774" s="53"/>
      <c r="F3774" s="91"/>
      <c r="H3774" s="81"/>
      <c r="I3774" s="81"/>
      <c r="J3774" s="81"/>
      <c r="K3774" s="81"/>
      <c r="L3774" s="81"/>
      <c r="M3774" s="81"/>
      <c r="N3774" s="81"/>
      <c r="O3774" s="205"/>
    </row>
    <row r="3775" spans="1:15" s="25" customFormat="1">
      <c r="A3775" s="71"/>
      <c r="B3775" s="28"/>
      <c r="D3775" s="48"/>
      <c r="E3775" s="53"/>
      <c r="F3775" s="91"/>
      <c r="H3775" s="81"/>
      <c r="I3775" s="81"/>
      <c r="J3775" s="81"/>
      <c r="K3775" s="81"/>
      <c r="L3775" s="81"/>
      <c r="M3775" s="81"/>
      <c r="N3775" s="81"/>
      <c r="O3775" s="205"/>
    </row>
    <row r="3776" spans="1:15" s="25" customFormat="1">
      <c r="A3776" s="71"/>
      <c r="B3776" s="28"/>
      <c r="D3776" s="48"/>
      <c r="E3776" s="53"/>
      <c r="F3776" s="91"/>
      <c r="H3776" s="81"/>
      <c r="I3776" s="81"/>
      <c r="J3776" s="81"/>
      <c r="K3776" s="81"/>
      <c r="L3776" s="81"/>
      <c r="M3776" s="81"/>
      <c r="N3776" s="81"/>
      <c r="O3776" s="205"/>
    </row>
    <row r="3777" spans="1:15" s="25" customFormat="1">
      <c r="A3777" s="71"/>
      <c r="B3777" s="28"/>
      <c r="D3777" s="48"/>
      <c r="E3777" s="53"/>
      <c r="F3777" s="91"/>
      <c r="H3777" s="81"/>
      <c r="I3777" s="81"/>
      <c r="J3777" s="81"/>
      <c r="K3777" s="81"/>
      <c r="L3777" s="81"/>
      <c r="M3777" s="81"/>
      <c r="N3777" s="81"/>
      <c r="O3777" s="205"/>
    </row>
    <row r="3778" spans="1:15" s="25" customFormat="1">
      <c r="A3778" s="71"/>
      <c r="B3778" s="28"/>
      <c r="D3778" s="48"/>
      <c r="E3778" s="53"/>
      <c r="F3778" s="91"/>
      <c r="H3778" s="81"/>
      <c r="I3778" s="81"/>
      <c r="J3778" s="81"/>
      <c r="K3778" s="81"/>
      <c r="L3778" s="81"/>
      <c r="M3778" s="81"/>
      <c r="N3778" s="81"/>
      <c r="O3778" s="205"/>
    </row>
    <row r="3779" spans="1:15" s="25" customFormat="1">
      <c r="A3779" s="71"/>
      <c r="B3779" s="28"/>
      <c r="D3779" s="48"/>
      <c r="E3779" s="53"/>
      <c r="F3779" s="91"/>
      <c r="H3779" s="81"/>
      <c r="I3779" s="81"/>
      <c r="J3779" s="81"/>
      <c r="K3779" s="81"/>
      <c r="L3779" s="81"/>
      <c r="M3779" s="81"/>
      <c r="N3779" s="81"/>
      <c r="O3779" s="205"/>
    </row>
    <row r="3780" spans="1:15" s="25" customFormat="1">
      <c r="A3780" s="71"/>
      <c r="B3780" s="28"/>
      <c r="D3780" s="48"/>
      <c r="E3780" s="53"/>
      <c r="F3780" s="91"/>
      <c r="H3780" s="81"/>
      <c r="I3780" s="81"/>
      <c r="J3780" s="81"/>
      <c r="K3780" s="81"/>
      <c r="L3780" s="81"/>
      <c r="M3780" s="81"/>
      <c r="N3780" s="81"/>
      <c r="O3780" s="205"/>
    </row>
    <row r="3781" spans="1:15" s="25" customFormat="1">
      <c r="A3781" s="71"/>
      <c r="B3781" s="28"/>
      <c r="D3781" s="48"/>
      <c r="E3781" s="53"/>
      <c r="F3781" s="91"/>
      <c r="H3781" s="81"/>
      <c r="I3781" s="81"/>
      <c r="J3781" s="81"/>
      <c r="K3781" s="81"/>
      <c r="L3781" s="81"/>
      <c r="M3781" s="81"/>
      <c r="N3781" s="81"/>
      <c r="O3781" s="205"/>
    </row>
    <row r="3782" spans="1:15" s="25" customFormat="1">
      <c r="A3782" s="71"/>
      <c r="B3782" s="28"/>
      <c r="D3782" s="48"/>
      <c r="E3782" s="53"/>
      <c r="F3782" s="91"/>
      <c r="H3782" s="81"/>
      <c r="I3782" s="81"/>
      <c r="J3782" s="81"/>
      <c r="K3782" s="81"/>
      <c r="L3782" s="81"/>
      <c r="M3782" s="81"/>
      <c r="N3782" s="81"/>
      <c r="O3782" s="205"/>
    </row>
    <row r="3783" spans="1:15" s="25" customFormat="1">
      <c r="A3783" s="71"/>
      <c r="B3783" s="28"/>
      <c r="D3783" s="48"/>
      <c r="E3783" s="53"/>
      <c r="F3783" s="91"/>
      <c r="H3783" s="81"/>
      <c r="I3783" s="81"/>
      <c r="J3783" s="81"/>
      <c r="K3783" s="81"/>
      <c r="L3783" s="81"/>
      <c r="M3783" s="81"/>
      <c r="N3783" s="81"/>
      <c r="O3783" s="205"/>
    </row>
    <row r="3784" spans="1:15" s="25" customFormat="1">
      <c r="A3784" s="71"/>
      <c r="B3784" s="28"/>
      <c r="D3784" s="48"/>
      <c r="E3784" s="53"/>
      <c r="F3784" s="91"/>
      <c r="H3784" s="81"/>
      <c r="I3784" s="81"/>
      <c r="J3784" s="81"/>
      <c r="K3784" s="81"/>
      <c r="L3784" s="81"/>
      <c r="M3784" s="81"/>
      <c r="N3784" s="81"/>
      <c r="O3784" s="205"/>
    </row>
    <row r="3785" spans="1:15" s="25" customFormat="1">
      <c r="A3785" s="71"/>
      <c r="B3785" s="28"/>
      <c r="D3785" s="48"/>
      <c r="E3785" s="53"/>
      <c r="F3785" s="91"/>
      <c r="H3785" s="81"/>
      <c r="I3785" s="81"/>
      <c r="J3785" s="81"/>
      <c r="K3785" s="81"/>
      <c r="L3785" s="81"/>
      <c r="M3785" s="81"/>
      <c r="N3785" s="81"/>
      <c r="O3785" s="205"/>
    </row>
    <row r="3786" spans="1:15" s="25" customFormat="1">
      <c r="A3786" s="71"/>
      <c r="B3786" s="28"/>
      <c r="D3786" s="48"/>
      <c r="E3786" s="53"/>
      <c r="F3786" s="91"/>
      <c r="H3786" s="81"/>
      <c r="I3786" s="81"/>
      <c r="J3786" s="81"/>
      <c r="K3786" s="81"/>
      <c r="L3786" s="81"/>
      <c r="M3786" s="81"/>
      <c r="N3786" s="81"/>
      <c r="O3786" s="205"/>
    </row>
    <row r="3787" spans="1:15" s="25" customFormat="1">
      <c r="A3787" s="71"/>
      <c r="B3787" s="28"/>
      <c r="D3787" s="48"/>
      <c r="E3787" s="53"/>
      <c r="F3787" s="91"/>
      <c r="H3787" s="81"/>
      <c r="I3787" s="81"/>
      <c r="J3787" s="81"/>
      <c r="K3787" s="81"/>
      <c r="L3787" s="81"/>
      <c r="M3787" s="81"/>
      <c r="N3787" s="81"/>
      <c r="O3787" s="205"/>
    </row>
    <row r="3788" spans="1:15" s="25" customFormat="1">
      <c r="A3788" s="71"/>
      <c r="B3788" s="28"/>
      <c r="D3788" s="48"/>
      <c r="E3788" s="53"/>
      <c r="F3788" s="91"/>
      <c r="H3788" s="81"/>
      <c r="I3788" s="81"/>
      <c r="J3788" s="81"/>
      <c r="K3788" s="81"/>
      <c r="L3788" s="81"/>
      <c r="M3788" s="81"/>
      <c r="N3788" s="81"/>
      <c r="O3788" s="205"/>
    </row>
    <row r="3789" spans="1:15" s="25" customFormat="1">
      <c r="A3789" s="71"/>
      <c r="B3789" s="28"/>
      <c r="D3789" s="48"/>
      <c r="E3789" s="53"/>
      <c r="F3789" s="91"/>
      <c r="H3789" s="81"/>
      <c r="I3789" s="81"/>
      <c r="J3789" s="81"/>
      <c r="K3789" s="81"/>
      <c r="L3789" s="81"/>
      <c r="M3789" s="81"/>
      <c r="N3789" s="81"/>
      <c r="O3789" s="205"/>
    </row>
    <row r="3790" spans="1:15" s="25" customFormat="1">
      <c r="A3790" s="71"/>
      <c r="B3790" s="28"/>
      <c r="D3790" s="48"/>
      <c r="E3790" s="53"/>
      <c r="F3790" s="91"/>
      <c r="H3790" s="81"/>
      <c r="I3790" s="81"/>
      <c r="J3790" s="81"/>
      <c r="K3790" s="81"/>
      <c r="L3790" s="81"/>
      <c r="M3790" s="81"/>
      <c r="N3790" s="81"/>
      <c r="O3790" s="205"/>
    </row>
    <row r="3791" spans="1:15" s="25" customFormat="1">
      <c r="A3791" s="71"/>
      <c r="B3791" s="28"/>
      <c r="D3791" s="48"/>
      <c r="E3791" s="53"/>
      <c r="F3791" s="91"/>
      <c r="H3791" s="81"/>
      <c r="I3791" s="81"/>
      <c r="J3791" s="81"/>
      <c r="K3791" s="81"/>
      <c r="L3791" s="81"/>
      <c r="M3791" s="81"/>
      <c r="N3791" s="81"/>
      <c r="O3791" s="205"/>
    </row>
    <row r="3792" spans="1:15" s="25" customFormat="1">
      <c r="A3792" s="71"/>
      <c r="B3792" s="28"/>
      <c r="D3792" s="48"/>
      <c r="E3792" s="53"/>
      <c r="F3792" s="91"/>
      <c r="H3792" s="81"/>
      <c r="I3792" s="81"/>
      <c r="J3792" s="81"/>
      <c r="K3792" s="81"/>
      <c r="L3792" s="81"/>
      <c r="M3792" s="81"/>
      <c r="N3792" s="81"/>
      <c r="O3792" s="205"/>
    </row>
    <row r="3793" spans="1:15" s="25" customFormat="1">
      <c r="A3793" s="71"/>
      <c r="B3793" s="28"/>
      <c r="D3793" s="48"/>
      <c r="E3793" s="53"/>
      <c r="F3793" s="91"/>
      <c r="H3793" s="81"/>
      <c r="I3793" s="81"/>
      <c r="J3793" s="81"/>
      <c r="K3793" s="81"/>
      <c r="L3793" s="81"/>
      <c r="M3793" s="81"/>
      <c r="N3793" s="81"/>
      <c r="O3793" s="205"/>
    </row>
    <row r="3794" spans="1:15" s="25" customFormat="1">
      <c r="A3794" s="71"/>
      <c r="B3794" s="28"/>
      <c r="D3794" s="48"/>
      <c r="E3794" s="53"/>
      <c r="F3794" s="91"/>
      <c r="H3794" s="81"/>
      <c r="I3794" s="81"/>
      <c r="J3794" s="81"/>
      <c r="K3794" s="81"/>
      <c r="L3794" s="81"/>
      <c r="M3794" s="81"/>
      <c r="N3794" s="81"/>
      <c r="O3794" s="205"/>
    </row>
    <row r="3795" spans="1:15" s="25" customFormat="1">
      <c r="A3795" s="71"/>
      <c r="B3795" s="28"/>
      <c r="D3795" s="48"/>
      <c r="E3795" s="53"/>
      <c r="F3795" s="91"/>
      <c r="H3795" s="81"/>
      <c r="I3795" s="81"/>
      <c r="J3795" s="81"/>
      <c r="K3795" s="81"/>
      <c r="L3795" s="81"/>
      <c r="M3795" s="81"/>
      <c r="N3795" s="81"/>
      <c r="O3795" s="205"/>
    </row>
    <row r="3796" spans="1:15" s="25" customFormat="1">
      <c r="A3796" s="71"/>
      <c r="B3796" s="28"/>
      <c r="D3796" s="48"/>
      <c r="E3796" s="53"/>
      <c r="F3796" s="91"/>
      <c r="H3796" s="81"/>
      <c r="I3796" s="81"/>
      <c r="J3796" s="81"/>
      <c r="K3796" s="81"/>
      <c r="L3796" s="81"/>
      <c r="M3796" s="81"/>
      <c r="N3796" s="81"/>
      <c r="O3796" s="205"/>
    </row>
    <row r="3797" spans="1:15" s="25" customFormat="1">
      <c r="A3797" s="71"/>
      <c r="B3797" s="28"/>
      <c r="D3797" s="48"/>
      <c r="E3797" s="53"/>
      <c r="F3797" s="91"/>
      <c r="H3797" s="81"/>
      <c r="I3797" s="81"/>
      <c r="J3797" s="81"/>
      <c r="K3797" s="81"/>
      <c r="L3797" s="81"/>
      <c r="M3797" s="81"/>
      <c r="N3797" s="81"/>
      <c r="O3797" s="205"/>
    </row>
    <row r="3798" spans="1:15" s="25" customFormat="1">
      <c r="A3798" s="71"/>
      <c r="B3798" s="28"/>
      <c r="D3798" s="48"/>
      <c r="E3798" s="53"/>
      <c r="F3798" s="91"/>
      <c r="H3798" s="81"/>
      <c r="I3798" s="81"/>
      <c r="J3798" s="81"/>
      <c r="K3798" s="81"/>
      <c r="L3798" s="81"/>
      <c r="M3798" s="81"/>
      <c r="N3798" s="81"/>
      <c r="O3798" s="205"/>
    </row>
    <row r="3799" spans="1:15" s="25" customFormat="1">
      <c r="A3799" s="71"/>
      <c r="B3799" s="28"/>
      <c r="D3799" s="48"/>
      <c r="E3799" s="53"/>
      <c r="F3799" s="91"/>
      <c r="H3799" s="81"/>
      <c r="I3799" s="81"/>
      <c r="J3799" s="81"/>
      <c r="K3799" s="81"/>
      <c r="L3799" s="81"/>
      <c r="M3799" s="81"/>
      <c r="N3799" s="81"/>
      <c r="O3799" s="205"/>
    </row>
    <row r="3800" spans="1:15" s="25" customFormat="1">
      <c r="A3800" s="71"/>
      <c r="B3800" s="28"/>
      <c r="D3800" s="48"/>
      <c r="E3800" s="53"/>
      <c r="F3800" s="91"/>
      <c r="H3800" s="81"/>
      <c r="I3800" s="81"/>
      <c r="J3800" s="81"/>
      <c r="K3800" s="81"/>
      <c r="L3800" s="81"/>
      <c r="M3800" s="81"/>
      <c r="N3800" s="81"/>
      <c r="O3800" s="205"/>
    </row>
    <row r="3801" spans="1:15" s="25" customFormat="1">
      <c r="A3801" s="71"/>
      <c r="B3801" s="28"/>
      <c r="D3801" s="48"/>
      <c r="E3801" s="53"/>
      <c r="F3801" s="91"/>
      <c r="H3801" s="81"/>
      <c r="I3801" s="81"/>
      <c r="J3801" s="81"/>
      <c r="K3801" s="81"/>
      <c r="L3801" s="81"/>
      <c r="M3801" s="81"/>
      <c r="N3801" s="81"/>
      <c r="O3801" s="205"/>
    </row>
    <row r="3802" spans="1:15" s="25" customFormat="1">
      <c r="A3802" s="71"/>
      <c r="B3802" s="28"/>
      <c r="D3802" s="48"/>
      <c r="E3802" s="53"/>
      <c r="F3802" s="91"/>
      <c r="H3802" s="81"/>
      <c r="I3802" s="81"/>
      <c r="J3802" s="81"/>
      <c r="K3802" s="81"/>
      <c r="L3802" s="81"/>
      <c r="M3802" s="81"/>
      <c r="N3802" s="81"/>
      <c r="O3802" s="205"/>
    </row>
    <row r="3803" spans="1:15" s="25" customFormat="1">
      <c r="A3803" s="71"/>
      <c r="B3803" s="28"/>
      <c r="D3803" s="48"/>
      <c r="E3803" s="53"/>
      <c r="F3803" s="91"/>
      <c r="H3803" s="81"/>
      <c r="I3803" s="81"/>
      <c r="J3803" s="81"/>
      <c r="K3803" s="81"/>
      <c r="L3803" s="81"/>
      <c r="M3803" s="81"/>
      <c r="N3803" s="81"/>
      <c r="O3803" s="205"/>
    </row>
    <row r="3804" spans="1:15" s="25" customFormat="1">
      <c r="A3804" s="71"/>
      <c r="B3804" s="28"/>
      <c r="D3804" s="48"/>
      <c r="E3804" s="53"/>
      <c r="F3804" s="91"/>
      <c r="H3804" s="81"/>
      <c r="I3804" s="81"/>
      <c r="J3804" s="81"/>
      <c r="K3804" s="81"/>
      <c r="L3804" s="81"/>
      <c r="M3804" s="81"/>
      <c r="N3804" s="81"/>
      <c r="O3804" s="205"/>
    </row>
    <row r="3805" spans="1:15" s="25" customFormat="1">
      <c r="A3805" s="71"/>
      <c r="B3805" s="28"/>
      <c r="D3805" s="48"/>
      <c r="E3805" s="53"/>
      <c r="F3805" s="91"/>
      <c r="H3805" s="81"/>
      <c r="I3805" s="81"/>
      <c r="J3805" s="81"/>
      <c r="K3805" s="81"/>
      <c r="L3805" s="81"/>
      <c r="M3805" s="81"/>
      <c r="N3805" s="81"/>
      <c r="O3805" s="205"/>
    </row>
    <row r="3806" spans="1:15" s="25" customFormat="1">
      <c r="A3806" s="71"/>
      <c r="B3806" s="28"/>
      <c r="D3806" s="48"/>
      <c r="E3806" s="53"/>
      <c r="F3806" s="91"/>
      <c r="H3806" s="81"/>
      <c r="I3806" s="81"/>
      <c r="J3806" s="81"/>
      <c r="K3806" s="81"/>
      <c r="L3806" s="81"/>
      <c r="M3806" s="81"/>
      <c r="N3806" s="81"/>
      <c r="O3806" s="205"/>
    </row>
    <row r="3807" spans="1:15" s="25" customFormat="1">
      <c r="A3807" s="71"/>
      <c r="B3807" s="28"/>
      <c r="D3807" s="48"/>
      <c r="E3807" s="53"/>
      <c r="F3807" s="91"/>
      <c r="H3807" s="81"/>
      <c r="I3807" s="81"/>
      <c r="J3807" s="81"/>
      <c r="K3807" s="81"/>
      <c r="L3807" s="81"/>
      <c r="M3807" s="81"/>
      <c r="N3807" s="81"/>
      <c r="O3807" s="205"/>
    </row>
    <row r="3808" spans="1:15" s="25" customFormat="1">
      <c r="A3808" s="71"/>
      <c r="B3808" s="28"/>
      <c r="D3808" s="48"/>
      <c r="E3808" s="53"/>
      <c r="F3808" s="91"/>
      <c r="H3808" s="81"/>
      <c r="I3808" s="81"/>
      <c r="J3808" s="81"/>
      <c r="K3808" s="81"/>
      <c r="L3808" s="81"/>
      <c r="M3808" s="81"/>
      <c r="N3808" s="81"/>
      <c r="O3808" s="205"/>
    </row>
    <row r="3809" spans="1:15" s="25" customFormat="1">
      <c r="A3809" s="71"/>
      <c r="B3809" s="28"/>
      <c r="D3809" s="48"/>
      <c r="E3809" s="53"/>
      <c r="F3809" s="91"/>
      <c r="H3809" s="81"/>
      <c r="I3809" s="81"/>
      <c r="J3809" s="81"/>
      <c r="K3809" s="81"/>
      <c r="L3809" s="81"/>
      <c r="M3809" s="81"/>
      <c r="N3809" s="81"/>
      <c r="O3809" s="205"/>
    </row>
    <row r="3810" spans="1:15" s="25" customFormat="1">
      <c r="A3810" s="71"/>
      <c r="B3810" s="28"/>
      <c r="D3810" s="48"/>
      <c r="E3810" s="53"/>
      <c r="F3810" s="91"/>
      <c r="H3810" s="81"/>
      <c r="I3810" s="81"/>
      <c r="J3810" s="81"/>
      <c r="K3810" s="81"/>
      <c r="L3810" s="81"/>
      <c r="M3810" s="81"/>
      <c r="N3810" s="81"/>
      <c r="O3810" s="205"/>
    </row>
    <row r="3811" spans="1:15" s="25" customFormat="1">
      <c r="A3811" s="71"/>
      <c r="B3811" s="28"/>
      <c r="D3811" s="48"/>
      <c r="E3811" s="53"/>
      <c r="F3811" s="91"/>
      <c r="H3811" s="81"/>
      <c r="I3811" s="81"/>
      <c r="J3811" s="81"/>
      <c r="K3811" s="81"/>
      <c r="L3811" s="81"/>
      <c r="M3811" s="81"/>
      <c r="N3811" s="81"/>
      <c r="O3811" s="205"/>
    </row>
    <row r="3812" spans="1:15" s="25" customFormat="1">
      <c r="A3812" s="71"/>
      <c r="B3812" s="28"/>
      <c r="D3812" s="48"/>
      <c r="E3812" s="53"/>
      <c r="F3812" s="91"/>
      <c r="H3812" s="81"/>
      <c r="I3812" s="81"/>
      <c r="J3812" s="81"/>
      <c r="K3812" s="81"/>
      <c r="L3812" s="81"/>
      <c r="M3812" s="81"/>
      <c r="N3812" s="81"/>
      <c r="O3812" s="205"/>
    </row>
    <row r="3813" spans="1:15" s="25" customFormat="1">
      <c r="A3813" s="71"/>
      <c r="B3813" s="28"/>
      <c r="D3813" s="48"/>
      <c r="E3813" s="53"/>
      <c r="F3813" s="91"/>
      <c r="H3813" s="81"/>
      <c r="I3813" s="81"/>
      <c r="J3813" s="81"/>
      <c r="K3813" s="81"/>
      <c r="L3813" s="81"/>
      <c r="M3813" s="81"/>
      <c r="N3813" s="81"/>
      <c r="O3813" s="205"/>
    </row>
    <row r="3814" spans="1:15" s="25" customFormat="1">
      <c r="A3814" s="71"/>
      <c r="B3814" s="28"/>
      <c r="D3814" s="48"/>
      <c r="E3814" s="53"/>
      <c r="F3814" s="91"/>
      <c r="H3814" s="81"/>
      <c r="I3814" s="81"/>
      <c r="J3814" s="81"/>
      <c r="K3814" s="81"/>
      <c r="L3814" s="81"/>
      <c r="M3814" s="81"/>
      <c r="N3814" s="81"/>
      <c r="O3814" s="205"/>
    </row>
    <row r="3815" spans="1:15" s="25" customFormat="1">
      <c r="A3815" s="71"/>
      <c r="B3815" s="28"/>
      <c r="D3815" s="48"/>
      <c r="E3815" s="53"/>
      <c r="F3815" s="91"/>
      <c r="H3815" s="81"/>
      <c r="I3815" s="81"/>
      <c r="J3815" s="81"/>
      <c r="K3815" s="81"/>
      <c r="L3815" s="81"/>
      <c r="M3815" s="81"/>
      <c r="N3815" s="81"/>
      <c r="O3815" s="205"/>
    </row>
    <row r="3816" spans="1:15" s="25" customFormat="1">
      <c r="A3816" s="71"/>
      <c r="B3816" s="28"/>
      <c r="D3816" s="48"/>
      <c r="E3816" s="53"/>
      <c r="F3816" s="91"/>
      <c r="H3816" s="81"/>
      <c r="I3816" s="81"/>
      <c r="J3816" s="81"/>
      <c r="K3816" s="81"/>
      <c r="L3816" s="81"/>
      <c r="M3816" s="81"/>
      <c r="N3816" s="81"/>
      <c r="O3816" s="205"/>
    </row>
    <row r="3817" spans="1:15" s="25" customFormat="1">
      <c r="A3817" s="71"/>
      <c r="B3817" s="28"/>
      <c r="D3817" s="48"/>
      <c r="E3817" s="53"/>
      <c r="F3817" s="91"/>
      <c r="H3817" s="81"/>
      <c r="I3817" s="81"/>
      <c r="J3817" s="81"/>
      <c r="K3817" s="81"/>
      <c r="L3817" s="81"/>
      <c r="M3817" s="81"/>
      <c r="N3817" s="81"/>
      <c r="O3817" s="205"/>
    </row>
    <row r="3818" spans="1:15" s="25" customFormat="1">
      <c r="A3818" s="71"/>
      <c r="B3818" s="28"/>
      <c r="D3818" s="48"/>
      <c r="E3818" s="53"/>
      <c r="F3818" s="91"/>
      <c r="H3818" s="81"/>
      <c r="I3818" s="81"/>
      <c r="J3818" s="81"/>
      <c r="K3818" s="81"/>
      <c r="L3818" s="81"/>
      <c r="M3818" s="81"/>
      <c r="N3818" s="81"/>
      <c r="O3818" s="205"/>
    </row>
    <row r="3819" spans="1:15" s="25" customFormat="1">
      <c r="A3819" s="71"/>
      <c r="B3819" s="28"/>
      <c r="D3819" s="48"/>
      <c r="E3819" s="53"/>
      <c r="F3819" s="91"/>
      <c r="H3819" s="81"/>
      <c r="I3819" s="81"/>
      <c r="J3819" s="81"/>
      <c r="K3819" s="81"/>
      <c r="L3819" s="81"/>
      <c r="M3819" s="81"/>
      <c r="N3819" s="81"/>
      <c r="O3819" s="205"/>
    </row>
    <row r="3820" spans="1:15" s="25" customFormat="1">
      <c r="A3820" s="71"/>
      <c r="B3820" s="28"/>
      <c r="D3820" s="48"/>
      <c r="E3820" s="53"/>
      <c r="F3820" s="91"/>
      <c r="H3820" s="81"/>
      <c r="I3820" s="81"/>
      <c r="J3820" s="81"/>
      <c r="K3820" s="81"/>
      <c r="L3820" s="81"/>
      <c r="M3820" s="81"/>
      <c r="N3820" s="81"/>
      <c r="O3820" s="205"/>
    </row>
    <row r="3821" spans="1:15" s="25" customFormat="1">
      <c r="A3821" s="71"/>
      <c r="B3821" s="28"/>
      <c r="D3821" s="48"/>
      <c r="E3821" s="53"/>
      <c r="F3821" s="91"/>
      <c r="H3821" s="81"/>
      <c r="I3821" s="81"/>
      <c r="J3821" s="81"/>
      <c r="K3821" s="81"/>
      <c r="L3821" s="81"/>
      <c r="M3821" s="81"/>
      <c r="N3821" s="81"/>
      <c r="O3821" s="205"/>
    </row>
    <row r="3822" spans="1:15" s="25" customFormat="1">
      <c r="A3822" s="71"/>
      <c r="B3822" s="28"/>
      <c r="D3822" s="48"/>
      <c r="E3822" s="53"/>
      <c r="F3822" s="91"/>
      <c r="H3822" s="81"/>
      <c r="I3822" s="81"/>
      <c r="J3822" s="81"/>
      <c r="K3822" s="81"/>
      <c r="L3822" s="81"/>
      <c r="M3822" s="81"/>
      <c r="N3822" s="81"/>
      <c r="O3822" s="205"/>
    </row>
    <row r="3823" spans="1:15" s="25" customFormat="1">
      <c r="A3823" s="71"/>
      <c r="B3823" s="28"/>
      <c r="D3823" s="48"/>
      <c r="E3823" s="53"/>
      <c r="F3823" s="91"/>
      <c r="H3823" s="81"/>
      <c r="I3823" s="81"/>
      <c r="J3823" s="81"/>
      <c r="K3823" s="81"/>
      <c r="L3823" s="81"/>
      <c r="M3823" s="81"/>
      <c r="N3823" s="81"/>
      <c r="O3823" s="205"/>
    </row>
    <row r="3824" spans="1:15" s="25" customFormat="1">
      <c r="A3824" s="71"/>
      <c r="B3824" s="28"/>
      <c r="D3824" s="48"/>
      <c r="E3824" s="53"/>
      <c r="F3824" s="91"/>
      <c r="H3824" s="81"/>
      <c r="I3824" s="81"/>
      <c r="J3824" s="81"/>
      <c r="K3824" s="81"/>
      <c r="L3824" s="81"/>
      <c r="M3824" s="81"/>
      <c r="N3824" s="81"/>
      <c r="O3824" s="205"/>
    </row>
    <row r="3825" spans="1:15" s="25" customFormat="1">
      <c r="A3825" s="71"/>
      <c r="B3825" s="28"/>
      <c r="D3825" s="48"/>
      <c r="E3825" s="53"/>
      <c r="F3825" s="91"/>
      <c r="H3825" s="81"/>
      <c r="I3825" s="81"/>
      <c r="J3825" s="81"/>
      <c r="K3825" s="81"/>
      <c r="L3825" s="81"/>
      <c r="M3825" s="81"/>
      <c r="N3825" s="81"/>
      <c r="O3825" s="205"/>
    </row>
    <row r="3826" spans="1:15" s="25" customFormat="1">
      <c r="A3826" s="71"/>
      <c r="B3826" s="28"/>
      <c r="D3826" s="48"/>
      <c r="E3826" s="53"/>
      <c r="F3826" s="91"/>
      <c r="H3826" s="81"/>
      <c r="I3826" s="81"/>
      <c r="J3826" s="81"/>
      <c r="K3826" s="81"/>
      <c r="L3826" s="81"/>
      <c r="M3826" s="81"/>
      <c r="N3826" s="81"/>
      <c r="O3826" s="205"/>
    </row>
    <row r="3827" spans="1:15" s="25" customFormat="1">
      <c r="A3827" s="71"/>
      <c r="B3827" s="28"/>
      <c r="D3827" s="48"/>
      <c r="E3827" s="53"/>
      <c r="F3827" s="91"/>
      <c r="H3827" s="81"/>
      <c r="I3827" s="81"/>
      <c r="J3827" s="81"/>
      <c r="K3827" s="81"/>
      <c r="L3827" s="81"/>
      <c r="M3827" s="81"/>
      <c r="N3827" s="81"/>
      <c r="O3827" s="205"/>
    </row>
    <row r="3828" spans="1:15" s="25" customFormat="1">
      <c r="A3828" s="71"/>
      <c r="B3828" s="28"/>
      <c r="D3828" s="48"/>
      <c r="E3828" s="53"/>
      <c r="F3828" s="91"/>
      <c r="H3828" s="81"/>
      <c r="I3828" s="81"/>
      <c r="J3828" s="81"/>
      <c r="K3828" s="81"/>
      <c r="L3828" s="81"/>
      <c r="M3828" s="81"/>
      <c r="N3828" s="81"/>
      <c r="O3828" s="205"/>
    </row>
    <row r="3829" spans="1:15" s="25" customFormat="1">
      <c r="A3829" s="71"/>
      <c r="B3829" s="28"/>
      <c r="D3829" s="48"/>
      <c r="E3829" s="53"/>
      <c r="F3829" s="91"/>
      <c r="H3829" s="81"/>
      <c r="I3829" s="81"/>
      <c r="J3829" s="81"/>
      <c r="K3829" s="81"/>
      <c r="L3829" s="81"/>
      <c r="M3829" s="81"/>
      <c r="N3829" s="81"/>
      <c r="O3829" s="205"/>
    </row>
    <row r="3830" spans="1:15" s="25" customFormat="1">
      <c r="A3830" s="71"/>
      <c r="B3830" s="28"/>
      <c r="D3830" s="48"/>
      <c r="E3830" s="53"/>
      <c r="F3830" s="91"/>
      <c r="H3830" s="81"/>
      <c r="I3830" s="81"/>
      <c r="J3830" s="81"/>
      <c r="K3830" s="81"/>
      <c r="L3830" s="81"/>
      <c r="M3830" s="81"/>
      <c r="N3830" s="81"/>
      <c r="O3830" s="205"/>
    </row>
    <row r="3831" spans="1:15" s="25" customFormat="1">
      <c r="A3831" s="71"/>
      <c r="B3831" s="28"/>
      <c r="D3831" s="48"/>
      <c r="E3831" s="53"/>
      <c r="F3831" s="91"/>
      <c r="H3831" s="81"/>
      <c r="I3831" s="81"/>
      <c r="J3831" s="81"/>
      <c r="K3831" s="81"/>
      <c r="L3831" s="81"/>
      <c r="M3831" s="81"/>
      <c r="N3831" s="81"/>
      <c r="O3831" s="205"/>
    </row>
    <row r="3832" spans="1:15" s="25" customFormat="1">
      <c r="A3832" s="71"/>
      <c r="B3832" s="28"/>
      <c r="D3832" s="48"/>
      <c r="E3832" s="53"/>
      <c r="F3832" s="91"/>
      <c r="H3832" s="81"/>
      <c r="I3832" s="81"/>
      <c r="J3832" s="81"/>
      <c r="K3832" s="81"/>
      <c r="L3832" s="81"/>
      <c r="M3832" s="81"/>
      <c r="N3832" s="81"/>
      <c r="O3832" s="205"/>
    </row>
    <row r="3833" spans="1:15" s="25" customFormat="1">
      <c r="A3833" s="71"/>
      <c r="B3833" s="28"/>
      <c r="D3833" s="48"/>
      <c r="E3833" s="53"/>
      <c r="F3833" s="91"/>
      <c r="H3833" s="81"/>
      <c r="I3833" s="81"/>
      <c r="J3833" s="81"/>
      <c r="K3833" s="81"/>
      <c r="L3833" s="81"/>
      <c r="M3833" s="81"/>
      <c r="N3833" s="81"/>
      <c r="O3833" s="205"/>
    </row>
    <row r="3834" spans="1:15" s="25" customFormat="1">
      <c r="A3834" s="71"/>
      <c r="B3834" s="28"/>
      <c r="D3834" s="48"/>
      <c r="E3834" s="53"/>
      <c r="F3834" s="91"/>
      <c r="H3834" s="81"/>
      <c r="I3834" s="81"/>
      <c r="J3834" s="81"/>
      <c r="K3834" s="81"/>
      <c r="L3834" s="81"/>
      <c r="M3834" s="81"/>
      <c r="N3834" s="81"/>
      <c r="O3834" s="205"/>
    </row>
    <row r="3835" spans="1:15" s="25" customFormat="1">
      <c r="A3835" s="71"/>
      <c r="B3835" s="28"/>
      <c r="D3835" s="48"/>
      <c r="E3835" s="53"/>
      <c r="F3835" s="91"/>
      <c r="H3835" s="81"/>
      <c r="I3835" s="81"/>
      <c r="J3835" s="81"/>
      <c r="K3835" s="81"/>
      <c r="L3835" s="81"/>
      <c r="M3835" s="81"/>
      <c r="N3835" s="81"/>
      <c r="O3835" s="205"/>
    </row>
    <row r="3836" spans="1:15" s="25" customFormat="1">
      <c r="A3836" s="71"/>
      <c r="B3836" s="28"/>
      <c r="D3836" s="48"/>
      <c r="E3836" s="53"/>
      <c r="F3836" s="91"/>
      <c r="H3836" s="81"/>
      <c r="I3836" s="81"/>
      <c r="J3836" s="81"/>
      <c r="K3836" s="81"/>
      <c r="L3836" s="81"/>
      <c r="M3836" s="81"/>
      <c r="N3836" s="81"/>
      <c r="O3836" s="205"/>
    </row>
    <row r="3837" spans="1:15" s="25" customFormat="1">
      <c r="A3837" s="71"/>
      <c r="B3837" s="28"/>
      <c r="D3837" s="48"/>
      <c r="E3837" s="53"/>
      <c r="F3837" s="91"/>
      <c r="H3837" s="81"/>
      <c r="I3837" s="81"/>
      <c r="J3837" s="81"/>
      <c r="K3837" s="81"/>
      <c r="L3837" s="81"/>
      <c r="M3837" s="81"/>
      <c r="N3837" s="81"/>
      <c r="O3837" s="205"/>
    </row>
    <row r="3838" spans="1:15" s="25" customFormat="1">
      <c r="A3838" s="71"/>
      <c r="B3838" s="28"/>
      <c r="D3838" s="48"/>
      <c r="E3838" s="53"/>
      <c r="F3838" s="91"/>
      <c r="H3838" s="81"/>
      <c r="I3838" s="81"/>
      <c r="J3838" s="81"/>
      <c r="K3838" s="81"/>
      <c r="L3838" s="81"/>
      <c r="M3838" s="81"/>
      <c r="N3838" s="81"/>
      <c r="O3838" s="205"/>
    </row>
    <row r="3839" spans="1:15" s="25" customFormat="1">
      <c r="A3839" s="71"/>
      <c r="B3839" s="28"/>
      <c r="D3839" s="48"/>
      <c r="E3839" s="53"/>
      <c r="F3839" s="91"/>
      <c r="H3839" s="81"/>
      <c r="I3839" s="81"/>
      <c r="J3839" s="81"/>
      <c r="K3839" s="81"/>
      <c r="L3839" s="81"/>
      <c r="M3839" s="81"/>
      <c r="N3839" s="81"/>
      <c r="O3839" s="205"/>
    </row>
    <row r="3840" spans="1:15" s="25" customFormat="1">
      <c r="A3840" s="71"/>
      <c r="B3840" s="28"/>
      <c r="D3840" s="48"/>
      <c r="E3840" s="53"/>
      <c r="F3840" s="91"/>
      <c r="H3840" s="81"/>
      <c r="I3840" s="81"/>
      <c r="J3840" s="81"/>
      <c r="K3840" s="81"/>
      <c r="L3840" s="81"/>
      <c r="M3840" s="81"/>
      <c r="N3840" s="81"/>
      <c r="O3840" s="205"/>
    </row>
    <row r="3841" spans="1:15" s="25" customFormat="1">
      <c r="A3841" s="71"/>
      <c r="B3841" s="28"/>
      <c r="D3841" s="48"/>
      <c r="E3841" s="53"/>
      <c r="F3841" s="91"/>
      <c r="H3841" s="81"/>
      <c r="I3841" s="81"/>
      <c r="J3841" s="81"/>
      <c r="K3841" s="81"/>
      <c r="L3841" s="81"/>
      <c r="M3841" s="81"/>
      <c r="N3841" s="81"/>
      <c r="O3841" s="205"/>
    </row>
    <row r="3842" spans="1:15" s="25" customFormat="1">
      <c r="A3842" s="71"/>
      <c r="B3842" s="28"/>
      <c r="D3842" s="48"/>
      <c r="E3842" s="53"/>
      <c r="F3842" s="91"/>
      <c r="H3842" s="81"/>
      <c r="I3842" s="81"/>
      <c r="J3842" s="81"/>
      <c r="K3842" s="81"/>
      <c r="L3842" s="81"/>
      <c r="M3842" s="81"/>
      <c r="N3842" s="81"/>
      <c r="O3842" s="205"/>
    </row>
    <row r="3843" spans="1:15" s="25" customFormat="1">
      <c r="A3843" s="71"/>
      <c r="B3843" s="28"/>
      <c r="D3843" s="48"/>
      <c r="E3843" s="53"/>
      <c r="F3843" s="91"/>
      <c r="H3843" s="81"/>
      <c r="I3843" s="81"/>
      <c r="J3843" s="81"/>
      <c r="K3843" s="81"/>
      <c r="L3843" s="81"/>
      <c r="M3843" s="81"/>
      <c r="N3843" s="81"/>
      <c r="O3843" s="205"/>
    </row>
    <row r="3844" spans="1:15" s="25" customFormat="1">
      <c r="A3844" s="71"/>
      <c r="B3844" s="28"/>
      <c r="D3844" s="48"/>
      <c r="E3844" s="53"/>
      <c r="F3844" s="91"/>
      <c r="H3844" s="81"/>
      <c r="I3844" s="81"/>
      <c r="J3844" s="81"/>
      <c r="K3844" s="81"/>
      <c r="L3844" s="81"/>
      <c r="M3844" s="81"/>
      <c r="N3844" s="81"/>
      <c r="O3844" s="205"/>
    </row>
    <row r="3845" spans="1:15" s="25" customFormat="1">
      <c r="A3845" s="71"/>
      <c r="B3845" s="28"/>
      <c r="D3845" s="48"/>
      <c r="E3845" s="53"/>
      <c r="F3845" s="91"/>
      <c r="H3845" s="81"/>
      <c r="I3845" s="81"/>
      <c r="J3845" s="81"/>
      <c r="K3845" s="81"/>
      <c r="L3845" s="81"/>
      <c r="M3845" s="81"/>
      <c r="N3845" s="81"/>
      <c r="O3845" s="205"/>
    </row>
    <row r="3846" spans="1:15" s="25" customFormat="1">
      <c r="A3846" s="71"/>
      <c r="B3846" s="28"/>
      <c r="D3846" s="48"/>
      <c r="E3846" s="53"/>
      <c r="F3846" s="91"/>
      <c r="H3846" s="81"/>
      <c r="I3846" s="81"/>
      <c r="J3846" s="81"/>
      <c r="K3846" s="81"/>
      <c r="L3846" s="81"/>
      <c r="M3846" s="81"/>
      <c r="N3846" s="81"/>
      <c r="O3846" s="205"/>
    </row>
    <row r="3847" spans="1:15" s="25" customFormat="1">
      <c r="A3847" s="71"/>
      <c r="B3847" s="28"/>
      <c r="D3847" s="48"/>
      <c r="E3847" s="53"/>
      <c r="F3847" s="91"/>
      <c r="H3847" s="81"/>
      <c r="I3847" s="81"/>
      <c r="J3847" s="81"/>
      <c r="K3847" s="81"/>
      <c r="L3847" s="81"/>
      <c r="M3847" s="81"/>
      <c r="N3847" s="81"/>
      <c r="O3847" s="205"/>
    </row>
    <row r="3848" spans="1:15" s="25" customFormat="1">
      <c r="A3848" s="71"/>
      <c r="B3848" s="28"/>
      <c r="D3848" s="48"/>
      <c r="E3848" s="53"/>
      <c r="F3848" s="91"/>
      <c r="H3848" s="81"/>
      <c r="I3848" s="81"/>
      <c r="J3848" s="81"/>
      <c r="K3848" s="81"/>
      <c r="L3848" s="81"/>
      <c r="M3848" s="81"/>
      <c r="N3848" s="81"/>
      <c r="O3848" s="205"/>
    </row>
    <row r="3849" spans="1:15" s="25" customFormat="1">
      <c r="A3849" s="71"/>
      <c r="B3849" s="28"/>
      <c r="D3849" s="48"/>
      <c r="E3849" s="53"/>
      <c r="F3849" s="91"/>
      <c r="H3849" s="81"/>
      <c r="I3849" s="81"/>
      <c r="J3849" s="81"/>
      <c r="K3849" s="81"/>
      <c r="L3849" s="81"/>
      <c r="M3849" s="81"/>
      <c r="N3849" s="81"/>
      <c r="O3849" s="205"/>
    </row>
    <row r="3850" spans="1:15" s="25" customFormat="1">
      <c r="A3850" s="71"/>
      <c r="B3850" s="28"/>
      <c r="D3850" s="48"/>
      <c r="E3850" s="53"/>
      <c r="F3850" s="91"/>
      <c r="H3850" s="81"/>
      <c r="I3850" s="81"/>
      <c r="J3850" s="81"/>
      <c r="K3850" s="81"/>
      <c r="L3850" s="81"/>
      <c r="M3850" s="81"/>
      <c r="N3850" s="81"/>
      <c r="O3850" s="205"/>
    </row>
    <row r="3851" spans="1:15" s="25" customFormat="1">
      <c r="A3851" s="71"/>
      <c r="B3851" s="28"/>
      <c r="D3851" s="48"/>
      <c r="E3851" s="53"/>
      <c r="F3851" s="91"/>
      <c r="H3851" s="81"/>
      <c r="I3851" s="81"/>
      <c r="J3851" s="81"/>
      <c r="K3851" s="81"/>
      <c r="L3851" s="81"/>
      <c r="M3851" s="81"/>
      <c r="N3851" s="81"/>
      <c r="O3851" s="205"/>
    </row>
    <row r="3852" spans="1:15" s="25" customFormat="1">
      <c r="A3852" s="71"/>
      <c r="B3852" s="28"/>
      <c r="D3852" s="48"/>
      <c r="E3852" s="53"/>
      <c r="F3852" s="91"/>
      <c r="H3852" s="81"/>
      <c r="I3852" s="81"/>
      <c r="J3852" s="81"/>
      <c r="K3852" s="81"/>
      <c r="L3852" s="81"/>
      <c r="M3852" s="81"/>
      <c r="N3852" s="81"/>
      <c r="O3852" s="205"/>
    </row>
    <row r="3853" spans="1:15" s="25" customFormat="1">
      <c r="A3853" s="71"/>
      <c r="B3853" s="28"/>
      <c r="D3853" s="48"/>
      <c r="E3853" s="53"/>
      <c r="F3853" s="91"/>
      <c r="H3853" s="81"/>
      <c r="I3853" s="81"/>
      <c r="J3853" s="81"/>
      <c r="K3853" s="81"/>
      <c r="L3853" s="81"/>
      <c r="M3853" s="81"/>
      <c r="N3853" s="81"/>
      <c r="O3853" s="205"/>
    </row>
    <row r="3854" spans="1:15" s="25" customFormat="1">
      <c r="A3854" s="71"/>
      <c r="B3854" s="28"/>
      <c r="D3854" s="48"/>
      <c r="E3854" s="53"/>
      <c r="F3854" s="91"/>
      <c r="H3854" s="81"/>
      <c r="I3854" s="81"/>
      <c r="J3854" s="81"/>
      <c r="K3854" s="81"/>
      <c r="L3854" s="81"/>
      <c r="M3854" s="81"/>
      <c r="N3854" s="81"/>
      <c r="O3854" s="205"/>
    </row>
    <row r="3855" spans="1:15" s="25" customFormat="1">
      <c r="A3855" s="71"/>
      <c r="B3855" s="28"/>
      <c r="D3855" s="48"/>
      <c r="E3855" s="53"/>
      <c r="F3855" s="91"/>
      <c r="H3855" s="81"/>
      <c r="I3855" s="81"/>
      <c r="J3855" s="81"/>
      <c r="K3855" s="81"/>
      <c r="L3855" s="81"/>
      <c r="M3855" s="81"/>
      <c r="N3855" s="81"/>
      <c r="O3855" s="205"/>
    </row>
    <row r="3856" spans="1:15" s="25" customFormat="1">
      <c r="A3856" s="71"/>
      <c r="B3856" s="28"/>
      <c r="D3856" s="48"/>
      <c r="E3856" s="53"/>
      <c r="F3856" s="91"/>
      <c r="H3856" s="81"/>
      <c r="I3856" s="81"/>
      <c r="J3856" s="81"/>
      <c r="K3856" s="81"/>
      <c r="L3856" s="81"/>
      <c r="M3856" s="81"/>
      <c r="N3856" s="81"/>
      <c r="O3856" s="205"/>
    </row>
    <row r="3857" spans="1:15" s="25" customFormat="1">
      <c r="A3857" s="71"/>
      <c r="B3857" s="28"/>
      <c r="D3857" s="48"/>
      <c r="E3857" s="53"/>
      <c r="F3857" s="91"/>
      <c r="H3857" s="81"/>
      <c r="I3857" s="81"/>
      <c r="J3857" s="81"/>
      <c r="K3857" s="81"/>
      <c r="L3857" s="81"/>
      <c r="M3857" s="81"/>
      <c r="N3857" s="81"/>
      <c r="O3857" s="205"/>
    </row>
    <row r="3858" spans="1:15" s="25" customFormat="1">
      <c r="A3858" s="71"/>
      <c r="B3858" s="28"/>
      <c r="D3858" s="48"/>
      <c r="E3858" s="53"/>
      <c r="F3858" s="91"/>
      <c r="H3858" s="81"/>
      <c r="I3858" s="81"/>
      <c r="J3858" s="81"/>
      <c r="K3858" s="81"/>
      <c r="L3858" s="81"/>
      <c r="M3858" s="81"/>
      <c r="N3858" s="81"/>
      <c r="O3858" s="205"/>
    </row>
    <row r="3859" spans="1:15" s="25" customFormat="1">
      <c r="A3859" s="71"/>
      <c r="B3859" s="28"/>
      <c r="D3859" s="48"/>
      <c r="E3859" s="53"/>
      <c r="F3859" s="91"/>
      <c r="H3859" s="81"/>
      <c r="I3859" s="81"/>
      <c r="J3859" s="81"/>
      <c r="K3859" s="81"/>
      <c r="L3859" s="81"/>
      <c r="M3859" s="81"/>
      <c r="N3859" s="81"/>
      <c r="O3859" s="205"/>
    </row>
    <row r="3860" spans="1:15" s="25" customFormat="1">
      <c r="A3860" s="71"/>
      <c r="B3860" s="28"/>
      <c r="D3860" s="48"/>
      <c r="E3860" s="53"/>
      <c r="F3860" s="91"/>
      <c r="H3860" s="81"/>
      <c r="I3860" s="81"/>
      <c r="J3860" s="81"/>
      <c r="K3860" s="81"/>
      <c r="L3860" s="81"/>
      <c r="M3860" s="81"/>
      <c r="N3860" s="81"/>
      <c r="O3860" s="205"/>
    </row>
    <row r="3861" spans="1:15" s="25" customFormat="1">
      <c r="A3861" s="71"/>
      <c r="B3861" s="28"/>
      <c r="D3861" s="48"/>
      <c r="E3861" s="53"/>
      <c r="F3861" s="91"/>
      <c r="H3861" s="81"/>
      <c r="I3861" s="81"/>
      <c r="J3861" s="81"/>
      <c r="K3861" s="81"/>
      <c r="L3861" s="81"/>
      <c r="M3861" s="81"/>
      <c r="N3861" s="81"/>
      <c r="O3861" s="205"/>
    </row>
    <row r="3862" spans="1:15" s="25" customFormat="1">
      <c r="A3862" s="71"/>
      <c r="B3862" s="28"/>
      <c r="D3862" s="48"/>
      <c r="E3862" s="53"/>
      <c r="F3862" s="91"/>
      <c r="H3862" s="81"/>
      <c r="I3862" s="81"/>
      <c r="J3862" s="81"/>
      <c r="K3862" s="81"/>
      <c r="L3862" s="81"/>
      <c r="M3862" s="81"/>
      <c r="N3862" s="81"/>
      <c r="O3862" s="205"/>
    </row>
    <row r="3863" spans="1:15" s="25" customFormat="1">
      <c r="A3863" s="71"/>
      <c r="B3863" s="28"/>
      <c r="D3863" s="48"/>
      <c r="E3863" s="53"/>
      <c r="F3863" s="91"/>
      <c r="H3863" s="81"/>
      <c r="I3863" s="81"/>
      <c r="J3863" s="81"/>
      <c r="K3863" s="81"/>
      <c r="L3863" s="81"/>
      <c r="M3863" s="81"/>
      <c r="N3863" s="81"/>
      <c r="O3863" s="205"/>
    </row>
    <row r="3864" spans="1:15" s="25" customFormat="1">
      <c r="A3864" s="71"/>
      <c r="B3864" s="28"/>
      <c r="D3864" s="48"/>
      <c r="E3864" s="53"/>
      <c r="F3864" s="91"/>
      <c r="H3864" s="81"/>
      <c r="I3864" s="81"/>
      <c r="J3864" s="81"/>
      <c r="K3864" s="81"/>
      <c r="L3864" s="81"/>
      <c r="M3864" s="81"/>
      <c r="N3864" s="81"/>
      <c r="O3864" s="205"/>
    </row>
    <row r="3865" spans="1:15" s="25" customFormat="1">
      <c r="A3865" s="71"/>
      <c r="B3865" s="28"/>
      <c r="D3865" s="48"/>
      <c r="E3865" s="53"/>
      <c r="F3865" s="91"/>
      <c r="H3865" s="81"/>
      <c r="I3865" s="81"/>
      <c r="J3865" s="81"/>
      <c r="K3865" s="81"/>
      <c r="L3865" s="81"/>
      <c r="M3865" s="81"/>
      <c r="N3865" s="81"/>
      <c r="O3865" s="205"/>
    </row>
    <row r="3866" spans="1:15" s="25" customFormat="1">
      <c r="A3866" s="71"/>
      <c r="B3866" s="28"/>
      <c r="D3866" s="48"/>
      <c r="E3866" s="53"/>
      <c r="F3866" s="91"/>
      <c r="H3866" s="81"/>
      <c r="I3866" s="81"/>
      <c r="J3866" s="81"/>
      <c r="K3866" s="81"/>
      <c r="L3866" s="81"/>
      <c r="M3866" s="81"/>
      <c r="N3866" s="81"/>
      <c r="O3866" s="205"/>
    </row>
    <row r="3867" spans="1:15" s="25" customFormat="1">
      <c r="A3867" s="71"/>
      <c r="B3867" s="28"/>
      <c r="D3867" s="48"/>
      <c r="E3867" s="53"/>
      <c r="F3867" s="91"/>
      <c r="H3867" s="81"/>
      <c r="I3867" s="81"/>
      <c r="J3867" s="81"/>
      <c r="K3867" s="81"/>
      <c r="L3867" s="81"/>
      <c r="M3867" s="81"/>
      <c r="N3867" s="81"/>
      <c r="O3867" s="205"/>
    </row>
    <row r="3868" spans="1:15" s="25" customFormat="1">
      <c r="A3868" s="71"/>
      <c r="B3868" s="28"/>
      <c r="D3868" s="48"/>
      <c r="E3868" s="53"/>
      <c r="F3868" s="91"/>
      <c r="H3868" s="81"/>
      <c r="I3868" s="81"/>
      <c r="J3868" s="81"/>
      <c r="K3868" s="81"/>
      <c r="L3868" s="81"/>
      <c r="M3868" s="81"/>
      <c r="N3868" s="81"/>
      <c r="O3868" s="205"/>
    </row>
    <row r="3869" spans="1:15" s="25" customFormat="1">
      <c r="A3869" s="71"/>
      <c r="B3869" s="28"/>
      <c r="D3869" s="48"/>
      <c r="E3869" s="53"/>
      <c r="F3869" s="91"/>
      <c r="H3869" s="81"/>
      <c r="I3869" s="81"/>
      <c r="J3869" s="81"/>
      <c r="K3869" s="81"/>
      <c r="L3869" s="81"/>
      <c r="M3869" s="81"/>
      <c r="N3869" s="81"/>
      <c r="O3869" s="205"/>
    </row>
    <row r="3870" spans="1:15" s="25" customFormat="1">
      <c r="A3870" s="71"/>
      <c r="B3870" s="28"/>
      <c r="D3870" s="48"/>
      <c r="E3870" s="53"/>
      <c r="F3870" s="91"/>
      <c r="H3870" s="81"/>
      <c r="I3870" s="81"/>
      <c r="J3870" s="81"/>
      <c r="K3870" s="81"/>
      <c r="L3870" s="81"/>
      <c r="M3870" s="81"/>
      <c r="N3870" s="81"/>
      <c r="O3870" s="205"/>
    </row>
    <row r="3871" spans="1:15" s="25" customFormat="1">
      <c r="A3871" s="71"/>
      <c r="B3871" s="28"/>
      <c r="D3871" s="48"/>
      <c r="E3871" s="53"/>
      <c r="F3871" s="91"/>
      <c r="H3871" s="81"/>
      <c r="I3871" s="81"/>
      <c r="J3871" s="81"/>
      <c r="K3871" s="81"/>
      <c r="L3871" s="81"/>
      <c r="M3871" s="81"/>
      <c r="N3871" s="81"/>
      <c r="O3871" s="205"/>
    </row>
    <row r="3872" spans="1:15" s="25" customFormat="1">
      <c r="A3872" s="71"/>
      <c r="B3872" s="28"/>
      <c r="D3872" s="48"/>
      <c r="E3872" s="53"/>
      <c r="F3872" s="91"/>
      <c r="H3872" s="81"/>
      <c r="I3872" s="81"/>
      <c r="J3872" s="81"/>
      <c r="K3872" s="81"/>
      <c r="L3872" s="81"/>
      <c r="M3872" s="81"/>
      <c r="N3872" s="81"/>
      <c r="O3872" s="205"/>
    </row>
    <row r="3873" spans="1:15" s="25" customFormat="1">
      <c r="A3873" s="71"/>
      <c r="B3873" s="28"/>
      <c r="D3873" s="48"/>
      <c r="E3873" s="53"/>
      <c r="F3873" s="91"/>
      <c r="H3873" s="81"/>
      <c r="I3873" s="81"/>
      <c r="J3873" s="81"/>
      <c r="K3873" s="81"/>
      <c r="L3873" s="81"/>
      <c r="M3873" s="81"/>
      <c r="N3873" s="81"/>
      <c r="O3873" s="205"/>
    </row>
    <row r="3874" spans="1:15" s="25" customFormat="1">
      <c r="A3874" s="71"/>
      <c r="B3874" s="28"/>
      <c r="D3874" s="48"/>
      <c r="E3874" s="53"/>
      <c r="F3874" s="91"/>
      <c r="H3874" s="81"/>
      <c r="I3874" s="81"/>
      <c r="J3874" s="81"/>
      <c r="K3874" s="81"/>
      <c r="L3874" s="81"/>
      <c r="M3874" s="81"/>
      <c r="N3874" s="81"/>
      <c r="O3874" s="205"/>
    </row>
    <row r="3875" spans="1:15" s="25" customFormat="1">
      <c r="A3875" s="71"/>
      <c r="B3875" s="28"/>
      <c r="D3875" s="48"/>
      <c r="E3875" s="53"/>
      <c r="F3875" s="91"/>
      <c r="H3875" s="81"/>
      <c r="I3875" s="81"/>
      <c r="J3875" s="81"/>
      <c r="K3875" s="81"/>
      <c r="L3875" s="81"/>
      <c r="M3875" s="81"/>
      <c r="N3875" s="81"/>
      <c r="O3875" s="205"/>
    </row>
    <row r="3876" spans="1:15" s="25" customFormat="1">
      <c r="A3876" s="71"/>
      <c r="B3876" s="28"/>
      <c r="D3876" s="48"/>
      <c r="E3876" s="53"/>
      <c r="F3876" s="91"/>
      <c r="H3876" s="81"/>
      <c r="I3876" s="81"/>
      <c r="J3876" s="81"/>
      <c r="K3876" s="81"/>
      <c r="L3876" s="81"/>
      <c r="M3876" s="81"/>
      <c r="N3876" s="81"/>
      <c r="O3876" s="205"/>
    </row>
    <row r="3877" spans="1:15" s="25" customFormat="1">
      <c r="A3877" s="71"/>
      <c r="B3877" s="28"/>
      <c r="D3877" s="48"/>
      <c r="E3877" s="53"/>
      <c r="F3877" s="91"/>
      <c r="H3877" s="81"/>
      <c r="I3877" s="81"/>
      <c r="J3877" s="81"/>
      <c r="K3877" s="81"/>
      <c r="L3877" s="81"/>
      <c r="M3877" s="81"/>
      <c r="N3877" s="81"/>
      <c r="O3877" s="205"/>
    </row>
    <row r="3878" spans="1:15" s="25" customFormat="1">
      <c r="A3878" s="71"/>
      <c r="B3878" s="28"/>
      <c r="D3878" s="48"/>
      <c r="E3878" s="53"/>
      <c r="F3878" s="91"/>
      <c r="H3878" s="81"/>
      <c r="I3878" s="81"/>
      <c r="J3878" s="81"/>
      <c r="K3878" s="81"/>
      <c r="L3878" s="81"/>
      <c r="M3878" s="81"/>
      <c r="N3878" s="81"/>
      <c r="O3878" s="205"/>
    </row>
    <row r="3879" spans="1:15" s="25" customFormat="1">
      <c r="A3879" s="71"/>
      <c r="B3879" s="28"/>
      <c r="D3879" s="48"/>
      <c r="E3879" s="53"/>
      <c r="F3879" s="91"/>
      <c r="H3879" s="81"/>
      <c r="I3879" s="81"/>
      <c r="J3879" s="81"/>
      <c r="K3879" s="81"/>
      <c r="L3879" s="81"/>
      <c r="M3879" s="81"/>
      <c r="N3879" s="81"/>
      <c r="O3879" s="205"/>
    </row>
    <row r="3880" spans="1:15" s="25" customFormat="1">
      <c r="A3880" s="71"/>
      <c r="B3880" s="28"/>
      <c r="D3880" s="48"/>
      <c r="E3880" s="53"/>
      <c r="F3880" s="91"/>
      <c r="H3880" s="81"/>
      <c r="I3880" s="81"/>
      <c r="J3880" s="81"/>
      <c r="K3880" s="81"/>
      <c r="L3880" s="81"/>
      <c r="M3880" s="81"/>
      <c r="N3880" s="81"/>
      <c r="O3880" s="205"/>
    </row>
    <row r="3881" spans="1:15" s="25" customFormat="1">
      <c r="A3881" s="71"/>
      <c r="B3881" s="28"/>
      <c r="D3881" s="48"/>
      <c r="E3881" s="53"/>
      <c r="F3881" s="91"/>
      <c r="H3881" s="81"/>
      <c r="I3881" s="81"/>
      <c r="J3881" s="81"/>
      <c r="K3881" s="81"/>
      <c r="L3881" s="81"/>
      <c r="M3881" s="81"/>
      <c r="N3881" s="81"/>
      <c r="O3881" s="205"/>
    </row>
    <row r="3882" spans="1:15" s="25" customFormat="1">
      <c r="A3882" s="71"/>
      <c r="B3882" s="28"/>
      <c r="D3882" s="48"/>
      <c r="E3882" s="53"/>
      <c r="F3882" s="91"/>
      <c r="H3882" s="81"/>
      <c r="I3882" s="81"/>
      <c r="J3882" s="81"/>
      <c r="K3882" s="81"/>
      <c r="L3882" s="81"/>
      <c r="M3882" s="81"/>
      <c r="N3882" s="81"/>
      <c r="O3882" s="205"/>
    </row>
    <row r="3883" spans="1:15" s="25" customFormat="1">
      <c r="A3883" s="71"/>
      <c r="B3883" s="28"/>
      <c r="D3883" s="48"/>
      <c r="E3883" s="53"/>
      <c r="F3883" s="91"/>
      <c r="H3883" s="81"/>
      <c r="I3883" s="81"/>
      <c r="J3883" s="81"/>
      <c r="K3883" s="81"/>
      <c r="L3883" s="81"/>
      <c r="M3883" s="81"/>
      <c r="N3883" s="81"/>
      <c r="O3883" s="205"/>
    </row>
    <row r="3884" spans="1:15" s="25" customFormat="1">
      <c r="A3884" s="71"/>
      <c r="B3884" s="28"/>
      <c r="D3884" s="48"/>
      <c r="E3884" s="53"/>
      <c r="F3884" s="91"/>
      <c r="H3884" s="81"/>
      <c r="I3884" s="81"/>
      <c r="J3884" s="81"/>
      <c r="K3884" s="81"/>
      <c r="L3884" s="81"/>
      <c r="M3884" s="81"/>
      <c r="N3884" s="81"/>
      <c r="O3884" s="205"/>
    </row>
    <row r="3885" spans="1:15" s="25" customFormat="1">
      <c r="A3885" s="71"/>
      <c r="B3885" s="28"/>
      <c r="D3885" s="48"/>
      <c r="E3885" s="53"/>
      <c r="F3885" s="91"/>
      <c r="H3885" s="81"/>
      <c r="I3885" s="81"/>
      <c r="J3885" s="81"/>
      <c r="K3885" s="81"/>
      <c r="L3885" s="81"/>
      <c r="M3885" s="81"/>
      <c r="N3885" s="81"/>
      <c r="O3885" s="205"/>
    </row>
    <row r="3886" spans="1:15" s="25" customFormat="1">
      <c r="A3886" s="71"/>
      <c r="B3886" s="28"/>
      <c r="D3886" s="48"/>
      <c r="E3886" s="53"/>
      <c r="F3886" s="91"/>
      <c r="H3886" s="81"/>
      <c r="I3886" s="81"/>
      <c r="J3886" s="81"/>
      <c r="K3886" s="81"/>
      <c r="L3886" s="81"/>
      <c r="M3886" s="81"/>
      <c r="N3886" s="81"/>
      <c r="O3886" s="205"/>
    </row>
    <row r="3887" spans="1:15" s="25" customFormat="1">
      <c r="A3887" s="71"/>
      <c r="B3887" s="28"/>
      <c r="D3887" s="48"/>
      <c r="E3887" s="53"/>
      <c r="F3887" s="91"/>
      <c r="H3887" s="81"/>
      <c r="I3887" s="81"/>
      <c r="J3887" s="81"/>
      <c r="K3887" s="81"/>
      <c r="L3887" s="81"/>
      <c r="M3887" s="81"/>
      <c r="N3887" s="81"/>
      <c r="O3887" s="205"/>
    </row>
    <row r="3888" spans="1:15" s="25" customFormat="1">
      <c r="A3888" s="71"/>
      <c r="B3888" s="28"/>
      <c r="D3888" s="48"/>
      <c r="E3888" s="53"/>
      <c r="F3888" s="91"/>
      <c r="H3888" s="81"/>
      <c r="I3888" s="81"/>
      <c r="J3888" s="81"/>
      <c r="K3888" s="81"/>
      <c r="L3888" s="81"/>
      <c r="M3888" s="81"/>
      <c r="N3888" s="81"/>
      <c r="O3888" s="205"/>
    </row>
    <row r="3889" spans="1:15" s="25" customFormat="1">
      <c r="A3889" s="71"/>
      <c r="B3889" s="28"/>
      <c r="D3889" s="48"/>
      <c r="E3889" s="53"/>
      <c r="F3889" s="91"/>
      <c r="H3889" s="81"/>
      <c r="I3889" s="81"/>
      <c r="J3889" s="81"/>
      <c r="K3889" s="81"/>
      <c r="L3889" s="81"/>
      <c r="M3889" s="81"/>
      <c r="N3889" s="81"/>
      <c r="O3889" s="205"/>
    </row>
    <row r="3890" spans="1:15" s="25" customFormat="1">
      <c r="A3890" s="71"/>
      <c r="B3890" s="28"/>
      <c r="D3890" s="48"/>
      <c r="E3890" s="53"/>
      <c r="F3890" s="91"/>
      <c r="H3890" s="81"/>
      <c r="I3890" s="81"/>
      <c r="J3890" s="81"/>
      <c r="K3890" s="81"/>
      <c r="L3890" s="81"/>
      <c r="M3890" s="81"/>
      <c r="N3890" s="81"/>
      <c r="O3890" s="205"/>
    </row>
    <row r="3891" spans="1:15" s="25" customFormat="1">
      <c r="A3891" s="71"/>
      <c r="B3891" s="28"/>
      <c r="D3891" s="48"/>
      <c r="E3891" s="53"/>
      <c r="F3891" s="91"/>
      <c r="H3891" s="81"/>
      <c r="I3891" s="81"/>
      <c r="J3891" s="81"/>
      <c r="K3891" s="81"/>
      <c r="L3891" s="81"/>
      <c r="M3891" s="81"/>
      <c r="N3891" s="81"/>
      <c r="O3891" s="205"/>
    </row>
    <row r="3892" spans="1:15" s="25" customFormat="1">
      <c r="A3892" s="71"/>
      <c r="B3892" s="28"/>
      <c r="D3892" s="48"/>
      <c r="E3892" s="53"/>
      <c r="F3892" s="91"/>
      <c r="H3892" s="81"/>
      <c r="I3892" s="81"/>
      <c r="J3892" s="81"/>
      <c r="K3892" s="81"/>
      <c r="L3892" s="81"/>
      <c r="M3892" s="81"/>
      <c r="N3892" s="81"/>
      <c r="O3892" s="205"/>
    </row>
    <row r="3893" spans="1:15" s="25" customFormat="1">
      <c r="A3893" s="71"/>
      <c r="B3893" s="28"/>
      <c r="D3893" s="48"/>
      <c r="E3893" s="53"/>
      <c r="F3893" s="91"/>
      <c r="H3893" s="81"/>
      <c r="I3893" s="81"/>
      <c r="J3893" s="81"/>
      <c r="K3893" s="81"/>
      <c r="L3893" s="81"/>
      <c r="M3893" s="81"/>
      <c r="N3893" s="81"/>
      <c r="O3893" s="205"/>
    </row>
    <row r="3894" spans="1:15" s="25" customFormat="1">
      <c r="A3894" s="71"/>
      <c r="B3894" s="28"/>
      <c r="D3894" s="48"/>
      <c r="E3894" s="53"/>
      <c r="F3894" s="91"/>
      <c r="H3894" s="81"/>
      <c r="I3894" s="81"/>
      <c r="J3894" s="81"/>
      <c r="K3894" s="81"/>
      <c r="L3894" s="81"/>
      <c r="M3894" s="81"/>
      <c r="N3894" s="81"/>
      <c r="O3894" s="205"/>
    </row>
    <row r="3895" spans="1:15" s="25" customFormat="1">
      <c r="A3895" s="71"/>
      <c r="B3895" s="28"/>
      <c r="D3895" s="48"/>
      <c r="E3895" s="53"/>
      <c r="F3895" s="91"/>
      <c r="H3895" s="81"/>
      <c r="I3895" s="81"/>
      <c r="J3895" s="81"/>
      <c r="K3895" s="81"/>
      <c r="L3895" s="81"/>
      <c r="M3895" s="81"/>
      <c r="N3895" s="81"/>
      <c r="O3895" s="205"/>
    </row>
    <row r="3896" spans="1:15" s="25" customFormat="1">
      <c r="A3896" s="71"/>
      <c r="B3896" s="28"/>
      <c r="D3896" s="48"/>
      <c r="E3896" s="53"/>
      <c r="F3896" s="91"/>
      <c r="H3896" s="81"/>
      <c r="I3896" s="81"/>
      <c r="J3896" s="81"/>
      <c r="K3896" s="81"/>
      <c r="L3896" s="81"/>
      <c r="M3896" s="81"/>
      <c r="N3896" s="81"/>
      <c r="O3896" s="205"/>
    </row>
    <row r="3897" spans="1:15" s="25" customFormat="1">
      <c r="A3897" s="71"/>
      <c r="B3897" s="28"/>
      <c r="D3897" s="48"/>
      <c r="E3897" s="53"/>
      <c r="F3897" s="91"/>
      <c r="H3897" s="81"/>
      <c r="I3897" s="81"/>
      <c r="J3897" s="81"/>
      <c r="K3897" s="81"/>
      <c r="L3897" s="81"/>
      <c r="M3897" s="81"/>
      <c r="N3897" s="81"/>
      <c r="O3897" s="205"/>
    </row>
    <row r="3898" spans="1:15" s="25" customFormat="1">
      <c r="A3898" s="71"/>
      <c r="B3898" s="28"/>
      <c r="D3898" s="48"/>
      <c r="E3898" s="53"/>
      <c r="F3898" s="91"/>
      <c r="H3898" s="81"/>
      <c r="I3898" s="81"/>
      <c r="J3898" s="81"/>
      <c r="K3898" s="81"/>
      <c r="L3898" s="81"/>
      <c r="M3898" s="81"/>
      <c r="N3898" s="81"/>
      <c r="O3898" s="205"/>
    </row>
    <row r="3899" spans="1:15" s="25" customFormat="1">
      <c r="A3899" s="71"/>
      <c r="B3899" s="28"/>
      <c r="D3899" s="48"/>
      <c r="E3899" s="53"/>
      <c r="F3899" s="91"/>
      <c r="H3899" s="81"/>
      <c r="I3899" s="81"/>
      <c r="J3899" s="81"/>
      <c r="K3899" s="81"/>
      <c r="L3899" s="81"/>
      <c r="M3899" s="81"/>
      <c r="N3899" s="81"/>
      <c r="O3899" s="205"/>
    </row>
    <row r="3900" spans="1:15" s="25" customFormat="1">
      <c r="A3900" s="71"/>
      <c r="B3900" s="28"/>
      <c r="D3900" s="48"/>
      <c r="E3900" s="53"/>
      <c r="F3900" s="91"/>
      <c r="H3900" s="81"/>
      <c r="I3900" s="81"/>
      <c r="J3900" s="81"/>
      <c r="K3900" s="81"/>
      <c r="L3900" s="81"/>
      <c r="M3900" s="81"/>
      <c r="N3900" s="81"/>
      <c r="O3900" s="205"/>
    </row>
    <row r="3901" spans="1:15" s="25" customFormat="1">
      <c r="A3901" s="71"/>
      <c r="B3901" s="28"/>
      <c r="D3901" s="48"/>
      <c r="E3901" s="53"/>
      <c r="F3901" s="91"/>
      <c r="H3901" s="81"/>
      <c r="I3901" s="81"/>
      <c r="J3901" s="81"/>
      <c r="K3901" s="81"/>
      <c r="L3901" s="81"/>
      <c r="M3901" s="81"/>
      <c r="N3901" s="81"/>
      <c r="O3901" s="205"/>
    </row>
    <row r="3902" spans="1:15" s="25" customFormat="1">
      <c r="A3902" s="71"/>
      <c r="B3902" s="28"/>
      <c r="D3902" s="48"/>
      <c r="E3902" s="53"/>
      <c r="F3902" s="91"/>
      <c r="H3902" s="81"/>
      <c r="I3902" s="81"/>
      <c r="J3902" s="81"/>
      <c r="K3902" s="81"/>
      <c r="L3902" s="81"/>
      <c r="M3902" s="81"/>
      <c r="N3902" s="81"/>
      <c r="O3902" s="205"/>
    </row>
    <row r="3903" spans="1:15" s="25" customFormat="1">
      <c r="A3903" s="71"/>
      <c r="B3903" s="28"/>
      <c r="D3903" s="48"/>
      <c r="E3903" s="53"/>
      <c r="F3903" s="91"/>
      <c r="H3903" s="81"/>
      <c r="I3903" s="81"/>
      <c r="J3903" s="81"/>
      <c r="K3903" s="81"/>
      <c r="L3903" s="81"/>
      <c r="M3903" s="81"/>
      <c r="N3903" s="81"/>
      <c r="O3903" s="205"/>
    </row>
    <row r="3904" spans="1:15" s="25" customFormat="1">
      <c r="A3904" s="71"/>
      <c r="B3904" s="28"/>
      <c r="D3904" s="48"/>
      <c r="E3904" s="53"/>
      <c r="F3904" s="91"/>
      <c r="H3904" s="81"/>
      <c r="I3904" s="81"/>
      <c r="J3904" s="81"/>
      <c r="K3904" s="81"/>
      <c r="L3904" s="81"/>
      <c r="M3904" s="81"/>
      <c r="N3904" s="81"/>
      <c r="O3904" s="205"/>
    </row>
    <row r="3905" spans="1:15" s="25" customFormat="1">
      <c r="A3905" s="71"/>
      <c r="B3905" s="28"/>
      <c r="D3905" s="48"/>
      <c r="E3905" s="53"/>
      <c r="F3905" s="91"/>
      <c r="H3905" s="81"/>
      <c r="I3905" s="81"/>
      <c r="J3905" s="81"/>
      <c r="K3905" s="81"/>
      <c r="L3905" s="81"/>
      <c r="M3905" s="81"/>
      <c r="N3905" s="81"/>
      <c r="O3905" s="205"/>
    </row>
    <row r="3906" spans="1:15" s="25" customFormat="1">
      <c r="A3906" s="71"/>
      <c r="B3906" s="28"/>
      <c r="D3906" s="48"/>
      <c r="E3906" s="53"/>
      <c r="F3906" s="91"/>
      <c r="H3906" s="81"/>
      <c r="I3906" s="81"/>
      <c r="J3906" s="81"/>
      <c r="K3906" s="81"/>
      <c r="L3906" s="81"/>
      <c r="M3906" s="81"/>
      <c r="N3906" s="81"/>
      <c r="O3906" s="205"/>
    </row>
    <row r="3907" spans="1:15" s="25" customFormat="1">
      <c r="A3907" s="71"/>
      <c r="B3907" s="28"/>
      <c r="D3907" s="48"/>
      <c r="E3907" s="53"/>
      <c r="F3907" s="91"/>
      <c r="H3907" s="81"/>
      <c r="I3907" s="81"/>
      <c r="J3907" s="81"/>
      <c r="K3907" s="81"/>
      <c r="L3907" s="81"/>
      <c r="M3907" s="81"/>
      <c r="N3907" s="81"/>
      <c r="O3907" s="205"/>
    </row>
    <row r="3908" spans="1:15" s="25" customFormat="1">
      <c r="A3908" s="71"/>
      <c r="B3908" s="28"/>
      <c r="D3908" s="48"/>
      <c r="E3908" s="53"/>
      <c r="F3908" s="91"/>
      <c r="H3908" s="81"/>
      <c r="I3908" s="81"/>
      <c r="J3908" s="81"/>
      <c r="K3908" s="81"/>
      <c r="L3908" s="81"/>
      <c r="M3908" s="81"/>
      <c r="N3908" s="81"/>
      <c r="O3908" s="205"/>
    </row>
    <row r="3909" spans="1:15" s="25" customFormat="1">
      <c r="A3909" s="71"/>
      <c r="B3909" s="28"/>
      <c r="D3909" s="48"/>
      <c r="E3909" s="53"/>
      <c r="F3909" s="91"/>
      <c r="H3909" s="81"/>
      <c r="I3909" s="81"/>
      <c r="J3909" s="81"/>
      <c r="K3909" s="81"/>
      <c r="L3909" s="81"/>
      <c r="M3909" s="81"/>
      <c r="N3909" s="81"/>
      <c r="O3909" s="205"/>
    </row>
    <row r="3910" spans="1:15" s="25" customFormat="1">
      <c r="A3910" s="71"/>
      <c r="B3910" s="28"/>
      <c r="D3910" s="48"/>
      <c r="E3910" s="53"/>
      <c r="F3910" s="91"/>
      <c r="H3910" s="81"/>
      <c r="I3910" s="81"/>
      <c r="J3910" s="81"/>
      <c r="K3910" s="81"/>
      <c r="L3910" s="81"/>
      <c r="M3910" s="81"/>
      <c r="N3910" s="81"/>
      <c r="O3910" s="205"/>
    </row>
    <row r="3911" spans="1:15" s="25" customFormat="1">
      <c r="A3911" s="71"/>
      <c r="B3911" s="28"/>
      <c r="D3911" s="48"/>
      <c r="E3911" s="53"/>
      <c r="F3911" s="91"/>
      <c r="H3911" s="81"/>
      <c r="I3911" s="81"/>
      <c r="J3911" s="81"/>
      <c r="K3911" s="81"/>
      <c r="L3911" s="81"/>
      <c r="M3911" s="81"/>
      <c r="N3911" s="81"/>
      <c r="O3911" s="205"/>
    </row>
    <row r="3912" spans="1:15" s="25" customFormat="1">
      <c r="A3912" s="71"/>
      <c r="B3912" s="28"/>
      <c r="D3912" s="48"/>
      <c r="E3912" s="53"/>
      <c r="F3912" s="91"/>
      <c r="H3912" s="81"/>
      <c r="I3912" s="81"/>
      <c r="J3912" s="81"/>
      <c r="K3912" s="81"/>
      <c r="L3912" s="81"/>
      <c r="M3912" s="81"/>
      <c r="N3912" s="81"/>
      <c r="O3912" s="205"/>
    </row>
    <row r="3913" spans="1:15" s="25" customFormat="1">
      <c r="A3913" s="71"/>
      <c r="B3913" s="28"/>
      <c r="D3913" s="48"/>
      <c r="E3913" s="53"/>
      <c r="F3913" s="91"/>
      <c r="H3913" s="81"/>
      <c r="I3913" s="81"/>
      <c r="J3913" s="81"/>
      <c r="K3913" s="81"/>
      <c r="L3913" s="81"/>
      <c r="M3913" s="81"/>
      <c r="N3913" s="81"/>
      <c r="O3913" s="205"/>
    </row>
    <row r="3914" spans="1:15" s="25" customFormat="1">
      <c r="A3914" s="71"/>
      <c r="B3914" s="28"/>
      <c r="D3914" s="48"/>
      <c r="E3914" s="53"/>
      <c r="F3914" s="91"/>
      <c r="H3914" s="81"/>
      <c r="I3914" s="81"/>
      <c r="J3914" s="81"/>
      <c r="K3914" s="81"/>
      <c r="L3914" s="81"/>
      <c r="M3914" s="81"/>
      <c r="N3914" s="81"/>
      <c r="O3914" s="205"/>
    </row>
    <row r="3915" spans="1:15" s="25" customFormat="1">
      <c r="A3915" s="71"/>
      <c r="B3915" s="28"/>
      <c r="D3915" s="48"/>
      <c r="E3915" s="53"/>
      <c r="F3915" s="91"/>
      <c r="H3915" s="81"/>
      <c r="I3915" s="81"/>
      <c r="J3915" s="81"/>
      <c r="K3915" s="81"/>
      <c r="L3915" s="81"/>
      <c r="M3915" s="81"/>
      <c r="N3915" s="81"/>
      <c r="O3915" s="205"/>
    </row>
    <row r="3916" spans="1:15" s="25" customFormat="1">
      <c r="A3916" s="71"/>
      <c r="B3916" s="28"/>
      <c r="D3916" s="48"/>
      <c r="E3916" s="53"/>
      <c r="F3916" s="91"/>
      <c r="H3916" s="81"/>
      <c r="I3916" s="81"/>
      <c r="J3916" s="81"/>
      <c r="K3916" s="81"/>
      <c r="L3916" s="81"/>
      <c r="M3916" s="81"/>
      <c r="N3916" s="81"/>
      <c r="O3916" s="205"/>
    </row>
    <row r="3917" spans="1:15" s="25" customFormat="1">
      <c r="A3917" s="71"/>
      <c r="B3917" s="28"/>
      <c r="D3917" s="48"/>
      <c r="E3917" s="53"/>
      <c r="F3917" s="91"/>
      <c r="H3917" s="81"/>
      <c r="I3917" s="81"/>
      <c r="J3917" s="81"/>
      <c r="K3917" s="81"/>
      <c r="L3917" s="81"/>
      <c r="M3917" s="81"/>
      <c r="N3917" s="81"/>
      <c r="O3917" s="205"/>
    </row>
    <row r="3918" spans="1:15" s="25" customFormat="1">
      <c r="A3918" s="71"/>
      <c r="B3918" s="28"/>
      <c r="D3918" s="48"/>
      <c r="E3918" s="53"/>
      <c r="F3918" s="91"/>
      <c r="H3918" s="81"/>
      <c r="I3918" s="81"/>
      <c r="J3918" s="81"/>
      <c r="K3918" s="81"/>
      <c r="L3918" s="81"/>
      <c r="M3918" s="81"/>
      <c r="N3918" s="81"/>
      <c r="O3918" s="205"/>
    </row>
    <row r="3919" spans="1:15" s="25" customFormat="1">
      <c r="A3919" s="71"/>
      <c r="B3919" s="28"/>
      <c r="D3919" s="48"/>
      <c r="E3919" s="53"/>
      <c r="F3919" s="91"/>
      <c r="H3919" s="81"/>
      <c r="I3919" s="81"/>
      <c r="J3919" s="81"/>
      <c r="K3919" s="81"/>
      <c r="L3919" s="81"/>
      <c r="M3919" s="81"/>
      <c r="N3919" s="81"/>
      <c r="O3919" s="205"/>
    </row>
    <row r="3920" spans="1:15" s="25" customFormat="1">
      <c r="A3920" s="71"/>
      <c r="B3920" s="28"/>
      <c r="D3920" s="48"/>
      <c r="E3920" s="53"/>
      <c r="F3920" s="91"/>
      <c r="H3920" s="81"/>
      <c r="I3920" s="81"/>
      <c r="J3920" s="81"/>
      <c r="K3920" s="81"/>
      <c r="L3920" s="81"/>
      <c r="M3920" s="81"/>
      <c r="N3920" s="81"/>
      <c r="O3920" s="205"/>
    </row>
    <row r="3921" spans="1:15" s="25" customFormat="1">
      <c r="A3921" s="71"/>
      <c r="B3921" s="28"/>
      <c r="D3921" s="48"/>
      <c r="E3921" s="53"/>
      <c r="F3921" s="91"/>
      <c r="H3921" s="81"/>
      <c r="I3921" s="81"/>
      <c r="J3921" s="81"/>
      <c r="K3921" s="81"/>
      <c r="L3921" s="81"/>
      <c r="M3921" s="81"/>
      <c r="N3921" s="81"/>
      <c r="O3921" s="205"/>
    </row>
    <row r="3922" spans="1:15" s="25" customFormat="1">
      <c r="A3922" s="71"/>
      <c r="B3922" s="28"/>
      <c r="D3922" s="48"/>
      <c r="E3922" s="53"/>
      <c r="F3922" s="91"/>
      <c r="H3922" s="81"/>
      <c r="I3922" s="81"/>
      <c r="J3922" s="81"/>
      <c r="K3922" s="81"/>
      <c r="L3922" s="81"/>
      <c r="M3922" s="81"/>
      <c r="N3922" s="81"/>
      <c r="O3922" s="205"/>
    </row>
    <row r="3923" spans="1:15" s="25" customFormat="1">
      <c r="A3923" s="71"/>
      <c r="B3923" s="28"/>
      <c r="D3923" s="48"/>
      <c r="E3923" s="53"/>
      <c r="F3923" s="91"/>
      <c r="H3923" s="81"/>
      <c r="I3923" s="81"/>
      <c r="J3923" s="81"/>
      <c r="K3923" s="81"/>
      <c r="L3923" s="81"/>
      <c r="M3923" s="81"/>
      <c r="N3923" s="81"/>
      <c r="O3923" s="205"/>
    </row>
    <row r="3924" spans="1:15" s="25" customFormat="1">
      <c r="A3924" s="71"/>
      <c r="B3924" s="28"/>
      <c r="D3924" s="48"/>
      <c r="E3924" s="53"/>
      <c r="F3924" s="91"/>
      <c r="H3924" s="81"/>
      <c r="I3924" s="81"/>
      <c r="J3924" s="81"/>
      <c r="K3924" s="81"/>
      <c r="L3924" s="81"/>
      <c r="M3924" s="81"/>
      <c r="N3924" s="81"/>
      <c r="O3924" s="205"/>
    </row>
    <row r="3925" spans="1:15" s="25" customFormat="1">
      <c r="A3925" s="71"/>
      <c r="B3925" s="28"/>
      <c r="D3925" s="48"/>
      <c r="E3925" s="53"/>
      <c r="F3925" s="91"/>
      <c r="H3925" s="81"/>
      <c r="I3925" s="81"/>
      <c r="J3925" s="81"/>
      <c r="K3925" s="81"/>
      <c r="L3925" s="81"/>
      <c r="M3925" s="81"/>
      <c r="N3925" s="81"/>
      <c r="O3925" s="205"/>
    </row>
    <row r="3926" spans="1:15" s="25" customFormat="1">
      <c r="A3926" s="71"/>
      <c r="B3926" s="28"/>
      <c r="D3926" s="48"/>
      <c r="E3926" s="53"/>
      <c r="F3926" s="91"/>
      <c r="H3926" s="81"/>
      <c r="I3926" s="81"/>
      <c r="J3926" s="81"/>
      <c r="K3926" s="81"/>
      <c r="L3926" s="81"/>
      <c r="M3926" s="81"/>
      <c r="N3926" s="81"/>
      <c r="O3926" s="205"/>
    </row>
    <row r="3927" spans="1:15" s="25" customFormat="1">
      <c r="A3927" s="71"/>
      <c r="B3927" s="28"/>
      <c r="D3927" s="48"/>
      <c r="E3927" s="53"/>
      <c r="F3927" s="91"/>
      <c r="H3927" s="81"/>
      <c r="I3927" s="81"/>
      <c r="J3927" s="81"/>
      <c r="K3927" s="81"/>
      <c r="L3927" s="81"/>
      <c r="M3927" s="81"/>
      <c r="N3927" s="81"/>
      <c r="O3927" s="205"/>
    </row>
    <row r="3928" spans="1:15" s="25" customFormat="1">
      <c r="A3928" s="71"/>
      <c r="B3928" s="28"/>
      <c r="D3928" s="48"/>
      <c r="E3928" s="53"/>
      <c r="F3928" s="91"/>
      <c r="H3928" s="81"/>
      <c r="I3928" s="81"/>
      <c r="J3928" s="81"/>
      <c r="K3928" s="81"/>
      <c r="L3928" s="81"/>
      <c r="M3928" s="81"/>
      <c r="N3928" s="81"/>
      <c r="O3928" s="205"/>
    </row>
    <row r="3929" spans="1:15" s="25" customFormat="1">
      <c r="A3929" s="71"/>
      <c r="B3929" s="28"/>
      <c r="D3929" s="48"/>
      <c r="E3929" s="53"/>
      <c r="F3929" s="91"/>
      <c r="H3929" s="81"/>
      <c r="I3929" s="81"/>
      <c r="J3929" s="81"/>
      <c r="K3929" s="81"/>
      <c r="L3929" s="81"/>
      <c r="M3929" s="81"/>
      <c r="N3929" s="81"/>
      <c r="O3929" s="205"/>
    </row>
    <row r="3930" spans="1:15" s="25" customFormat="1">
      <c r="A3930" s="71"/>
      <c r="B3930" s="28"/>
      <c r="D3930" s="48"/>
      <c r="E3930" s="53"/>
      <c r="F3930" s="91"/>
      <c r="H3930" s="81"/>
      <c r="I3930" s="81"/>
      <c r="J3930" s="81"/>
      <c r="K3930" s="81"/>
      <c r="L3930" s="81"/>
      <c r="M3930" s="81"/>
      <c r="N3930" s="81"/>
      <c r="O3930" s="205"/>
    </row>
    <row r="3931" spans="1:15" s="25" customFormat="1">
      <c r="A3931" s="71"/>
      <c r="B3931" s="28"/>
      <c r="D3931" s="48"/>
      <c r="E3931" s="53"/>
      <c r="F3931" s="91"/>
      <c r="H3931" s="81"/>
      <c r="I3931" s="81"/>
      <c r="J3931" s="81"/>
      <c r="K3931" s="81"/>
      <c r="L3931" s="81"/>
      <c r="M3931" s="81"/>
      <c r="N3931" s="81"/>
      <c r="O3931" s="205"/>
    </row>
    <row r="3932" spans="1:15" s="25" customFormat="1">
      <c r="A3932" s="71"/>
      <c r="B3932" s="28"/>
      <c r="D3932" s="48"/>
      <c r="E3932" s="53"/>
      <c r="F3932" s="91"/>
      <c r="H3932" s="81"/>
      <c r="I3932" s="81"/>
      <c r="J3932" s="81"/>
      <c r="K3932" s="81"/>
      <c r="L3932" s="81"/>
      <c r="M3932" s="81"/>
      <c r="N3932" s="81"/>
      <c r="O3932" s="205"/>
    </row>
    <row r="3933" spans="1:15" s="25" customFormat="1">
      <c r="A3933" s="71"/>
      <c r="B3933" s="28"/>
      <c r="D3933" s="48"/>
      <c r="E3933" s="53"/>
      <c r="F3933" s="91"/>
      <c r="H3933" s="81"/>
      <c r="I3933" s="81"/>
      <c r="J3933" s="81"/>
      <c r="K3933" s="81"/>
      <c r="L3933" s="81"/>
      <c r="M3933" s="81"/>
      <c r="N3933" s="81"/>
      <c r="O3933" s="205"/>
    </row>
    <row r="3934" spans="1:15" s="25" customFormat="1">
      <c r="A3934" s="71"/>
      <c r="B3934" s="28"/>
      <c r="D3934" s="48"/>
      <c r="E3934" s="53"/>
      <c r="F3934" s="91"/>
      <c r="H3934" s="81"/>
      <c r="I3934" s="81"/>
      <c r="J3934" s="81"/>
      <c r="K3934" s="81"/>
      <c r="L3934" s="81"/>
      <c r="M3934" s="81"/>
      <c r="N3934" s="81"/>
      <c r="O3934" s="205"/>
    </row>
    <row r="3935" spans="1:15" s="25" customFormat="1">
      <c r="A3935" s="71"/>
      <c r="B3935" s="28"/>
      <c r="D3935" s="48"/>
      <c r="E3935" s="53"/>
      <c r="F3935" s="91"/>
      <c r="H3935" s="81"/>
      <c r="I3935" s="81"/>
      <c r="J3935" s="81"/>
      <c r="K3935" s="81"/>
      <c r="L3935" s="81"/>
      <c r="M3935" s="81"/>
      <c r="N3935" s="81"/>
      <c r="O3935" s="205"/>
    </row>
    <row r="3936" spans="1:15" s="25" customFormat="1">
      <c r="A3936" s="71"/>
      <c r="B3936" s="28"/>
      <c r="D3936" s="48"/>
      <c r="E3936" s="53"/>
      <c r="F3936" s="91"/>
      <c r="H3936" s="81"/>
      <c r="I3936" s="81"/>
      <c r="J3936" s="81"/>
      <c r="K3936" s="81"/>
      <c r="L3936" s="81"/>
      <c r="M3936" s="81"/>
      <c r="N3936" s="81"/>
      <c r="O3936" s="205"/>
    </row>
    <row r="3937" spans="1:15" s="25" customFormat="1">
      <c r="A3937" s="71"/>
      <c r="B3937" s="28"/>
      <c r="D3937" s="48"/>
      <c r="E3937" s="53"/>
      <c r="F3937" s="91"/>
      <c r="H3937" s="81"/>
      <c r="I3937" s="81"/>
      <c r="J3937" s="81"/>
      <c r="K3937" s="81"/>
      <c r="L3937" s="81"/>
      <c r="M3937" s="81"/>
      <c r="N3937" s="81"/>
      <c r="O3937" s="205"/>
    </row>
    <row r="3938" spans="1:15" s="25" customFormat="1">
      <c r="A3938" s="71"/>
      <c r="B3938" s="28"/>
      <c r="D3938" s="48"/>
      <c r="E3938" s="53"/>
      <c r="F3938" s="91"/>
      <c r="H3938" s="81"/>
      <c r="I3938" s="81"/>
      <c r="J3938" s="81"/>
      <c r="K3938" s="81"/>
      <c r="L3938" s="81"/>
      <c r="M3938" s="81"/>
      <c r="N3938" s="81"/>
      <c r="O3938" s="205"/>
    </row>
    <row r="3939" spans="1:15" s="25" customFormat="1">
      <c r="A3939" s="71"/>
      <c r="B3939" s="28"/>
      <c r="D3939" s="48"/>
      <c r="E3939" s="53"/>
      <c r="F3939" s="91"/>
      <c r="H3939" s="81"/>
      <c r="I3939" s="81"/>
      <c r="J3939" s="81"/>
      <c r="K3939" s="81"/>
      <c r="L3939" s="81"/>
      <c r="M3939" s="81"/>
      <c r="N3939" s="81"/>
      <c r="O3939" s="205"/>
    </row>
    <row r="3940" spans="1:15" s="25" customFormat="1">
      <c r="A3940" s="71"/>
      <c r="B3940" s="28"/>
      <c r="D3940" s="48"/>
      <c r="E3940" s="53"/>
      <c r="F3940" s="91"/>
      <c r="H3940" s="81"/>
      <c r="I3940" s="81"/>
      <c r="J3940" s="81"/>
      <c r="K3940" s="81"/>
      <c r="L3940" s="81"/>
      <c r="M3940" s="81"/>
      <c r="N3940" s="81"/>
      <c r="O3940" s="205"/>
    </row>
    <row r="3941" spans="1:15" s="25" customFormat="1">
      <c r="A3941" s="71"/>
      <c r="B3941" s="28"/>
      <c r="D3941" s="48"/>
      <c r="E3941" s="53"/>
      <c r="F3941" s="91"/>
      <c r="H3941" s="81"/>
      <c r="I3941" s="81"/>
      <c r="J3941" s="81"/>
      <c r="K3941" s="81"/>
      <c r="L3941" s="81"/>
      <c r="M3941" s="81"/>
      <c r="N3941" s="81"/>
      <c r="O3941" s="205"/>
    </row>
    <row r="3942" spans="1:15" s="25" customFormat="1">
      <c r="A3942" s="71"/>
      <c r="B3942" s="28"/>
      <c r="D3942" s="48"/>
      <c r="E3942" s="53"/>
      <c r="F3942" s="91"/>
      <c r="H3942" s="81"/>
      <c r="I3942" s="81"/>
      <c r="J3942" s="81"/>
      <c r="K3942" s="81"/>
      <c r="L3942" s="81"/>
      <c r="M3942" s="81"/>
      <c r="N3942" s="81"/>
      <c r="O3942" s="205"/>
    </row>
    <row r="3943" spans="1:15" s="25" customFormat="1">
      <c r="A3943" s="71"/>
      <c r="B3943" s="28"/>
      <c r="D3943" s="48"/>
      <c r="E3943" s="53"/>
      <c r="F3943" s="91"/>
      <c r="H3943" s="81"/>
      <c r="I3943" s="81"/>
      <c r="J3943" s="81"/>
      <c r="K3943" s="81"/>
      <c r="L3943" s="81"/>
      <c r="M3943" s="81"/>
      <c r="N3943" s="81"/>
      <c r="O3943" s="205"/>
    </row>
    <row r="3944" spans="1:15" s="25" customFormat="1">
      <c r="A3944" s="71"/>
      <c r="B3944" s="28"/>
      <c r="D3944" s="48"/>
      <c r="E3944" s="53"/>
      <c r="F3944" s="91"/>
      <c r="H3944" s="81"/>
      <c r="I3944" s="81"/>
      <c r="J3944" s="81"/>
      <c r="K3944" s="81"/>
      <c r="L3944" s="81"/>
      <c r="M3944" s="81"/>
      <c r="N3944" s="81"/>
      <c r="O3944" s="205"/>
    </row>
    <row r="3945" spans="1:15" s="25" customFormat="1">
      <c r="A3945" s="71"/>
      <c r="B3945" s="28"/>
      <c r="D3945" s="48"/>
      <c r="E3945" s="53"/>
      <c r="F3945" s="91"/>
      <c r="H3945" s="81"/>
      <c r="I3945" s="81"/>
      <c r="J3945" s="81"/>
      <c r="K3945" s="81"/>
      <c r="L3945" s="81"/>
      <c r="M3945" s="81"/>
      <c r="N3945" s="81"/>
      <c r="O3945" s="205"/>
    </row>
    <row r="3946" spans="1:15" s="25" customFormat="1">
      <c r="A3946" s="71"/>
      <c r="B3946" s="28"/>
      <c r="D3946" s="48"/>
      <c r="E3946" s="53"/>
      <c r="F3946" s="91"/>
      <c r="H3946" s="81"/>
      <c r="I3946" s="81"/>
      <c r="J3946" s="81"/>
      <c r="K3946" s="81"/>
      <c r="L3946" s="81"/>
      <c r="M3946" s="81"/>
      <c r="N3946" s="81"/>
      <c r="O3946" s="205"/>
    </row>
    <row r="3947" spans="1:15" s="25" customFormat="1">
      <c r="A3947" s="71"/>
      <c r="B3947" s="28"/>
      <c r="D3947" s="48"/>
      <c r="E3947" s="53"/>
      <c r="F3947" s="91"/>
      <c r="H3947" s="81"/>
      <c r="I3947" s="81"/>
      <c r="J3947" s="81"/>
      <c r="K3947" s="81"/>
      <c r="L3947" s="81"/>
      <c r="M3947" s="81"/>
      <c r="N3947" s="81"/>
      <c r="O3947" s="205"/>
    </row>
    <row r="3948" spans="1:15" s="25" customFormat="1">
      <c r="A3948" s="71"/>
      <c r="B3948" s="28"/>
      <c r="D3948" s="48"/>
      <c r="E3948" s="53"/>
      <c r="F3948" s="91"/>
      <c r="H3948" s="81"/>
      <c r="I3948" s="81"/>
      <c r="J3948" s="81"/>
      <c r="K3948" s="81"/>
      <c r="L3948" s="81"/>
      <c r="M3948" s="81"/>
      <c r="N3948" s="81"/>
      <c r="O3948" s="205"/>
    </row>
    <row r="3949" spans="1:15" s="25" customFormat="1">
      <c r="A3949" s="71"/>
      <c r="B3949" s="28"/>
      <c r="D3949" s="48"/>
      <c r="E3949" s="53"/>
      <c r="F3949" s="91"/>
      <c r="H3949" s="81"/>
      <c r="I3949" s="81"/>
      <c r="J3949" s="81"/>
      <c r="K3949" s="81"/>
      <c r="L3949" s="81"/>
      <c r="M3949" s="81"/>
      <c r="N3949" s="81"/>
      <c r="O3949" s="205"/>
    </row>
    <row r="3950" spans="1:15" s="25" customFormat="1">
      <c r="A3950" s="71"/>
      <c r="B3950" s="28"/>
      <c r="D3950" s="48"/>
      <c r="E3950" s="53"/>
      <c r="F3950" s="91"/>
      <c r="H3950" s="81"/>
      <c r="I3950" s="81"/>
      <c r="J3950" s="81"/>
      <c r="K3950" s="81"/>
      <c r="L3950" s="81"/>
      <c r="M3950" s="81"/>
      <c r="N3950" s="81"/>
      <c r="O3950" s="205"/>
    </row>
    <row r="3951" spans="1:15" s="25" customFormat="1">
      <c r="A3951" s="71"/>
      <c r="B3951" s="28"/>
      <c r="D3951" s="48"/>
      <c r="E3951" s="53"/>
      <c r="F3951" s="91"/>
      <c r="H3951" s="81"/>
      <c r="I3951" s="81"/>
      <c r="J3951" s="81"/>
      <c r="K3951" s="81"/>
      <c r="L3951" s="81"/>
      <c r="M3951" s="81"/>
      <c r="N3951" s="81"/>
      <c r="O3951" s="205"/>
    </row>
    <row r="3952" spans="1:15" s="25" customFormat="1">
      <c r="A3952" s="71"/>
      <c r="B3952" s="28"/>
      <c r="D3952" s="48"/>
      <c r="E3952" s="53"/>
      <c r="F3952" s="91"/>
      <c r="H3952" s="81"/>
      <c r="I3952" s="81"/>
      <c r="J3952" s="81"/>
      <c r="K3952" s="81"/>
      <c r="L3952" s="81"/>
      <c r="M3952" s="81"/>
      <c r="N3952" s="81"/>
      <c r="O3952" s="205"/>
    </row>
    <row r="3953" spans="1:15" s="25" customFormat="1">
      <c r="A3953" s="71"/>
      <c r="B3953" s="28"/>
      <c r="D3953" s="48"/>
      <c r="E3953" s="53"/>
      <c r="F3953" s="91"/>
      <c r="H3953" s="81"/>
      <c r="I3953" s="81"/>
      <c r="J3953" s="81"/>
      <c r="K3953" s="81"/>
      <c r="L3953" s="81"/>
      <c r="M3953" s="81"/>
      <c r="N3953" s="81"/>
      <c r="O3953" s="205"/>
    </row>
    <row r="3954" spans="1:15" s="25" customFormat="1">
      <c r="A3954" s="71"/>
      <c r="B3954" s="28"/>
      <c r="D3954" s="48"/>
      <c r="E3954" s="53"/>
      <c r="F3954" s="91"/>
      <c r="H3954" s="81"/>
      <c r="I3954" s="81"/>
      <c r="J3954" s="81"/>
      <c r="K3954" s="81"/>
      <c r="L3954" s="81"/>
      <c r="M3954" s="81"/>
      <c r="N3954" s="81"/>
      <c r="O3954" s="205"/>
    </row>
    <row r="3955" spans="1:15" s="25" customFormat="1">
      <c r="A3955" s="71"/>
      <c r="B3955" s="28"/>
      <c r="D3955" s="48"/>
      <c r="E3955" s="53"/>
      <c r="F3955" s="91"/>
      <c r="H3955" s="81"/>
      <c r="I3955" s="81"/>
      <c r="J3955" s="81"/>
      <c r="K3955" s="81"/>
      <c r="L3955" s="81"/>
      <c r="M3955" s="81"/>
      <c r="N3955" s="81"/>
      <c r="O3955" s="205"/>
    </row>
    <row r="3956" spans="1:15" s="25" customFormat="1">
      <c r="A3956" s="71"/>
      <c r="B3956" s="28"/>
      <c r="D3956" s="48"/>
      <c r="E3956" s="53"/>
      <c r="F3956" s="91"/>
      <c r="H3956" s="81"/>
      <c r="I3956" s="81"/>
      <c r="J3956" s="81"/>
      <c r="K3956" s="81"/>
      <c r="L3956" s="81"/>
      <c r="M3956" s="81"/>
      <c r="N3956" s="81"/>
      <c r="O3956" s="205"/>
    </row>
    <row r="3957" spans="1:15" s="25" customFormat="1">
      <c r="A3957" s="71"/>
      <c r="B3957" s="28"/>
      <c r="D3957" s="48"/>
      <c r="E3957" s="53"/>
      <c r="F3957" s="91"/>
      <c r="H3957" s="81"/>
      <c r="I3957" s="81"/>
      <c r="J3957" s="81"/>
      <c r="K3957" s="81"/>
      <c r="L3957" s="81"/>
      <c r="M3957" s="81"/>
      <c r="N3957" s="81"/>
      <c r="O3957" s="205"/>
    </row>
    <row r="3958" spans="1:15" s="25" customFormat="1">
      <c r="A3958" s="71"/>
      <c r="B3958" s="28"/>
      <c r="D3958" s="48"/>
      <c r="E3958" s="53"/>
      <c r="F3958" s="91"/>
      <c r="H3958" s="81"/>
      <c r="I3958" s="81"/>
      <c r="J3958" s="81"/>
      <c r="K3958" s="81"/>
      <c r="L3958" s="81"/>
      <c r="M3958" s="81"/>
      <c r="N3958" s="81"/>
      <c r="O3958" s="205"/>
    </row>
    <row r="3959" spans="1:15" s="25" customFormat="1">
      <c r="A3959" s="71"/>
      <c r="B3959" s="28"/>
      <c r="D3959" s="48"/>
      <c r="E3959" s="53"/>
      <c r="F3959" s="91"/>
      <c r="H3959" s="81"/>
      <c r="I3959" s="81"/>
      <c r="J3959" s="81"/>
      <c r="K3959" s="81"/>
      <c r="L3959" s="81"/>
      <c r="M3959" s="81"/>
      <c r="N3959" s="81"/>
      <c r="O3959" s="205"/>
    </row>
    <row r="3960" spans="1:15" s="25" customFormat="1">
      <c r="A3960" s="71"/>
      <c r="B3960" s="28"/>
      <c r="D3960" s="48"/>
      <c r="E3960" s="53"/>
      <c r="F3960" s="91"/>
      <c r="H3960" s="81"/>
      <c r="I3960" s="81"/>
      <c r="J3960" s="81"/>
      <c r="K3960" s="81"/>
      <c r="L3960" s="81"/>
      <c r="M3960" s="81"/>
      <c r="N3960" s="81"/>
      <c r="O3960" s="205"/>
    </row>
    <row r="3961" spans="1:15" s="25" customFormat="1">
      <c r="A3961" s="71"/>
      <c r="B3961" s="28"/>
      <c r="D3961" s="48"/>
      <c r="E3961" s="53"/>
      <c r="F3961" s="91"/>
      <c r="H3961" s="81"/>
      <c r="I3961" s="81"/>
      <c r="J3961" s="81"/>
      <c r="K3961" s="81"/>
      <c r="L3961" s="81"/>
      <c r="M3961" s="81"/>
      <c r="N3961" s="81"/>
      <c r="O3961" s="205"/>
    </row>
    <row r="3962" spans="1:15" s="25" customFormat="1">
      <c r="A3962" s="71"/>
      <c r="B3962" s="28"/>
      <c r="D3962" s="48"/>
      <c r="E3962" s="53"/>
      <c r="F3962" s="91"/>
      <c r="H3962" s="81"/>
      <c r="I3962" s="81"/>
      <c r="J3962" s="81"/>
      <c r="K3962" s="81"/>
      <c r="L3962" s="81"/>
      <c r="M3962" s="81"/>
      <c r="N3962" s="81"/>
      <c r="O3962" s="205"/>
    </row>
    <row r="3963" spans="1:15" s="25" customFormat="1">
      <c r="A3963" s="71"/>
      <c r="B3963" s="28"/>
      <c r="D3963" s="48"/>
      <c r="E3963" s="53"/>
      <c r="F3963" s="91"/>
      <c r="H3963" s="81"/>
      <c r="I3963" s="81"/>
      <c r="J3963" s="81"/>
      <c r="K3963" s="81"/>
      <c r="L3963" s="81"/>
      <c r="M3963" s="81"/>
      <c r="N3963" s="81"/>
      <c r="O3963" s="205"/>
    </row>
    <row r="3964" spans="1:15" s="25" customFormat="1">
      <c r="A3964" s="71"/>
      <c r="B3964" s="28"/>
      <c r="D3964" s="48"/>
      <c r="E3964" s="53"/>
      <c r="F3964" s="91"/>
      <c r="H3964" s="81"/>
      <c r="I3964" s="81"/>
      <c r="J3964" s="81"/>
      <c r="K3964" s="81"/>
      <c r="L3964" s="81"/>
      <c r="M3964" s="81"/>
      <c r="N3964" s="81"/>
      <c r="O3964" s="205"/>
    </row>
    <row r="3965" spans="1:15" s="25" customFormat="1">
      <c r="A3965" s="71"/>
      <c r="B3965" s="28"/>
      <c r="D3965" s="48"/>
      <c r="E3965" s="53"/>
      <c r="F3965" s="91"/>
      <c r="H3965" s="81"/>
      <c r="I3965" s="81"/>
      <c r="J3965" s="81"/>
      <c r="K3965" s="81"/>
      <c r="L3965" s="81"/>
      <c r="M3965" s="81"/>
      <c r="N3965" s="81"/>
      <c r="O3965" s="205"/>
    </row>
    <row r="3966" spans="1:15" s="25" customFormat="1">
      <c r="A3966" s="71"/>
      <c r="B3966" s="28"/>
      <c r="D3966" s="48"/>
      <c r="E3966" s="53"/>
      <c r="F3966" s="91"/>
      <c r="H3966" s="81"/>
      <c r="I3966" s="81"/>
      <c r="J3966" s="81"/>
      <c r="K3966" s="81"/>
      <c r="L3966" s="81"/>
      <c r="M3966" s="81"/>
      <c r="N3966" s="81"/>
      <c r="O3966" s="205"/>
    </row>
    <row r="3967" spans="1:15" s="25" customFormat="1">
      <c r="A3967" s="71"/>
      <c r="B3967" s="28"/>
      <c r="D3967" s="48"/>
      <c r="E3967" s="53"/>
      <c r="F3967" s="91"/>
      <c r="H3967" s="81"/>
      <c r="I3967" s="81"/>
      <c r="J3967" s="81"/>
      <c r="K3967" s="81"/>
      <c r="L3967" s="81"/>
      <c r="M3967" s="81"/>
      <c r="N3967" s="81"/>
      <c r="O3967" s="205"/>
    </row>
    <row r="3968" spans="1:15" s="25" customFormat="1">
      <c r="A3968" s="71"/>
      <c r="B3968" s="28"/>
      <c r="D3968" s="48"/>
      <c r="E3968" s="53"/>
      <c r="F3968" s="91"/>
      <c r="H3968" s="81"/>
      <c r="I3968" s="81"/>
      <c r="J3968" s="81"/>
      <c r="K3968" s="81"/>
      <c r="L3968" s="81"/>
      <c r="M3968" s="81"/>
      <c r="N3968" s="81"/>
      <c r="O3968" s="205"/>
    </row>
    <row r="3969" spans="1:15" s="25" customFormat="1">
      <c r="A3969" s="71"/>
      <c r="B3969" s="28"/>
      <c r="D3969" s="48"/>
      <c r="E3969" s="53"/>
      <c r="F3969" s="91"/>
      <c r="H3969" s="81"/>
      <c r="I3969" s="81"/>
      <c r="J3969" s="81"/>
      <c r="K3969" s="81"/>
      <c r="L3969" s="81"/>
      <c r="M3969" s="81"/>
      <c r="N3969" s="81"/>
      <c r="O3969" s="205"/>
    </row>
    <row r="3970" spans="1:15" s="25" customFormat="1">
      <c r="A3970" s="71"/>
      <c r="B3970" s="28"/>
      <c r="D3970" s="48"/>
      <c r="E3970" s="53"/>
      <c r="F3970" s="91"/>
      <c r="H3970" s="81"/>
      <c r="I3970" s="81"/>
      <c r="J3970" s="81"/>
      <c r="K3970" s="81"/>
      <c r="L3970" s="81"/>
      <c r="M3970" s="81"/>
      <c r="N3970" s="81"/>
      <c r="O3970" s="205"/>
    </row>
    <row r="3971" spans="1:15" s="25" customFormat="1">
      <c r="A3971" s="71"/>
      <c r="B3971" s="28"/>
      <c r="D3971" s="48"/>
      <c r="E3971" s="53"/>
      <c r="F3971" s="91"/>
      <c r="H3971" s="81"/>
      <c r="I3971" s="81"/>
      <c r="J3971" s="81"/>
      <c r="K3971" s="81"/>
      <c r="L3971" s="81"/>
      <c r="M3971" s="81"/>
      <c r="N3971" s="81"/>
      <c r="O3971" s="205"/>
    </row>
    <row r="3972" spans="1:15" s="25" customFormat="1">
      <c r="A3972" s="71"/>
      <c r="B3972" s="28"/>
      <c r="D3972" s="48"/>
      <c r="E3972" s="53"/>
      <c r="F3972" s="91"/>
      <c r="H3972" s="81"/>
      <c r="I3972" s="81"/>
      <c r="J3972" s="81"/>
      <c r="K3972" s="81"/>
      <c r="L3972" s="81"/>
      <c r="M3972" s="81"/>
      <c r="N3972" s="81"/>
      <c r="O3972" s="205"/>
    </row>
    <row r="3973" spans="1:15" s="25" customFormat="1">
      <c r="A3973" s="71"/>
      <c r="B3973" s="28"/>
      <c r="D3973" s="48"/>
      <c r="E3973" s="53"/>
      <c r="F3973" s="91"/>
      <c r="H3973" s="81"/>
      <c r="I3973" s="81"/>
      <c r="J3973" s="81"/>
      <c r="K3973" s="81"/>
      <c r="L3973" s="81"/>
      <c r="M3973" s="81"/>
      <c r="N3973" s="81"/>
      <c r="O3973" s="205"/>
    </row>
    <row r="3974" spans="1:15" s="25" customFormat="1">
      <c r="A3974" s="71"/>
      <c r="B3974" s="28"/>
      <c r="D3974" s="48"/>
      <c r="E3974" s="53"/>
      <c r="F3974" s="91"/>
      <c r="H3974" s="81"/>
      <c r="I3974" s="81"/>
      <c r="J3974" s="81"/>
      <c r="K3974" s="81"/>
      <c r="L3974" s="81"/>
      <c r="M3974" s="81"/>
      <c r="N3974" s="81"/>
      <c r="O3974" s="205"/>
    </row>
    <row r="3975" spans="1:15" s="25" customFormat="1">
      <c r="A3975" s="71"/>
      <c r="B3975" s="28"/>
      <c r="D3975" s="48"/>
      <c r="E3975" s="53"/>
      <c r="F3975" s="91"/>
      <c r="H3975" s="81"/>
      <c r="I3975" s="81"/>
      <c r="J3975" s="81"/>
      <c r="K3975" s="81"/>
      <c r="L3975" s="81"/>
      <c r="M3975" s="81"/>
      <c r="N3975" s="81"/>
      <c r="O3975" s="205"/>
    </row>
    <row r="3976" spans="1:15" s="25" customFormat="1">
      <c r="A3976" s="71"/>
      <c r="B3976" s="28"/>
      <c r="D3976" s="48"/>
      <c r="E3976" s="53"/>
      <c r="F3976" s="91"/>
      <c r="H3976" s="81"/>
      <c r="I3976" s="81"/>
      <c r="J3976" s="81"/>
      <c r="K3976" s="81"/>
      <c r="L3976" s="81"/>
      <c r="M3976" s="81"/>
      <c r="N3976" s="81"/>
      <c r="O3976" s="205"/>
    </row>
    <row r="3977" spans="1:15" s="25" customFormat="1">
      <c r="A3977" s="71"/>
      <c r="B3977" s="28"/>
      <c r="D3977" s="48"/>
      <c r="E3977" s="53"/>
      <c r="F3977" s="91"/>
      <c r="H3977" s="81"/>
      <c r="I3977" s="81"/>
      <c r="J3977" s="81"/>
      <c r="K3977" s="81"/>
      <c r="L3977" s="81"/>
      <c r="M3977" s="81"/>
      <c r="N3977" s="81"/>
      <c r="O3977" s="205"/>
    </row>
    <row r="3978" spans="1:15" s="25" customFormat="1">
      <c r="A3978" s="71"/>
      <c r="B3978" s="28"/>
      <c r="D3978" s="48"/>
      <c r="E3978" s="53"/>
      <c r="F3978" s="91"/>
      <c r="H3978" s="81"/>
      <c r="I3978" s="81"/>
      <c r="J3978" s="81"/>
      <c r="K3978" s="81"/>
      <c r="L3978" s="81"/>
      <c r="M3978" s="81"/>
      <c r="N3978" s="81"/>
      <c r="O3978" s="205"/>
    </row>
    <row r="3979" spans="1:15" s="25" customFormat="1">
      <c r="A3979" s="71"/>
      <c r="B3979" s="28"/>
      <c r="D3979" s="48"/>
      <c r="E3979" s="53"/>
      <c r="F3979" s="91"/>
      <c r="H3979" s="81"/>
      <c r="I3979" s="81"/>
      <c r="J3979" s="81"/>
      <c r="K3979" s="81"/>
      <c r="L3979" s="81"/>
      <c r="M3979" s="81"/>
      <c r="N3979" s="81"/>
      <c r="O3979" s="205"/>
    </row>
    <row r="3980" spans="1:15" s="25" customFormat="1">
      <c r="A3980" s="71"/>
      <c r="B3980" s="28"/>
      <c r="D3980" s="48"/>
      <c r="E3980" s="53"/>
      <c r="F3980" s="91"/>
      <c r="H3980" s="81"/>
      <c r="I3980" s="81"/>
      <c r="J3980" s="81"/>
      <c r="K3980" s="81"/>
      <c r="L3980" s="81"/>
      <c r="M3980" s="81"/>
      <c r="N3980" s="81"/>
      <c r="O3980" s="205"/>
    </row>
    <row r="3981" spans="1:15" s="25" customFormat="1">
      <c r="A3981" s="71"/>
      <c r="B3981" s="28"/>
      <c r="D3981" s="48"/>
      <c r="E3981" s="53"/>
      <c r="F3981" s="91"/>
      <c r="H3981" s="81"/>
      <c r="I3981" s="81"/>
      <c r="J3981" s="81"/>
      <c r="K3981" s="81"/>
      <c r="L3981" s="81"/>
      <c r="M3981" s="81"/>
      <c r="N3981" s="81"/>
      <c r="O3981" s="205"/>
    </row>
    <row r="3982" spans="1:15" s="25" customFormat="1">
      <c r="A3982" s="71"/>
      <c r="B3982" s="28"/>
      <c r="D3982" s="48"/>
      <c r="E3982" s="53"/>
      <c r="F3982" s="91"/>
      <c r="H3982" s="81"/>
      <c r="I3982" s="81"/>
      <c r="J3982" s="81"/>
      <c r="K3982" s="81"/>
      <c r="L3982" s="81"/>
      <c r="M3982" s="81"/>
      <c r="N3982" s="81"/>
      <c r="O3982" s="205"/>
    </row>
    <row r="3983" spans="1:15" s="25" customFormat="1">
      <c r="A3983" s="71"/>
      <c r="B3983" s="28"/>
      <c r="D3983" s="48"/>
      <c r="E3983" s="53"/>
      <c r="F3983" s="91"/>
      <c r="H3983" s="81"/>
      <c r="I3983" s="81"/>
      <c r="J3983" s="81"/>
      <c r="K3983" s="81"/>
      <c r="L3983" s="81"/>
      <c r="M3983" s="81"/>
      <c r="N3983" s="81"/>
      <c r="O3983" s="205"/>
    </row>
    <row r="3984" spans="1:15" s="25" customFormat="1">
      <c r="A3984" s="71"/>
      <c r="B3984" s="28"/>
      <c r="D3984" s="48"/>
      <c r="E3984" s="53"/>
      <c r="F3984" s="91"/>
      <c r="H3984" s="81"/>
      <c r="I3984" s="81"/>
      <c r="J3984" s="81"/>
      <c r="K3984" s="81"/>
      <c r="L3984" s="81"/>
      <c r="M3984" s="81"/>
      <c r="N3984" s="81"/>
      <c r="O3984" s="205"/>
    </row>
    <row r="3985" spans="1:15" s="25" customFormat="1">
      <c r="A3985" s="71"/>
      <c r="B3985" s="28"/>
      <c r="D3985" s="48"/>
      <c r="E3985" s="53"/>
      <c r="F3985" s="91"/>
      <c r="H3985" s="81"/>
      <c r="I3985" s="81"/>
      <c r="J3985" s="81"/>
      <c r="K3985" s="81"/>
      <c r="L3985" s="81"/>
      <c r="M3985" s="81"/>
      <c r="N3985" s="81"/>
      <c r="O3985" s="205"/>
    </row>
    <row r="3986" spans="1:15" s="25" customFormat="1">
      <c r="A3986" s="71"/>
      <c r="B3986" s="28"/>
      <c r="D3986" s="48"/>
      <c r="E3986" s="53"/>
      <c r="F3986" s="91"/>
      <c r="H3986" s="81"/>
      <c r="I3986" s="81"/>
      <c r="J3986" s="81"/>
      <c r="K3986" s="81"/>
      <c r="L3986" s="81"/>
      <c r="M3986" s="81"/>
      <c r="N3986" s="81"/>
      <c r="O3986" s="205"/>
    </row>
    <row r="3987" spans="1:15" s="25" customFormat="1">
      <c r="A3987" s="71"/>
      <c r="B3987" s="28"/>
      <c r="D3987" s="48"/>
      <c r="E3987" s="53"/>
      <c r="F3987" s="91"/>
      <c r="H3987" s="81"/>
      <c r="I3987" s="81"/>
      <c r="J3987" s="81"/>
      <c r="K3987" s="81"/>
      <c r="L3987" s="81"/>
      <c r="M3987" s="81"/>
      <c r="N3987" s="81"/>
      <c r="O3987" s="205"/>
    </row>
    <row r="3988" spans="1:15" s="25" customFormat="1">
      <c r="A3988" s="71"/>
      <c r="B3988" s="28"/>
      <c r="D3988" s="48"/>
      <c r="E3988" s="53"/>
      <c r="F3988" s="91"/>
      <c r="H3988" s="81"/>
      <c r="I3988" s="81"/>
      <c r="J3988" s="81"/>
      <c r="K3988" s="81"/>
      <c r="L3988" s="81"/>
      <c r="M3988" s="81"/>
      <c r="N3988" s="81"/>
      <c r="O3988" s="205"/>
    </row>
    <row r="3989" spans="1:15" s="25" customFormat="1">
      <c r="A3989" s="71"/>
      <c r="B3989" s="28"/>
      <c r="D3989" s="48"/>
      <c r="E3989" s="53"/>
      <c r="F3989" s="91"/>
      <c r="H3989" s="81"/>
      <c r="I3989" s="81"/>
      <c r="J3989" s="81"/>
      <c r="K3989" s="81"/>
      <c r="L3989" s="81"/>
      <c r="M3989" s="81"/>
      <c r="N3989" s="81"/>
      <c r="O3989" s="205"/>
    </row>
    <row r="3990" spans="1:15" s="25" customFormat="1">
      <c r="A3990" s="71"/>
      <c r="B3990" s="28"/>
      <c r="D3990" s="48"/>
      <c r="E3990" s="53"/>
      <c r="F3990" s="91"/>
      <c r="H3990" s="81"/>
      <c r="I3990" s="81"/>
      <c r="J3990" s="81"/>
      <c r="K3990" s="81"/>
      <c r="L3990" s="81"/>
      <c r="M3990" s="81"/>
      <c r="N3990" s="81"/>
      <c r="O3990" s="205"/>
    </row>
    <row r="3991" spans="1:15" s="25" customFormat="1">
      <c r="A3991" s="71"/>
      <c r="B3991" s="28"/>
      <c r="D3991" s="48"/>
      <c r="E3991" s="53"/>
      <c r="F3991" s="91"/>
      <c r="H3991" s="81"/>
      <c r="I3991" s="81"/>
      <c r="J3991" s="81"/>
      <c r="K3991" s="81"/>
      <c r="L3991" s="81"/>
      <c r="M3991" s="81"/>
      <c r="N3991" s="81"/>
      <c r="O3991" s="205"/>
    </row>
    <row r="3992" spans="1:15" s="25" customFormat="1">
      <c r="A3992" s="71"/>
      <c r="B3992" s="28"/>
      <c r="D3992" s="48"/>
      <c r="E3992" s="53"/>
      <c r="F3992" s="91"/>
      <c r="H3992" s="81"/>
      <c r="I3992" s="81"/>
      <c r="J3992" s="81"/>
      <c r="K3992" s="81"/>
      <c r="L3992" s="81"/>
      <c r="M3992" s="81"/>
      <c r="N3992" s="81"/>
      <c r="O3992" s="205"/>
    </row>
    <row r="3993" spans="1:15" s="25" customFormat="1">
      <c r="A3993" s="71"/>
      <c r="B3993" s="28"/>
      <c r="D3993" s="48"/>
      <c r="E3993" s="53"/>
      <c r="F3993" s="91"/>
      <c r="H3993" s="81"/>
      <c r="I3993" s="81"/>
      <c r="J3993" s="81"/>
      <c r="K3993" s="81"/>
      <c r="L3993" s="81"/>
      <c r="M3993" s="81"/>
      <c r="N3993" s="81"/>
      <c r="O3993" s="205"/>
    </row>
    <row r="3994" spans="1:15" s="25" customFormat="1">
      <c r="A3994" s="71"/>
      <c r="B3994" s="28"/>
      <c r="D3994" s="48"/>
      <c r="E3994" s="53"/>
      <c r="F3994" s="91"/>
      <c r="H3994" s="81"/>
      <c r="I3994" s="81"/>
      <c r="J3994" s="81"/>
      <c r="K3994" s="81"/>
      <c r="L3994" s="81"/>
      <c r="M3994" s="81"/>
      <c r="N3994" s="81"/>
      <c r="O3994" s="205"/>
    </row>
    <row r="3995" spans="1:15" s="25" customFormat="1">
      <c r="A3995" s="71"/>
      <c r="B3995" s="28"/>
      <c r="D3995" s="48"/>
      <c r="E3995" s="53"/>
      <c r="F3995" s="91"/>
      <c r="H3995" s="81"/>
      <c r="I3995" s="81"/>
      <c r="J3995" s="81"/>
      <c r="K3995" s="81"/>
      <c r="L3995" s="81"/>
      <c r="M3995" s="81"/>
      <c r="N3995" s="81"/>
      <c r="O3995" s="205"/>
    </row>
    <row r="3996" spans="1:15" s="25" customFormat="1">
      <c r="A3996" s="71"/>
      <c r="B3996" s="28"/>
      <c r="D3996" s="48"/>
      <c r="E3996" s="53"/>
      <c r="F3996" s="91"/>
      <c r="H3996" s="81"/>
      <c r="I3996" s="81"/>
      <c r="J3996" s="81"/>
      <c r="K3996" s="81"/>
      <c r="L3996" s="81"/>
      <c r="M3996" s="81"/>
      <c r="N3996" s="81"/>
      <c r="O3996" s="205"/>
    </row>
    <row r="3997" spans="1:15" s="25" customFormat="1">
      <c r="A3997" s="71"/>
      <c r="B3997" s="28"/>
      <c r="D3997" s="48"/>
      <c r="E3997" s="53"/>
      <c r="F3997" s="91"/>
      <c r="H3997" s="81"/>
      <c r="I3997" s="81"/>
      <c r="J3997" s="81"/>
      <c r="K3997" s="81"/>
      <c r="L3997" s="81"/>
      <c r="M3997" s="81"/>
      <c r="N3997" s="81"/>
      <c r="O3997" s="205"/>
    </row>
    <row r="3998" spans="1:15" s="25" customFormat="1">
      <c r="A3998" s="71"/>
      <c r="B3998" s="28"/>
      <c r="D3998" s="48"/>
      <c r="E3998" s="53"/>
      <c r="F3998" s="91"/>
      <c r="H3998" s="81"/>
      <c r="I3998" s="81"/>
      <c r="J3998" s="81"/>
      <c r="K3998" s="81"/>
      <c r="L3998" s="81"/>
      <c r="M3998" s="81"/>
      <c r="N3998" s="81"/>
      <c r="O3998" s="205"/>
    </row>
    <row r="3999" spans="1:15" s="25" customFormat="1">
      <c r="A3999" s="71"/>
      <c r="B3999" s="28"/>
      <c r="D3999" s="48"/>
      <c r="E3999" s="53"/>
      <c r="F3999" s="91"/>
      <c r="H3999" s="81"/>
      <c r="I3999" s="81"/>
      <c r="J3999" s="81"/>
      <c r="K3999" s="81"/>
      <c r="L3999" s="81"/>
      <c r="M3999" s="81"/>
      <c r="N3999" s="81"/>
      <c r="O3999" s="205"/>
    </row>
    <row r="4000" spans="1:15" s="25" customFormat="1">
      <c r="A4000" s="71"/>
      <c r="B4000" s="28"/>
      <c r="D4000" s="48"/>
      <c r="E4000" s="53"/>
      <c r="F4000" s="91"/>
      <c r="H4000" s="81"/>
      <c r="I4000" s="81"/>
      <c r="J4000" s="81"/>
      <c r="K4000" s="81"/>
      <c r="L4000" s="81"/>
      <c r="M4000" s="81"/>
      <c r="N4000" s="81"/>
      <c r="O4000" s="205"/>
    </row>
    <row r="4001" spans="1:15" s="25" customFormat="1">
      <c r="A4001" s="71"/>
      <c r="B4001" s="28"/>
      <c r="D4001" s="48"/>
      <c r="E4001" s="53"/>
      <c r="F4001" s="91"/>
      <c r="H4001" s="81"/>
      <c r="I4001" s="81"/>
      <c r="J4001" s="81"/>
      <c r="K4001" s="81"/>
      <c r="L4001" s="81"/>
      <c r="M4001" s="81"/>
      <c r="N4001" s="81"/>
      <c r="O4001" s="205"/>
    </row>
    <row r="4002" spans="1:15" s="25" customFormat="1">
      <c r="A4002" s="71"/>
      <c r="B4002" s="28"/>
      <c r="D4002" s="48"/>
      <c r="E4002" s="53"/>
      <c r="F4002" s="91"/>
      <c r="H4002" s="81"/>
      <c r="I4002" s="81"/>
      <c r="J4002" s="81"/>
      <c r="K4002" s="81"/>
      <c r="L4002" s="81"/>
      <c r="M4002" s="81"/>
      <c r="N4002" s="81"/>
      <c r="O4002" s="205"/>
    </row>
    <row r="4003" spans="1:15" s="25" customFormat="1">
      <c r="A4003" s="71"/>
      <c r="B4003" s="28"/>
      <c r="D4003" s="48"/>
      <c r="E4003" s="53"/>
      <c r="F4003" s="91"/>
      <c r="H4003" s="81"/>
      <c r="I4003" s="81"/>
      <c r="J4003" s="81"/>
      <c r="K4003" s="81"/>
      <c r="L4003" s="81"/>
      <c r="M4003" s="81"/>
      <c r="N4003" s="81"/>
      <c r="O4003" s="205"/>
    </row>
    <row r="4004" spans="1:15" s="25" customFormat="1">
      <c r="A4004" s="71"/>
      <c r="B4004" s="28"/>
      <c r="D4004" s="48"/>
      <c r="E4004" s="53"/>
      <c r="F4004" s="91"/>
      <c r="H4004" s="81"/>
      <c r="I4004" s="81"/>
      <c r="J4004" s="81"/>
      <c r="K4004" s="81"/>
      <c r="L4004" s="81"/>
      <c r="M4004" s="81"/>
      <c r="N4004" s="81"/>
      <c r="O4004" s="205"/>
    </row>
    <row r="4005" spans="1:15" s="25" customFormat="1">
      <c r="A4005" s="71"/>
      <c r="B4005" s="28"/>
      <c r="D4005" s="48"/>
      <c r="E4005" s="53"/>
      <c r="F4005" s="91"/>
      <c r="H4005" s="81"/>
      <c r="I4005" s="81"/>
      <c r="J4005" s="81"/>
      <c r="K4005" s="81"/>
      <c r="L4005" s="81"/>
      <c r="M4005" s="81"/>
      <c r="N4005" s="81"/>
      <c r="O4005" s="205"/>
    </row>
    <row r="4006" spans="1:15" s="25" customFormat="1">
      <c r="A4006" s="71"/>
      <c r="B4006" s="28"/>
      <c r="D4006" s="48"/>
      <c r="E4006" s="53"/>
      <c r="F4006" s="91"/>
      <c r="H4006" s="81"/>
      <c r="I4006" s="81"/>
      <c r="J4006" s="81"/>
      <c r="K4006" s="81"/>
      <c r="L4006" s="81"/>
      <c r="M4006" s="81"/>
      <c r="N4006" s="81"/>
      <c r="O4006" s="205"/>
    </row>
    <row r="4007" spans="1:15" s="25" customFormat="1">
      <c r="A4007" s="71"/>
      <c r="B4007" s="28"/>
      <c r="D4007" s="48"/>
      <c r="E4007" s="53"/>
      <c r="F4007" s="91"/>
      <c r="H4007" s="81"/>
      <c r="I4007" s="81"/>
      <c r="J4007" s="81"/>
      <c r="K4007" s="81"/>
      <c r="L4007" s="81"/>
      <c r="M4007" s="81"/>
      <c r="N4007" s="81"/>
      <c r="O4007" s="205"/>
    </row>
    <row r="4008" spans="1:15" s="25" customFormat="1">
      <c r="A4008" s="71"/>
      <c r="B4008" s="28"/>
      <c r="D4008" s="48"/>
      <c r="E4008" s="53"/>
      <c r="F4008" s="91"/>
      <c r="H4008" s="81"/>
      <c r="I4008" s="81"/>
      <c r="J4008" s="81"/>
      <c r="K4008" s="81"/>
      <c r="L4008" s="81"/>
      <c r="M4008" s="81"/>
      <c r="N4008" s="81"/>
      <c r="O4008" s="205"/>
    </row>
    <row r="4009" spans="1:15" s="25" customFormat="1">
      <c r="A4009" s="71"/>
      <c r="B4009" s="28"/>
      <c r="D4009" s="48"/>
      <c r="E4009" s="53"/>
      <c r="F4009" s="91"/>
      <c r="H4009" s="81"/>
      <c r="I4009" s="81"/>
      <c r="J4009" s="81"/>
      <c r="K4009" s="81"/>
      <c r="L4009" s="81"/>
      <c r="M4009" s="81"/>
      <c r="N4009" s="81"/>
      <c r="O4009" s="205"/>
    </row>
    <row r="4010" spans="1:15" s="25" customFormat="1">
      <c r="A4010" s="71"/>
      <c r="B4010" s="28"/>
      <c r="D4010" s="48"/>
      <c r="E4010" s="53"/>
      <c r="F4010" s="91"/>
      <c r="H4010" s="81"/>
      <c r="I4010" s="81"/>
      <c r="J4010" s="81"/>
      <c r="K4010" s="81"/>
      <c r="L4010" s="81"/>
      <c r="M4010" s="81"/>
      <c r="N4010" s="81"/>
      <c r="O4010" s="205"/>
    </row>
    <row r="4011" spans="1:15" s="25" customFormat="1">
      <c r="A4011" s="71"/>
      <c r="B4011" s="28"/>
      <c r="D4011" s="48"/>
      <c r="E4011" s="53"/>
      <c r="F4011" s="91"/>
      <c r="H4011" s="81"/>
      <c r="I4011" s="81"/>
      <c r="J4011" s="81"/>
      <c r="K4011" s="81"/>
      <c r="L4011" s="81"/>
      <c r="M4011" s="81"/>
      <c r="N4011" s="81"/>
      <c r="O4011" s="205"/>
    </row>
    <row r="4012" spans="1:15" s="25" customFormat="1">
      <c r="A4012" s="71"/>
      <c r="B4012" s="28"/>
      <c r="D4012" s="48"/>
      <c r="E4012" s="53"/>
      <c r="F4012" s="91"/>
      <c r="H4012" s="81"/>
      <c r="I4012" s="81"/>
      <c r="J4012" s="81"/>
      <c r="K4012" s="81"/>
      <c r="L4012" s="81"/>
      <c r="M4012" s="81"/>
      <c r="N4012" s="81"/>
      <c r="O4012" s="205"/>
    </row>
    <row r="4013" spans="1:15" s="25" customFormat="1">
      <c r="A4013" s="71"/>
      <c r="B4013" s="28"/>
      <c r="D4013" s="48"/>
      <c r="E4013" s="53"/>
      <c r="F4013" s="91"/>
      <c r="H4013" s="81"/>
      <c r="I4013" s="81"/>
      <c r="J4013" s="81"/>
      <c r="K4013" s="81"/>
      <c r="L4013" s="81"/>
      <c r="M4013" s="81"/>
      <c r="N4013" s="81"/>
      <c r="O4013" s="205"/>
    </row>
    <row r="4014" spans="1:15" s="25" customFormat="1">
      <c r="A4014" s="71"/>
      <c r="B4014" s="28"/>
      <c r="D4014" s="48"/>
      <c r="E4014" s="53"/>
      <c r="F4014" s="91"/>
      <c r="H4014" s="81"/>
      <c r="I4014" s="81"/>
      <c r="J4014" s="81"/>
      <c r="K4014" s="81"/>
      <c r="L4014" s="81"/>
      <c r="M4014" s="81"/>
      <c r="N4014" s="81"/>
      <c r="O4014" s="205"/>
    </row>
    <row r="4015" spans="1:15" s="25" customFormat="1">
      <c r="A4015" s="71"/>
      <c r="B4015" s="28"/>
      <c r="D4015" s="48"/>
      <c r="E4015" s="53"/>
      <c r="F4015" s="91"/>
      <c r="H4015" s="81"/>
      <c r="I4015" s="81"/>
      <c r="J4015" s="81"/>
      <c r="K4015" s="81"/>
      <c r="L4015" s="81"/>
      <c r="M4015" s="81"/>
      <c r="N4015" s="81"/>
      <c r="O4015" s="205"/>
    </row>
    <row r="4016" spans="1:15" s="25" customFormat="1">
      <c r="A4016" s="71"/>
      <c r="B4016" s="28"/>
      <c r="D4016" s="48"/>
      <c r="E4016" s="53"/>
      <c r="F4016" s="91"/>
      <c r="H4016" s="81"/>
      <c r="I4016" s="81"/>
      <c r="J4016" s="81"/>
      <c r="K4016" s="81"/>
      <c r="L4016" s="81"/>
      <c r="M4016" s="81"/>
      <c r="N4016" s="81"/>
      <c r="O4016" s="205"/>
    </row>
    <row r="4017" spans="1:15" s="25" customFormat="1">
      <c r="A4017" s="71"/>
      <c r="B4017" s="28"/>
      <c r="D4017" s="48"/>
      <c r="E4017" s="53"/>
      <c r="F4017" s="91"/>
      <c r="H4017" s="81"/>
      <c r="I4017" s="81"/>
      <c r="J4017" s="81"/>
      <c r="K4017" s="81"/>
      <c r="L4017" s="81"/>
      <c r="M4017" s="81"/>
      <c r="N4017" s="81"/>
      <c r="O4017" s="205"/>
    </row>
    <row r="4018" spans="1:15" s="25" customFormat="1">
      <c r="A4018" s="71"/>
      <c r="B4018" s="28"/>
      <c r="D4018" s="48"/>
      <c r="E4018" s="53"/>
      <c r="F4018" s="91"/>
      <c r="H4018" s="81"/>
      <c r="I4018" s="81"/>
      <c r="J4018" s="81"/>
      <c r="K4018" s="81"/>
      <c r="L4018" s="81"/>
      <c r="M4018" s="81"/>
      <c r="N4018" s="81"/>
      <c r="O4018" s="205"/>
    </row>
    <row r="4019" spans="1:15" s="25" customFormat="1">
      <c r="A4019" s="71"/>
      <c r="B4019" s="28"/>
      <c r="D4019" s="48"/>
      <c r="E4019" s="53"/>
      <c r="F4019" s="91"/>
      <c r="H4019" s="81"/>
      <c r="I4019" s="81"/>
      <c r="J4019" s="81"/>
      <c r="K4019" s="81"/>
      <c r="L4019" s="81"/>
      <c r="M4019" s="81"/>
      <c r="N4019" s="81"/>
      <c r="O4019" s="205"/>
    </row>
    <row r="4020" spans="1:15" s="25" customFormat="1">
      <c r="A4020" s="71"/>
      <c r="B4020" s="28"/>
      <c r="D4020" s="48"/>
      <c r="E4020" s="53"/>
      <c r="F4020" s="91"/>
      <c r="H4020" s="81"/>
      <c r="I4020" s="81"/>
      <c r="J4020" s="81"/>
      <c r="K4020" s="81"/>
      <c r="L4020" s="81"/>
      <c r="M4020" s="81"/>
      <c r="N4020" s="81"/>
      <c r="O4020" s="205"/>
    </row>
    <row r="4021" spans="1:15" s="25" customFormat="1">
      <c r="A4021" s="71"/>
      <c r="B4021" s="28"/>
      <c r="D4021" s="48"/>
      <c r="E4021" s="53"/>
      <c r="F4021" s="91"/>
      <c r="H4021" s="81"/>
      <c r="I4021" s="81"/>
      <c r="J4021" s="81"/>
      <c r="K4021" s="81"/>
      <c r="L4021" s="81"/>
      <c r="M4021" s="81"/>
      <c r="N4021" s="81"/>
      <c r="O4021" s="205"/>
    </row>
    <row r="4022" spans="1:15" s="25" customFormat="1">
      <c r="A4022" s="71"/>
      <c r="B4022" s="28"/>
      <c r="D4022" s="48"/>
      <c r="E4022" s="53"/>
      <c r="F4022" s="91"/>
      <c r="H4022" s="81"/>
      <c r="I4022" s="81"/>
      <c r="J4022" s="81"/>
      <c r="K4022" s="81"/>
      <c r="L4022" s="81"/>
      <c r="M4022" s="81"/>
      <c r="N4022" s="81"/>
      <c r="O4022" s="205"/>
    </row>
    <row r="4023" spans="1:15" s="25" customFormat="1">
      <c r="A4023" s="71"/>
      <c r="B4023" s="28"/>
      <c r="D4023" s="48"/>
      <c r="E4023" s="53"/>
      <c r="F4023" s="91"/>
      <c r="H4023" s="81"/>
      <c r="I4023" s="81"/>
      <c r="J4023" s="81"/>
      <c r="K4023" s="81"/>
      <c r="L4023" s="81"/>
      <c r="M4023" s="81"/>
      <c r="N4023" s="81"/>
      <c r="O4023" s="205"/>
    </row>
    <row r="4024" spans="1:15" s="25" customFormat="1">
      <c r="A4024" s="71"/>
      <c r="B4024" s="28"/>
      <c r="D4024" s="48"/>
      <c r="E4024" s="53"/>
      <c r="F4024" s="91"/>
      <c r="H4024" s="81"/>
      <c r="I4024" s="81"/>
      <c r="J4024" s="81"/>
      <c r="K4024" s="81"/>
      <c r="L4024" s="81"/>
      <c r="M4024" s="81"/>
      <c r="N4024" s="81"/>
      <c r="O4024" s="205"/>
    </row>
    <row r="4025" spans="1:15" s="25" customFormat="1">
      <c r="A4025" s="71"/>
      <c r="B4025" s="28"/>
      <c r="D4025" s="48"/>
      <c r="E4025" s="53"/>
      <c r="F4025" s="91"/>
      <c r="H4025" s="81"/>
      <c r="I4025" s="81"/>
      <c r="J4025" s="81"/>
      <c r="K4025" s="81"/>
      <c r="L4025" s="81"/>
      <c r="M4025" s="81"/>
      <c r="N4025" s="81"/>
      <c r="O4025" s="205"/>
    </row>
    <row r="4026" spans="1:15" s="25" customFormat="1">
      <c r="A4026" s="71"/>
      <c r="B4026" s="28"/>
      <c r="D4026" s="48"/>
      <c r="E4026" s="53"/>
      <c r="F4026" s="91"/>
      <c r="H4026" s="81"/>
      <c r="I4026" s="81"/>
      <c r="J4026" s="81"/>
      <c r="K4026" s="81"/>
      <c r="L4026" s="81"/>
      <c r="M4026" s="81"/>
      <c r="N4026" s="81"/>
      <c r="O4026" s="205"/>
    </row>
    <row r="4027" spans="1:15" s="25" customFormat="1">
      <c r="A4027" s="71"/>
      <c r="B4027" s="28"/>
      <c r="D4027" s="48"/>
      <c r="E4027" s="53"/>
      <c r="F4027" s="91"/>
      <c r="H4027" s="81"/>
      <c r="I4027" s="81"/>
      <c r="J4027" s="81"/>
      <c r="K4027" s="81"/>
      <c r="L4027" s="81"/>
      <c r="M4027" s="81"/>
      <c r="N4027" s="81"/>
      <c r="O4027" s="205"/>
    </row>
    <row r="4028" spans="1:15" s="25" customFormat="1">
      <c r="A4028" s="71"/>
      <c r="B4028" s="28"/>
      <c r="D4028" s="48"/>
      <c r="E4028" s="53"/>
      <c r="F4028" s="91"/>
      <c r="H4028" s="81"/>
      <c r="I4028" s="81"/>
      <c r="J4028" s="81"/>
      <c r="K4028" s="81"/>
      <c r="L4028" s="81"/>
      <c r="M4028" s="81"/>
      <c r="N4028" s="81"/>
      <c r="O4028" s="205"/>
    </row>
    <row r="4029" spans="1:15" s="25" customFormat="1">
      <c r="A4029" s="71"/>
      <c r="B4029" s="28"/>
      <c r="D4029" s="48"/>
      <c r="E4029" s="53"/>
      <c r="F4029" s="91"/>
      <c r="H4029" s="81"/>
      <c r="I4029" s="81"/>
      <c r="J4029" s="81"/>
      <c r="K4029" s="81"/>
      <c r="L4029" s="81"/>
      <c r="M4029" s="81"/>
      <c r="N4029" s="81"/>
      <c r="O4029" s="205"/>
    </row>
    <row r="4030" spans="1:15" s="25" customFormat="1">
      <c r="A4030" s="71"/>
      <c r="B4030" s="28"/>
      <c r="D4030" s="48"/>
      <c r="E4030" s="53"/>
      <c r="F4030" s="91"/>
      <c r="H4030" s="81"/>
      <c r="I4030" s="81"/>
      <c r="J4030" s="81"/>
      <c r="K4030" s="81"/>
      <c r="L4030" s="81"/>
      <c r="M4030" s="81"/>
      <c r="N4030" s="81"/>
      <c r="O4030" s="205"/>
    </row>
    <row r="4031" spans="1:15" s="25" customFormat="1">
      <c r="A4031" s="71"/>
      <c r="B4031" s="28"/>
      <c r="D4031" s="48"/>
      <c r="E4031" s="53"/>
      <c r="F4031" s="91"/>
      <c r="H4031" s="81"/>
      <c r="I4031" s="81"/>
      <c r="J4031" s="81"/>
      <c r="K4031" s="81"/>
      <c r="L4031" s="81"/>
      <c r="M4031" s="81"/>
      <c r="N4031" s="81"/>
      <c r="O4031" s="205"/>
    </row>
    <row r="4032" spans="1:15" s="25" customFormat="1">
      <c r="A4032" s="71"/>
      <c r="B4032" s="28"/>
      <c r="D4032" s="48"/>
      <c r="E4032" s="53"/>
      <c r="F4032" s="91"/>
      <c r="H4032" s="81"/>
      <c r="I4032" s="81"/>
      <c r="J4032" s="81"/>
      <c r="K4032" s="81"/>
      <c r="L4032" s="81"/>
      <c r="M4032" s="81"/>
      <c r="N4032" s="81"/>
      <c r="O4032" s="205"/>
    </row>
    <row r="4033" spans="1:15" s="25" customFormat="1">
      <c r="A4033" s="71"/>
      <c r="B4033" s="28"/>
      <c r="D4033" s="48"/>
      <c r="E4033" s="53"/>
      <c r="F4033" s="91"/>
      <c r="H4033" s="81"/>
      <c r="I4033" s="81"/>
      <c r="J4033" s="81"/>
      <c r="K4033" s="81"/>
      <c r="L4033" s="81"/>
      <c r="M4033" s="81"/>
      <c r="N4033" s="81"/>
      <c r="O4033" s="205"/>
    </row>
    <row r="4034" spans="1:15" s="25" customFormat="1">
      <c r="A4034" s="71"/>
      <c r="B4034" s="28"/>
      <c r="D4034" s="48"/>
      <c r="E4034" s="53"/>
      <c r="F4034" s="91"/>
      <c r="H4034" s="81"/>
      <c r="I4034" s="81"/>
      <c r="J4034" s="81"/>
      <c r="K4034" s="81"/>
      <c r="L4034" s="81"/>
      <c r="M4034" s="81"/>
      <c r="N4034" s="81"/>
      <c r="O4034" s="205"/>
    </row>
    <row r="4035" spans="1:15" s="25" customFormat="1">
      <c r="A4035" s="71"/>
      <c r="B4035" s="28"/>
      <c r="D4035" s="48"/>
      <c r="E4035" s="53"/>
      <c r="F4035" s="91"/>
      <c r="H4035" s="81"/>
      <c r="I4035" s="81"/>
      <c r="J4035" s="81"/>
      <c r="K4035" s="81"/>
      <c r="L4035" s="81"/>
      <c r="M4035" s="81"/>
      <c r="N4035" s="81"/>
      <c r="O4035" s="205"/>
    </row>
    <row r="4036" spans="1:15" s="25" customFormat="1">
      <c r="A4036" s="71"/>
      <c r="B4036" s="28"/>
      <c r="D4036" s="48"/>
      <c r="E4036" s="53"/>
      <c r="F4036" s="91"/>
      <c r="H4036" s="81"/>
      <c r="I4036" s="81"/>
      <c r="J4036" s="81"/>
      <c r="K4036" s="81"/>
      <c r="L4036" s="81"/>
      <c r="M4036" s="81"/>
      <c r="N4036" s="81"/>
      <c r="O4036" s="205"/>
    </row>
    <row r="4037" spans="1:15" s="25" customFormat="1">
      <c r="A4037" s="71"/>
      <c r="B4037" s="28"/>
      <c r="D4037" s="48"/>
      <c r="E4037" s="53"/>
      <c r="F4037" s="91"/>
      <c r="H4037" s="81"/>
      <c r="I4037" s="81"/>
      <c r="J4037" s="81"/>
      <c r="K4037" s="81"/>
      <c r="L4037" s="81"/>
      <c r="M4037" s="81"/>
      <c r="N4037" s="81"/>
      <c r="O4037" s="205"/>
    </row>
    <row r="4038" spans="1:15" s="25" customFormat="1">
      <c r="A4038" s="71"/>
      <c r="B4038" s="28"/>
      <c r="D4038" s="48"/>
      <c r="E4038" s="53"/>
      <c r="F4038" s="91"/>
      <c r="H4038" s="81"/>
      <c r="I4038" s="81"/>
      <c r="J4038" s="81"/>
      <c r="K4038" s="81"/>
      <c r="L4038" s="81"/>
      <c r="M4038" s="81"/>
      <c r="N4038" s="81"/>
      <c r="O4038" s="205"/>
    </row>
    <row r="4039" spans="1:15" s="25" customFormat="1">
      <c r="A4039" s="71"/>
      <c r="B4039" s="28"/>
      <c r="D4039" s="48"/>
      <c r="E4039" s="53"/>
      <c r="F4039" s="91"/>
      <c r="H4039" s="81"/>
      <c r="I4039" s="81"/>
      <c r="J4039" s="81"/>
      <c r="K4039" s="81"/>
      <c r="L4039" s="81"/>
      <c r="M4039" s="81"/>
      <c r="N4039" s="81"/>
      <c r="O4039" s="205"/>
    </row>
    <row r="4040" spans="1:15" s="25" customFormat="1">
      <c r="A4040" s="71"/>
      <c r="B4040" s="28"/>
      <c r="D4040" s="48"/>
      <c r="E4040" s="53"/>
      <c r="F4040" s="91"/>
      <c r="H4040" s="81"/>
      <c r="I4040" s="81"/>
      <c r="J4040" s="81"/>
      <c r="K4040" s="81"/>
      <c r="L4040" s="81"/>
      <c r="M4040" s="81"/>
      <c r="N4040" s="81"/>
      <c r="O4040" s="205"/>
    </row>
    <row r="4041" spans="1:15" s="25" customFormat="1">
      <c r="A4041" s="71"/>
      <c r="B4041" s="28"/>
      <c r="D4041" s="48"/>
      <c r="E4041" s="53"/>
      <c r="F4041" s="91"/>
      <c r="H4041" s="81"/>
      <c r="I4041" s="81"/>
      <c r="J4041" s="81"/>
      <c r="K4041" s="81"/>
      <c r="L4041" s="81"/>
      <c r="M4041" s="81"/>
      <c r="N4041" s="81"/>
      <c r="O4041" s="205"/>
    </row>
    <row r="4042" spans="1:15" s="25" customFormat="1">
      <c r="A4042" s="71"/>
      <c r="B4042" s="28"/>
      <c r="D4042" s="48"/>
      <c r="E4042" s="53"/>
      <c r="F4042" s="91"/>
      <c r="H4042" s="81"/>
      <c r="I4042" s="81"/>
      <c r="J4042" s="81"/>
      <c r="K4042" s="81"/>
      <c r="L4042" s="81"/>
      <c r="M4042" s="81"/>
      <c r="N4042" s="81"/>
      <c r="O4042" s="205"/>
    </row>
    <row r="4043" spans="1:15" s="25" customFormat="1">
      <c r="A4043" s="71"/>
      <c r="B4043" s="28"/>
      <c r="D4043" s="48"/>
      <c r="E4043" s="53"/>
      <c r="F4043" s="91"/>
      <c r="H4043" s="81"/>
      <c r="I4043" s="81"/>
      <c r="J4043" s="81"/>
      <c r="K4043" s="81"/>
      <c r="L4043" s="81"/>
      <c r="M4043" s="81"/>
      <c r="N4043" s="81"/>
      <c r="O4043" s="205"/>
    </row>
    <row r="4044" spans="1:15" s="25" customFormat="1">
      <c r="A4044" s="71"/>
      <c r="B4044" s="28"/>
      <c r="D4044" s="48"/>
      <c r="E4044" s="53"/>
      <c r="F4044" s="91"/>
      <c r="H4044" s="81"/>
      <c r="I4044" s="81"/>
      <c r="J4044" s="81"/>
      <c r="K4044" s="81"/>
      <c r="L4044" s="81"/>
      <c r="M4044" s="81"/>
      <c r="N4044" s="81"/>
      <c r="O4044" s="205"/>
    </row>
    <row r="4045" spans="1:15" s="25" customFormat="1">
      <c r="A4045" s="71"/>
      <c r="B4045" s="28"/>
      <c r="D4045" s="48"/>
      <c r="E4045" s="53"/>
      <c r="F4045" s="91"/>
      <c r="H4045" s="81"/>
      <c r="I4045" s="81"/>
      <c r="J4045" s="81"/>
      <c r="K4045" s="81"/>
      <c r="L4045" s="81"/>
      <c r="M4045" s="81"/>
      <c r="N4045" s="81"/>
      <c r="O4045" s="205"/>
    </row>
    <row r="4046" spans="1:15" s="25" customFormat="1">
      <c r="A4046" s="71"/>
      <c r="B4046" s="28"/>
      <c r="D4046" s="48"/>
      <c r="E4046" s="53"/>
      <c r="F4046" s="91"/>
      <c r="H4046" s="81"/>
      <c r="I4046" s="81"/>
      <c r="J4046" s="81"/>
      <c r="K4046" s="81"/>
      <c r="L4046" s="81"/>
      <c r="M4046" s="81"/>
      <c r="N4046" s="81"/>
      <c r="O4046" s="205"/>
    </row>
    <row r="4047" spans="1:15" s="25" customFormat="1">
      <c r="A4047" s="71"/>
      <c r="B4047" s="28"/>
      <c r="D4047" s="48"/>
      <c r="E4047" s="53"/>
      <c r="F4047" s="91"/>
      <c r="H4047" s="81"/>
      <c r="I4047" s="81"/>
      <c r="J4047" s="81"/>
      <c r="K4047" s="81"/>
      <c r="L4047" s="81"/>
      <c r="M4047" s="81"/>
      <c r="N4047" s="81"/>
      <c r="O4047" s="205"/>
    </row>
    <row r="4048" spans="1:15" s="25" customFormat="1">
      <c r="A4048" s="71"/>
      <c r="B4048" s="28"/>
      <c r="D4048" s="48"/>
      <c r="E4048" s="53"/>
      <c r="F4048" s="91"/>
      <c r="H4048" s="81"/>
      <c r="I4048" s="81"/>
      <c r="J4048" s="81"/>
      <c r="K4048" s="81"/>
      <c r="L4048" s="81"/>
      <c r="M4048" s="81"/>
      <c r="N4048" s="81"/>
      <c r="O4048" s="205"/>
    </row>
    <row r="4049" spans="1:15" s="25" customFormat="1">
      <c r="A4049" s="71"/>
      <c r="B4049" s="28"/>
      <c r="D4049" s="48"/>
      <c r="E4049" s="53"/>
      <c r="F4049" s="91"/>
      <c r="H4049" s="81"/>
      <c r="I4049" s="81"/>
      <c r="J4049" s="81"/>
      <c r="K4049" s="81"/>
      <c r="L4049" s="81"/>
      <c r="M4049" s="81"/>
      <c r="N4049" s="81"/>
      <c r="O4049" s="205"/>
    </row>
    <row r="4050" spans="1:15" s="25" customFormat="1">
      <c r="A4050" s="71"/>
      <c r="B4050" s="28"/>
      <c r="D4050" s="48"/>
      <c r="E4050" s="53"/>
      <c r="F4050" s="91"/>
      <c r="H4050" s="81"/>
      <c r="I4050" s="81"/>
      <c r="J4050" s="81"/>
      <c r="K4050" s="81"/>
      <c r="L4050" s="81"/>
      <c r="M4050" s="81"/>
      <c r="N4050" s="81"/>
      <c r="O4050" s="205"/>
    </row>
    <row r="4051" spans="1:15" s="25" customFormat="1">
      <c r="A4051" s="71"/>
      <c r="B4051" s="28"/>
      <c r="D4051" s="48"/>
      <c r="E4051" s="53"/>
      <c r="F4051" s="91"/>
      <c r="H4051" s="81"/>
      <c r="I4051" s="81"/>
      <c r="J4051" s="81"/>
      <c r="K4051" s="81"/>
      <c r="L4051" s="81"/>
      <c r="M4051" s="81"/>
      <c r="N4051" s="81"/>
      <c r="O4051" s="205"/>
    </row>
    <row r="4052" spans="1:15" s="25" customFormat="1">
      <c r="A4052" s="71"/>
      <c r="B4052" s="28"/>
      <c r="D4052" s="48"/>
      <c r="E4052" s="53"/>
      <c r="F4052" s="91"/>
      <c r="H4052" s="81"/>
      <c r="I4052" s="81"/>
      <c r="J4052" s="81"/>
      <c r="K4052" s="81"/>
      <c r="L4052" s="81"/>
      <c r="M4052" s="81"/>
      <c r="N4052" s="81"/>
      <c r="O4052" s="205"/>
    </row>
    <row r="4053" spans="1:15" s="25" customFormat="1">
      <c r="A4053" s="71"/>
      <c r="B4053" s="28"/>
      <c r="D4053" s="48"/>
      <c r="E4053" s="53"/>
      <c r="F4053" s="91"/>
      <c r="H4053" s="81"/>
      <c r="I4053" s="81"/>
      <c r="J4053" s="81"/>
      <c r="K4053" s="81"/>
      <c r="L4053" s="81"/>
      <c r="M4053" s="81"/>
      <c r="N4053" s="81"/>
      <c r="O4053" s="205"/>
    </row>
    <row r="4054" spans="1:15" s="25" customFormat="1">
      <c r="A4054" s="71"/>
      <c r="B4054" s="28"/>
      <c r="D4054" s="48"/>
      <c r="E4054" s="53"/>
      <c r="F4054" s="91"/>
      <c r="H4054" s="81"/>
      <c r="I4054" s="81"/>
      <c r="J4054" s="81"/>
      <c r="K4054" s="81"/>
      <c r="L4054" s="81"/>
      <c r="M4054" s="81"/>
      <c r="N4054" s="81"/>
      <c r="O4054" s="205"/>
    </row>
    <row r="4055" spans="1:15" s="25" customFormat="1">
      <c r="A4055" s="71"/>
      <c r="B4055" s="28"/>
      <c r="D4055" s="48"/>
      <c r="E4055" s="53"/>
      <c r="F4055" s="91"/>
      <c r="H4055" s="81"/>
      <c r="I4055" s="81"/>
      <c r="J4055" s="81"/>
      <c r="K4055" s="81"/>
      <c r="L4055" s="81"/>
      <c r="M4055" s="81"/>
      <c r="N4055" s="81"/>
      <c r="O4055" s="205"/>
    </row>
    <row r="4056" spans="1:15" s="25" customFormat="1">
      <c r="A4056" s="71"/>
      <c r="B4056" s="28"/>
      <c r="D4056" s="48"/>
      <c r="E4056" s="53"/>
      <c r="F4056" s="91"/>
      <c r="H4056" s="81"/>
      <c r="I4056" s="81"/>
      <c r="J4056" s="81"/>
      <c r="K4056" s="81"/>
      <c r="L4056" s="81"/>
      <c r="M4056" s="81"/>
      <c r="N4056" s="81"/>
      <c r="O4056" s="205"/>
    </row>
    <row r="4057" spans="1:15" s="25" customFormat="1">
      <c r="A4057" s="71"/>
      <c r="B4057" s="28"/>
      <c r="D4057" s="48"/>
      <c r="E4057" s="53"/>
      <c r="F4057" s="91"/>
      <c r="H4057" s="81"/>
      <c r="I4057" s="81"/>
      <c r="J4057" s="81"/>
      <c r="K4057" s="81"/>
      <c r="L4057" s="81"/>
      <c r="M4057" s="81"/>
      <c r="N4057" s="81"/>
      <c r="O4057" s="205"/>
    </row>
    <row r="4058" spans="1:15" s="25" customFormat="1">
      <c r="A4058" s="71"/>
      <c r="B4058" s="28"/>
      <c r="D4058" s="48"/>
      <c r="E4058" s="53"/>
      <c r="F4058" s="91"/>
      <c r="H4058" s="81"/>
      <c r="I4058" s="81"/>
      <c r="J4058" s="81"/>
      <c r="K4058" s="81"/>
      <c r="L4058" s="81"/>
      <c r="M4058" s="81"/>
      <c r="N4058" s="81"/>
      <c r="O4058" s="205"/>
    </row>
    <row r="4059" spans="1:15" s="25" customFormat="1">
      <c r="A4059" s="71"/>
      <c r="B4059" s="28"/>
      <c r="D4059" s="48"/>
      <c r="E4059" s="53"/>
      <c r="F4059" s="91"/>
      <c r="H4059" s="81"/>
      <c r="I4059" s="81"/>
      <c r="J4059" s="81"/>
      <c r="K4059" s="81"/>
      <c r="L4059" s="81"/>
      <c r="M4059" s="81"/>
      <c r="N4059" s="81"/>
      <c r="O4059" s="205"/>
    </row>
    <row r="4060" spans="1:15" s="25" customFormat="1">
      <c r="A4060" s="71"/>
      <c r="B4060" s="28"/>
      <c r="D4060" s="48"/>
      <c r="E4060" s="53"/>
      <c r="F4060" s="91"/>
      <c r="H4060" s="81"/>
      <c r="I4060" s="81"/>
      <c r="J4060" s="81"/>
      <c r="K4060" s="81"/>
      <c r="L4060" s="81"/>
      <c r="M4060" s="81"/>
      <c r="N4060" s="81"/>
      <c r="O4060" s="205"/>
    </row>
    <row r="4061" spans="1:15" s="25" customFormat="1">
      <c r="A4061" s="71"/>
      <c r="B4061" s="28"/>
      <c r="D4061" s="48"/>
      <c r="E4061" s="53"/>
      <c r="F4061" s="91"/>
      <c r="H4061" s="81"/>
      <c r="I4061" s="81"/>
      <c r="J4061" s="81"/>
      <c r="K4061" s="81"/>
      <c r="L4061" s="81"/>
      <c r="M4061" s="81"/>
      <c r="N4061" s="81"/>
      <c r="O4061" s="205"/>
    </row>
    <row r="4062" spans="1:15" s="25" customFormat="1">
      <c r="A4062" s="71"/>
      <c r="B4062" s="28"/>
      <c r="D4062" s="48"/>
      <c r="E4062" s="53"/>
      <c r="F4062" s="91"/>
      <c r="H4062" s="81"/>
      <c r="I4062" s="81"/>
      <c r="J4062" s="81"/>
      <c r="K4062" s="81"/>
      <c r="L4062" s="81"/>
      <c r="M4062" s="81"/>
      <c r="N4062" s="81"/>
      <c r="O4062" s="205"/>
    </row>
    <row r="4063" spans="1:15" s="25" customFormat="1">
      <c r="A4063" s="71"/>
      <c r="B4063" s="28"/>
      <c r="D4063" s="48"/>
      <c r="E4063" s="53"/>
      <c r="F4063" s="91"/>
      <c r="H4063" s="81"/>
      <c r="I4063" s="81"/>
      <c r="J4063" s="81"/>
      <c r="K4063" s="81"/>
      <c r="L4063" s="81"/>
      <c r="M4063" s="81"/>
      <c r="N4063" s="81"/>
      <c r="O4063" s="205"/>
    </row>
    <row r="4064" spans="1:15" s="25" customFormat="1">
      <c r="A4064" s="71"/>
      <c r="B4064" s="28"/>
      <c r="D4064" s="48"/>
      <c r="E4064" s="53"/>
      <c r="F4064" s="91"/>
      <c r="H4064" s="81"/>
      <c r="I4064" s="81"/>
      <c r="J4064" s="81"/>
      <c r="K4064" s="81"/>
      <c r="L4064" s="81"/>
      <c r="M4064" s="81"/>
      <c r="N4064" s="81"/>
      <c r="O4064" s="205"/>
    </row>
    <row r="4065" spans="1:15" s="25" customFormat="1">
      <c r="A4065" s="71"/>
      <c r="B4065" s="28"/>
      <c r="D4065" s="48"/>
      <c r="E4065" s="53"/>
      <c r="F4065" s="91"/>
      <c r="H4065" s="81"/>
      <c r="I4065" s="81"/>
      <c r="J4065" s="81"/>
      <c r="K4065" s="81"/>
      <c r="L4065" s="81"/>
      <c r="M4065" s="81"/>
      <c r="N4065" s="81"/>
      <c r="O4065" s="205"/>
    </row>
    <row r="4066" spans="1:15" s="25" customFormat="1">
      <c r="A4066" s="71"/>
      <c r="B4066" s="28"/>
      <c r="D4066" s="48"/>
      <c r="E4066" s="53"/>
      <c r="F4066" s="91"/>
      <c r="H4066" s="81"/>
      <c r="I4066" s="81"/>
      <c r="J4066" s="81"/>
      <c r="K4066" s="81"/>
      <c r="L4066" s="81"/>
      <c r="M4066" s="81"/>
      <c r="N4066" s="81"/>
      <c r="O4066" s="205"/>
    </row>
    <row r="4067" spans="1:15" s="25" customFormat="1">
      <c r="A4067" s="71"/>
      <c r="B4067" s="28"/>
      <c r="D4067" s="48"/>
      <c r="E4067" s="53"/>
      <c r="F4067" s="91"/>
      <c r="H4067" s="81"/>
      <c r="I4067" s="81"/>
      <c r="J4067" s="81"/>
      <c r="K4067" s="81"/>
      <c r="L4067" s="81"/>
      <c r="M4067" s="81"/>
      <c r="N4067" s="81"/>
      <c r="O4067" s="205"/>
    </row>
    <row r="4068" spans="1:15" s="25" customFormat="1">
      <c r="A4068" s="71"/>
      <c r="B4068" s="28"/>
      <c r="D4068" s="48"/>
      <c r="E4068" s="53"/>
      <c r="F4068" s="91"/>
      <c r="H4068" s="81"/>
      <c r="I4068" s="81"/>
      <c r="J4068" s="81"/>
      <c r="K4068" s="81"/>
      <c r="L4068" s="81"/>
      <c r="M4068" s="81"/>
      <c r="N4068" s="81"/>
      <c r="O4068" s="205"/>
    </row>
    <row r="4069" spans="1:15" s="25" customFormat="1">
      <c r="A4069" s="71"/>
      <c r="B4069" s="28"/>
      <c r="D4069" s="48"/>
      <c r="E4069" s="53"/>
      <c r="F4069" s="91"/>
      <c r="H4069" s="81"/>
      <c r="I4069" s="81"/>
      <c r="J4069" s="81"/>
      <c r="K4069" s="81"/>
      <c r="L4069" s="81"/>
      <c r="M4069" s="81"/>
      <c r="N4069" s="81"/>
      <c r="O4069" s="205"/>
    </row>
    <row r="4070" spans="1:15" s="25" customFormat="1">
      <c r="A4070" s="71"/>
      <c r="B4070" s="28"/>
      <c r="D4070" s="48"/>
      <c r="E4070" s="53"/>
      <c r="F4070" s="91"/>
      <c r="H4070" s="81"/>
      <c r="I4070" s="81"/>
      <c r="J4070" s="81"/>
      <c r="K4070" s="81"/>
      <c r="L4070" s="81"/>
      <c r="M4070" s="81"/>
      <c r="N4070" s="81"/>
      <c r="O4070" s="205"/>
    </row>
    <row r="4071" spans="1:15" s="25" customFormat="1">
      <c r="A4071" s="71"/>
      <c r="B4071" s="28"/>
      <c r="D4071" s="48"/>
      <c r="E4071" s="53"/>
      <c r="F4071" s="91"/>
      <c r="H4071" s="81"/>
      <c r="I4071" s="81"/>
      <c r="J4071" s="81"/>
      <c r="K4071" s="81"/>
      <c r="L4071" s="81"/>
      <c r="M4071" s="81"/>
      <c r="N4071" s="81"/>
      <c r="O4071" s="205"/>
    </row>
    <row r="4072" spans="1:15" s="25" customFormat="1">
      <c r="A4072" s="71"/>
      <c r="B4072" s="28"/>
      <c r="D4072" s="48"/>
      <c r="E4072" s="53"/>
      <c r="F4072" s="91"/>
      <c r="H4072" s="81"/>
      <c r="I4072" s="81"/>
      <c r="J4072" s="81"/>
      <c r="K4072" s="81"/>
      <c r="L4072" s="81"/>
      <c r="M4072" s="81"/>
      <c r="N4072" s="81"/>
      <c r="O4072" s="205"/>
    </row>
    <row r="4073" spans="1:15" s="25" customFormat="1">
      <c r="A4073" s="71"/>
      <c r="B4073" s="28"/>
      <c r="D4073" s="48"/>
      <c r="E4073" s="53"/>
      <c r="F4073" s="91"/>
      <c r="H4073" s="81"/>
      <c r="I4073" s="81"/>
      <c r="J4073" s="81"/>
      <c r="K4073" s="81"/>
      <c r="L4073" s="81"/>
      <c r="M4073" s="81"/>
      <c r="N4073" s="81"/>
      <c r="O4073" s="205"/>
    </row>
    <row r="4074" spans="1:15" s="25" customFormat="1">
      <c r="A4074" s="71"/>
      <c r="B4074" s="28"/>
      <c r="D4074" s="48"/>
      <c r="E4074" s="53"/>
      <c r="F4074" s="91"/>
      <c r="H4074" s="81"/>
      <c r="I4074" s="81"/>
      <c r="J4074" s="81"/>
      <c r="K4074" s="81"/>
      <c r="L4074" s="81"/>
      <c r="M4074" s="81"/>
      <c r="N4074" s="81"/>
      <c r="O4074" s="205"/>
    </row>
    <row r="4075" spans="1:15" s="25" customFormat="1">
      <c r="A4075" s="71"/>
      <c r="B4075" s="28"/>
      <c r="D4075" s="48"/>
      <c r="E4075" s="53"/>
      <c r="F4075" s="91"/>
      <c r="H4075" s="81"/>
      <c r="I4075" s="81"/>
      <c r="J4075" s="81"/>
      <c r="K4075" s="81"/>
      <c r="L4075" s="81"/>
      <c r="M4075" s="81"/>
      <c r="N4075" s="81"/>
      <c r="O4075" s="205"/>
    </row>
    <row r="4076" spans="1:15" s="25" customFormat="1">
      <c r="A4076" s="71"/>
      <c r="B4076" s="28"/>
      <c r="D4076" s="48"/>
      <c r="E4076" s="53"/>
      <c r="F4076" s="91"/>
      <c r="H4076" s="81"/>
      <c r="I4076" s="81"/>
      <c r="J4076" s="81"/>
      <c r="K4076" s="81"/>
      <c r="L4076" s="81"/>
      <c r="M4076" s="81"/>
      <c r="N4076" s="81"/>
      <c r="O4076" s="205"/>
    </row>
    <row r="4077" spans="1:15" s="25" customFormat="1">
      <c r="A4077" s="71"/>
      <c r="B4077" s="28"/>
      <c r="D4077" s="48"/>
      <c r="E4077" s="53"/>
      <c r="F4077" s="91"/>
      <c r="H4077" s="81"/>
      <c r="I4077" s="81"/>
      <c r="J4077" s="81"/>
      <c r="K4077" s="81"/>
      <c r="L4077" s="81"/>
      <c r="M4077" s="81"/>
      <c r="N4077" s="81"/>
      <c r="O4077" s="205"/>
    </row>
    <row r="4078" spans="1:15" s="25" customFormat="1">
      <c r="A4078" s="71"/>
      <c r="B4078" s="28"/>
      <c r="D4078" s="48"/>
      <c r="E4078" s="53"/>
      <c r="F4078" s="91"/>
      <c r="H4078" s="81"/>
      <c r="I4078" s="81"/>
      <c r="J4078" s="81"/>
      <c r="K4078" s="81"/>
      <c r="L4078" s="81"/>
      <c r="M4078" s="81"/>
      <c r="N4078" s="81"/>
      <c r="O4078" s="205"/>
    </row>
    <row r="4079" spans="1:15" s="25" customFormat="1">
      <c r="A4079" s="71"/>
      <c r="B4079" s="28"/>
      <c r="D4079" s="48"/>
      <c r="E4079" s="53"/>
      <c r="F4079" s="91"/>
      <c r="H4079" s="81"/>
      <c r="I4079" s="81"/>
      <c r="J4079" s="81"/>
      <c r="K4079" s="81"/>
      <c r="L4079" s="81"/>
      <c r="M4079" s="81"/>
      <c r="N4079" s="81"/>
      <c r="O4079" s="205"/>
    </row>
    <row r="4080" spans="1:15" s="25" customFormat="1">
      <c r="A4080" s="71"/>
      <c r="B4080" s="28"/>
      <c r="D4080" s="48"/>
      <c r="E4080" s="53"/>
      <c r="F4080" s="91"/>
      <c r="H4080" s="81"/>
      <c r="I4080" s="81"/>
      <c r="J4080" s="81"/>
      <c r="K4080" s="81"/>
      <c r="L4080" s="81"/>
      <c r="M4080" s="81"/>
      <c r="N4080" s="81"/>
      <c r="O4080" s="205"/>
    </row>
    <row r="4081" spans="1:15" s="25" customFormat="1">
      <c r="A4081" s="71"/>
      <c r="B4081" s="28"/>
      <c r="D4081" s="48"/>
      <c r="E4081" s="53"/>
      <c r="F4081" s="91"/>
      <c r="H4081" s="81"/>
      <c r="I4081" s="81"/>
      <c r="J4081" s="81"/>
      <c r="K4081" s="81"/>
      <c r="L4081" s="81"/>
      <c r="M4081" s="81"/>
      <c r="N4081" s="81"/>
      <c r="O4081" s="205"/>
    </row>
    <row r="4082" spans="1:15" s="25" customFormat="1">
      <c r="A4082" s="71"/>
      <c r="B4082" s="28"/>
      <c r="D4082" s="48"/>
      <c r="E4082" s="53"/>
      <c r="F4082" s="91"/>
      <c r="H4082" s="81"/>
      <c r="I4082" s="81"/>
      <c r="J4082" s="81"/>
      <c r="K4082" s="81"/>
      <c r="L4082" s="81"/>
      <c r="M4082" s="81"/>
      <c r="N4082" s="81"/>
      <c r="O4082" s="205"/>
    </row>
    <row r="4083" spans="1:15" s="25" customFormat="1">
      <c r="A4083" s="71"/>
      <c r="B4083" s="28"/>
      <c r="D4083" s="48"/>
      <c r="E4083" s="53"/>
      <c r="F4083" s="91"/>
      <c r="H4083" s="81"/>
      <c r="I4083" s="81"/>
      <c r="J4083" s="81"/>
      <c r="K4083" s="81"/>
      <c r="L4083" s="81"/>
      <c r="M4083" s="81"/>
      <c r="N4083" s="81"/>
      <c r="O4083" s="205"/>
    </row>
    <row r="4084" spans="1:15" s="25" customFormat="1">
      <c r="A4084" s="71"/>
      <c r="B4084" s="28"/>
      <c r="D4084" s="48"/>
      <c r="E4084" s="53"/>
      <c r="F4084" s="91"/>
      <c r="H4084" s="81"/>
      <c r="I4084" s="81"/>
      <c r="J4084" s="81"/>
      <c r="K4084" s="81"/>
      <c r="L4084" s="81"/>
      <c r="M4084" s="81"/>
      <c r="N4084" s="81"/>
      <c r="O4084" s="205"/>
    </row>
    <row r="4085" spans="1:15" s="25" customFormat="1">
      <c r="A4085" s="71"/>
      <c r="B4085" s="28"/>
      <c r="D4085" s="48"/>
      <c r="E4085" s="53"/>
      <c r="F4085" s="91"/>
      <c r="H4085" s="81"/>
      <c r="I4085" s="81"/>
      <c r="J4085" s="81"/>
      <c r="K4085" s="81"/>
      <c r="L4085" s="81"/>
      <c r="M4085" s="81"/>
      <c r="N4085" s="81"/>
      <c r="O4085" s="205"/>
    </row>
    <row r="4086" spans="1:15" s="25" customFormat="1">
      <c r="A4086" s="71"/>
      <c r="B4086" s="28"/>
      <c r="D4086" s="48"/>
      <c r="E4086" s="53"/>
      <c r="F4086" s="91"/>
      <c r="H4086" s="81"/>
      <c r="I4086" s="81"/>
      <c r="J4086" s="81"/>
      <c r="K4086" s="81"/>
      <c r="L4086" s="81"/>
      <c r="M4086" s="81"/>
      <c r="N4086" s="81"/>
      <c r="O4086" s="205"/>
    </row>
    <row r="4087" spans="1:15" s="25" customFormat="1">
      <c r="A4087" s="71"/>
      <c r="B4087" s="28"/>
      <c r="D4087" s="48"/>
      <c r="E4087" s="53"/>
      <c r="F4087" s="91"/>
      <c r="H4087" s="81"/>
      <c r="I4087" s="81"/>
      <c r="J4087" s="81"/>
      <c r="K4087" s="81"/>
      <c r="L4087" s="81"/>
      <c r="M4087" s="81"/>
      <c r="N4087" s="81"/>
      <c r="O4087" s="205"/>
    </row>
    <row r="4088" spans="1:15" s="25" customFormat="1">
      <c r="A4088" s="71"/>
      <c r="B4088" s="28"/>
      <c r="D4088" s="48"/>
      <c r="E4088" s="53"/>
      <c r="F4088" s="91"/>
      <c r="H4088" s="81"/>
      <c r="I4088" s="81"/>
      <c r="J4088" s="81"/>
      <c r="K4088" s="81"/>
      <c r="L4088" s="81"/>
      <c r="M4088" s="81"/>
      <c r="N4088" s="81"/>
      <c r="O4088" s="205"/>
    </row>
    <row r="4089" spans="1:15" s="25" customFormat="1">
      <c r="A4089" s="71"/>
      <c r="B4089" s="28"/>
      <c r="D4089" s="48"/>
      <c r="E4089" s="53"/>
      <c r="F4089" s="91"/>
      <c r="H4089" s="81"/>
      <c r="I4089" s="81"/>
      <c r="J4089" s="81"/>
      <c r="K4089" s="81"/>
      <c r="L4089" s="81"/>
      <c r="M4089" s="81"/>
      <c r="N4089" s="81"/>
      <c r="O4089" s="205"/>
    </row>
    <row r="4090" spans="1:15" s="25" customFormat="1">
      <c r="A4090" s="71"/>
      <c r="B4090" s="28"/>
      <c r="D4090" s="48"/>
      <c r="E4090" s="53"/>
      <c r="F4090" s="91"/>
      <c r="H4090" s="81"/>
      <c r="I4090" s="81"/>
      <c r="J4090" s="81"/>
      <c r="K4090" s="81"/>
      <c r="L4090" s="81"/>
      <c r="M4090" s="81"/>
      <c r="N4090" s="81"/>
      <c r="O4090" s="205"/>
    </row>
    <row r="4091" spans="1:15" s="25" customFormat="1">
      <c r="A4091" s="71"/>
      <c r="B4091" s="28"/>
      <c r="D4091" s="48"/>
      <c r="E4091" s="53"/>
      <c r="F4091" s="91"/>
      <c r="H4091" s="81"/>
      <c r="I4091" s="81"/>
      <c r="J4091" s="81"/>
      <c r="K4091" s="81"/>
      <c r="L4091" s="81"/>
      <c r="M4091" s="81"/>
      <c r="N4091" s="81"/>
      <c r="O4091" s="205"/>
    </row>
    <row r="4092" spans="1:15" s="25" customFormat="1">
      <c r="A4092" s="71"/>
      <c r="B4092" s="28"/>
      <c r="D4092" s="48"/>
      <c r="E4092" s="53"/>
      <c r="F4092" s="91"/>
      <c r="H4092" s="81"/>
      <c r="I4092" s="81"/>
      <c r="J4092" s="81"/>
      <c r="K4092" s="81"/>
      <c r="L4092" s="81"/>
      <c r="M4092" s="81"/>
      <c r="N4092" s="81"/>
      <c r="O4092" s="205"/>
    </row>
    <row r="4093" spans="1:15" s="25" customFormat="1">
      <c r="A4093" s="71"/>
      <c r="B4093" s="28"/>
      <c r="D4093" s="48"/>
      <c r="E4093" s="53"/>
      <c r="F4093" s="91"/>
      <c r="H4093" s="81"/>
      <c r="I4093" s="81"/>
      <c r="J4093" s="81"/>
      <c r="K4093" s="81"/>
      <c r="L4093" s="81"/>
      <c r="M4093" s="81"/>
      <c r="N4093" s="81"/>
      <c r="O4093" s="205"/>
    </row>
    <row r="4094" spans="1:15" s="25" customFormat="1">
      <c r="A4094" s="71"/>
      <c r="B4094" s="28"/>
      <c r="D4094" s="48"/>
      <c r="E4094" s="53"/>
      <c r="F4094" s="91"/>
      <c r="H4094" s="81"/>
      <c r="I4094" s="81"/>
      <c r="J4094" s="81"/>
      <c r="K4094" s="81"/>
      <c r="L4094" s="81"/>
      <c r="M4094" s="81"/>
      <c r="N4094" s="81"/>
      <c r="O4094" s="205"/>
    </row>
    <row r="4095" spans="1:15" s="25" customFormat="1">
      <c r="A4095" s="71"/>
      <c r="B4095" s="28"/>
      <c r="D4095" s="48"/>
      <c r="E4095" s="53"/>
      <c r="F4095" s="91"/>
      <c r="H4095" s="81"/>
      <c r="I4095" s="81"/>
      <c r="J4095" s="81"/>
      <c r="K4095" s="81"/>
      <c r="L4095" s="81"/>
      <c r="M4095" s="81"/>
      <c r="N4095" s="81"/>
      <c r="O4095" s="205"/>
    </row>
    <row r="4096" spans="1:15" s="25" customFormat="1">
      <c r="A4096" s="71"/>
      <c r="B4096" s="28"/>
      <c r="D4096" s="48"/>
      <c r="E4096" s="53"/>
      <c r="F4096" s="91"/>
      <c r="H4096" s="81"/>
      <c r="I4096" s="81"/>
      <c r="J4096" s="81"/>
      <c r="K4096" s="81"/>
      <c r="L4096" s="81"/>
      <c r="M4096" s="81"/>
      <c r="N4096" s="81"/>
      <c r="O4096" s="205"/>
    </row>
    <row r="4097" spans="1:15" s="25" customFormat="1">
      <c r="A4097" s="71"/>
      <c r="B4097" s="28"/>
      <c r="D4097" s="48"/>
      <c r="E4097" s="53"/>
      <c r="F4097" s="91"/>
      <c r="H4097" s="81"/>
      <c r="I4097" s="81"/>
      <c r="J4097" s="81"/>
      <c r="K4097" s="81"/>
      <c r="L4097" s="81"/>
      <c r="M4097" s="81"/>
      <c r="N4097" s="81"/>
      <c r="O4097" s="205"/>
    </row>
    <row r="4098" spans="1:15" s="25" customFormat="1">
      <c r="A4098" s="71"/>
      <c r="B4098" s="28"/>
      <c r="D4098" s="48"/>
      <c r="E4098" s="53"/>
      <c r="F4098" s="91"/>
      <c r="H4098" s="81"/>
      <c r="I4098" s="81"/>
      <c r="J4098" s="81"/>
      <c r="K4098" s="81"/>
      <c r="L4098" s="81"/>
      <c r="M4098" s="81"/>
      <c r="N4098" s="81"/>
      <c r="O4098" s="205"/>
    </row>
    <row r="4099" spans="1:15" s="25" customFormat="1">
      <c r="A4099" s="71"/>
      <c r="B4099" s="28"/>
      <c r="D4099" s="48"/>
      <c r="E4099" s="53"/>
      <c r="F4099" s="91"/>
      <c r="H4099" s="81"/>
      <c r="I4099" s="81"/>
      <c r="J4099" s="81"/>
      <c r="K4099" s="81"/>
      <c r="L4099" s="81"/>
      <c r="M4099" s="81"/>
      <c r="N4099" s="81"/>
      <c r="O4099" s="205"/>
    </row>
    <row r="4100" spans="1:15" s="25" customFormat="1">
      <c r="A4100" s="71"/>
      <c r="B4100" s="28"/>
      <c r="D4100" s="48"/>
      <c r="E4100" s="53"/>
      <c r="F4100" s="91"/>
      <c r="H4100" s="81"/>
      <c r="I4100" s="81"/>
      <c r="J4100" s="81"/>
      <c r="K4100" s="81"/>
      <c r="L4100" s="81"/>
      <c r="M4100" s="81"/>
      <c r="N4100" s="81"/>
      <c r="O4100" s="205"/>
    </row>
    <row r="4101" spans="1:15" s="25" customFormat="1">
      <c r="A4101" s="71"/>
      <c r="B4101" s="28"/>
      <c r="D4101" s="48"/>
      <c r="E4101" s="53"/>
      <c r="F4101" s="91"/>
      <c r="H4101" s="81"/>
      <c r="I4101" s="81"/>
      <c r="J4101" s="81"/>
      <c r="K4101" s="81"/>
      <c r="L4101" s="81"/>
      <c r="M4101" s="81"/>
      <c r="N4101" s="81"/>
      <c r="O4101" s="205"/>
    </row>
    <row r="4102" spans="1:15" s="25" customFormat="1">
      <c r="A4102" s="71"/>
      <c r="B4102" s="28"/>
      <c r="D4102" s="48"/>
      <c r="E4102" s="53"/>
      <c r="F4102" s="91"/>
      <c r="H4102" s="81"/>
      <c r="I4102" s="81"/>
      <c r="J4102" s="81"/>
      <c r="K4102" s="81"/>
      <c r="L4102" s="81"/>
      <c r="M4102" s="81"/>
      <c r="N4102" s="81"/>
      <c r="O4102" s="205"/>
    </row>
    <row r="4103" spans="1:15" s="25" customFormat="1">
      <c r="A4103" s="71"/>
      <c r="B4103" s="28"/>
      <c r="D4103" s="48"/>
      <c r="E4103" s="53"/>
      <c r="F4103" s="91"/>
      <c r="H4103" s="81"/>
      <c r="I4103" s="81"/>
      <c r="J4103" s="81"/>
      <c r="K4103" s="81"/>
      <c r="L4103" s="81"/>
      <c r="M4103" s="81"/>
      <c r="N4103" s="81"/>
      <c r="O4103" s="205"/>
    </row>
    <row r="4104" spans="1:15" s="25" customFormat="1">
      <c r="A4104" s="71"/>
      <c r="B4104" s="28"/>
      <c r="D4104" s="48"/>
      <c r="E4104" s="53"/>
      <c r="F4104" s="91"/>
      <c r="H4104" s="81"/>
      <c r="I4104" s="81"/>
      <c r="J4104" s="81"/>
      <c r="K4104" s="81"/>
      <c r="L4104" s="81"/>
      <c r="M4104" s="81"/>
      <c r="N4104" s="81"/>
      <c r="O4104" s="205"/>
    </row>
    <row r="4105" spans="1:15" s="25" customFormat="1">
      <c r="A4105" s="71"/>
      <c r="B4105" s="28"/>
      <c r="D4105" s="48"/>
      <c r="E4105" s="53"/>
      <c r="F4105" s="91"/>
      <c r="H4105" s="81"/>
      <c r="I4105" s="81"/>
      <c r="J4105" s="81"/>
      <c r="K4105" s="81"/>
      <c r="L4105" s="81"/>
      <c r="M4105" s="81"/>
      <c r="N4105" s="81"/>
      <c r="O4105" s="205"/>
    </row>
    <row r="4106" spans="1:15" s="25" customFormat="1">
      <c r="A4106" s="71"/>
      <c r="B4106" s="28"/>
      <c r="D4106" s="48"/>
      <c r="E4106" s="53"/>
      <c r="F4106" s="91"/>
      <c r="H4106" s="81"/>
      <c r="I4106" s="81"/>
      <c r="J4106" s="81"/>
      <c r="K4106" s="81"/>
      <c r="L4106" s="81"/>
      <c r="M4106" s="81"/>
      <c r="N4106" s="81"/>
      <c r="O4106" s="205"/>
    </row>
    <row r="4107" spans="1:15" s="25" customFormat="1">
      <c r="A4107" s="71"/>
      <c r="B4107" s="28"/>
      <c r="D4107" s="48"/>
      <c r="E4107" s="53"/>
      <c r="F4107" s="91"/>
      <c r="H4107" s="81"/>
      <c r="I4107" s="81"/>
      <c r="J4107" s="81"/>
      <c r="K4107" s="81"/>
      <c r="L4107" s="81"/>
      <c r="M4107" s="81"/>
      <c r="N4107" s="81"/>
      <c r="O4107" s="205"/>
    </row>
    <row r="4108" spans="1:15" s="25" customFormat="1">
      <c r="A4108" s="71"/>
      <c r="B4108" s="28"/>
      <c r="D4108" s="48"/>
      <c r="E4108" s="53"/>
      <c r="F4108" s="91"/>
      <c r="H4108" s="81"/>
      <c r="I4108" s="81"/>
      <c r="J4108" s="81"/>
      <c r="K4108" s="81"/>
      <c r="L4108" s="81"/>
      <c r="M4108" s="81"/>
      <c r="N4108" s="81"/>
      <c r="O4108" s="205"/>
    </row>
    <row r="4109" spans="1:15" s="25" customFormat="1">
      <c r="A4109" s="71"/>
      <c r="B4109" s="28"/>
      <c r="D4109" s="48"/>
      <c r="E4109" s="53"/>
      <c r="F4109" s="91"/>
      <c r="H4109" s="81"/>
      <c r="I4109" s="81"/>
      <c r="J4109" s="81"/>
      <c r="K4109" s="81"/>
      <c r="L4109" s="81"/>
      <c r="M4109" s="81"/>
      <c r="N4109" s="81"/>
      <c r="O4109" s="205"/>
    </row>
    <row r="4110" spans="1:15" s="25" customFormat="1">
      <c r="A4110" s="71"/>
      <c r="B4110" s="28"/>
      <c r="D4110" s="48"/>
      <c r="E4110" s="53"/>
      <c r="F4110" s="91"/>
      <c r="H4110" s="81"/>
      <c r="I4110" s="81"/>
      <c r="J4110" s="81"/>
      <c r="K4110" s="81"/>
      <c r="L4110" s="81"/>
      <c r="M4110" s="81"/>
      <c r="N4110" s="81"/>
      <c r="O4110" s="205"/>
    </row>
    <row r="4111" spans="1:15" s="25" customFormat="1">
      <c r="A4111" s="71"/>
      <c r="B4111" s="28"/>
      <c r="D4111" s="48"/>
      <c r="E4111" s="53"/>
      <c r="F4111" s="91"/>
      <c r="H4111" s="81"/>
      <c r="I4111" s="81"/>
      <c r="J4111" s="81"/>
      <c r="K4111" s="81"/>
      <c r="L4111" s="81"/>
      <c r="M4111" s="81"/>
      <c r="N4111" s="81"/>
      <c r="O4111" s="205"/>
    </row>
    <row r="4112" spans="1:15" s="25" customFormat="1">
      <c r="A4112" s="71"/>
      <c r="B4112" s="28"/>
      <c r="D4112" s="48"/>
      <c r="E4112" s="53"/>
      <c r="F4112" s="91"/>
      <c r="H4112" s="81"/>
      <c r="I4112" s="81"/>
      <c r="J4112" s="81"/>
      <c r="K4112" s="81"/>
      <c r="L4112" s="81"/>
      <c r="M4112" s="81"/>
      <c r="N4112" s="81"/>
      <c r="O4112" s="205"/>
    </row>
    <row r="4113" spans="1:15" s="25" customFormat="1">
      <c r="A4113" s="71"/>
      <c r="B4113" s="28"/>
      <c r="D4113" s="48"/>
      <c r="E4113" s="53"/>
      <c r="F4113" s="91"/>
      <c r="H4113" s="81"/>
      <c r="I4113" s="81"/>
      <c r="J4113" s="81"/>
      <c r="K4113" s="81"/>
      <c r="L4113" s="81"/>
      <c r="M4113" s="81"/>
      <c r="N4113" s="81"/>
      <c r="O4113" s="205"/>
    </row>
    <row r="4114" spans="1:15" s="25" customFormat="1">
      <c r="A4114" s="71"/>
      <c r="B4114" s="28"/>
      <c r="D4114" s="48"/>
      <c r="E4114" s="53"/>
      <c r="F4114" s="91"/>
      <c r="H4114" s="81"/>
      <c r="I4114" s="81"/>
      <c r="J4114" s="81"/>
      <c r="K4114" s="81"/>
      <c r="L4114" s="81"/>
      <c r="M4114" s="81"/>
      <c r="N4114" s="81"/>
      <c r="O4114" s="205"/>
    </row>
    <row r="4115" spans="1:15" s="25" customFormat="1">
      <c r="A4115" s="71"/>
      <c r="B4115" s="28"/>
      <c r="D4115" s="48"/>
      <c r="E4115" s="53"/>
      <c r="F4115" s="91"/>
      <c r="H4115" s="81"/>
      <c r="I4115" s="81"/>
      <c r="J4115" s="81"/>
      <c r="K4115" s="81"/>
      <c r="L4115" s="81"/>
      <c r="M4115" s="81"/>
      <c r="N4115" s="81"/>
      <c r="O4115" s="205"/>
    </row>
    <row r="4116" spans="1:15" s="25" customFormat="1">
      <c r="A4116" s="71"/>
      <c r="B4116" s="28"/>
      <c r="D4116" s="48"/>
      <c r="E4116" s="53"/>
      <c r="F4116" s="91"/>
      <c r="H4116" s="81"/>
      <c r="I4116" s="81"/>
      <c r="J4116" s="81"/>
      <c r="K4116" s="81"/>
      <c r="L4116" s="81"/>
      <c r="M4116" s="81"/>
      <c r="N4116" s="81"/>
      <c r="O4116" s="205"/>
    </row>
    <row r="4117" spans="1:15" s="25" customFormat="1">
      <c r="A4117" s="71"/>
      <c r="B4117" s="28"/>
      <c r="D4117" s="48"/>
      <c r="E4117" s="53"/>
      <c r="F4117" s="91"/>
      <c r="H4117" s="81"/>
      <c r="I4117" s="81"/>
      <c r="J4117" s="81"/>
      <c r="K4117" s="81"/>
      <c r="L4117" s="81"/>
      <c r="M4117" s="81"/>
      <c r="N4117" s="81"/>
      <c r="O4117" s="205"/>
    </row>
    <row r="4118" spans="1:15" s="25" customFormat="1">
      <c r="A4118" s="71"/>
      <c r="B4118" s="28"/>
      <c r="D4118" s="48"/>
      <c r="E4118" s="53"/>
      <c r="F4118" s="91"/>
      <c r="H4118" s="81"/>
      <c r="I4118" s="81"/>
      <c r="J4118" s="81"/>
      <c r="K4118" s="81"/>
      <c r="L4118" s="81"/>
      <c r="M4118" s="81"/>
      <c r="N4118" s="81"/>
      <c r="O4118" s="205"/>
    </row>
    <row r="4119" spans="1:15" s="25" customFormat="1">
      <c r="A4119" s="71"/>
      <c r="B4119" s="28"/>
      <c r="D4119" s="48"/>
      <c r="E4119" s="53"/>
      <c r="F4119" s="91"/>
      <c r="H4119" s="81"/>
      <c r="I4119" s="81"/>
      <c r="J4119" s="81"/>
      <c r="K4119" s="81"/>
      <c r="L4119" s="81"/>
      <c r="M4119" s="81"/>
      <c r="N4119" s="81"/>
      <c r="O4119" s="205"/>
    </row>
    <row r="4120" spans="1:15" s="25" customFormat="1">
      <c r="A4120" s="71"/>
      <c r="B4120" s="28"/>
      <c r="D4120" s="48"/>
      <c r="E4120" s="53"/>
      <c r="F4120" s="91"/>
      <c r="H4120" s="81"/>
      <c r="I4120" s="81"/>
      <c r="J4120" s="81"/>
      <c r="K4120" s="81"/>
      <c r="L4120" s="81"/>
      <c r="M4120" s="81"/>
      <c r="N4120" s="81"/>
      <c r="O4120" s="205"/>
    </row>
    <row r="4121" spans="1:15" s="25" customFormat="1">
      <c r="A4121" s="71"/>
      <c r="B4121" s="28"/>
      <c r="D4121" s="48"/>
      <c r="E4121" s="53"/>
      <c r="F4121" s="91"/>
      <c r="H4121" s="81"/>
      <c r="I4121" s="81"/>
      <c r="J4121" s="81"/>
      <c r="K4121" s="81"/>
      <c r="L4121" s="81"/>
      <c r="M4121" s="81"/>
      <c r="N4121" s="81"/>
      <c r="O4121" s="205"/>
    </row>
    <row r="4122" spans="1:15" s="25" customFormat="1">
      <c r="A4122" s="71"/>
      <c r="B4122" s="28"/>
      <c r="D4122" s="48"/>
      <c r="E4122" s="53"/>
      <c r="F4122" s="91"/>
      <c r="H4122" s="81"/>
      <c r="I4122" s="81"/>
      <c r="J4122" s="81"/>
      <c r="K4122" s="81"/>
      <c r="L4122" s="81"/>
      <c r="M4122" s="81"/>
      <c r="N4122" s="81"/>
      <c r="O4122" s="205"/>
    </row>
    <row r="4123" spans="1:15" s="25" customFormat="1">
      <c r="A4123" s="71"/>
      <c r="B4123" s="28"/>
      <c r="D4123" s="48"/>
      <c r="E4123" s="53"/>
      <c r="F4123" s="91"/>
      <c r="H4123" s="81"/>
      <c r="I4123" s="81"/>
      <c r="J4123" s="81"/>
      <c r="K4123" s="81"/>
      <c r="L4123" s="81"/>
      <c r="M4123" s="81"/>
      <c r="N4123" s="81"/>
      <c r="O4123" s="205"/>
    </row>
    <row r="4124" spans="1:15" s="25" customFormat="1">
      <c r="A4124" s="71"/>
      <c r="B4124" s="28"/>
      <c r="D4124" s="48"/>
      <c r="E4124" s="53"/>
      <c r="F4124" s="91"/>
      <c r="H4124" s="81"/>
      <c r="I4124" s="81"/>
      <c r="J4124" s="81"/>
      <c r="K4124" s="81"/>
      <c r="L4124" s="81"/>
      <c r="M4124" s="81"/>
      <c r="N4124" s="81"/>
      <c r="O4124" s="205"/>
    </row>
    <row r="4125" spans="1:15" s="25" customFormat="1">
      <c r="A4125" s="71"/>
      <c r="B4125" s="28"/>
      <c r="D4125" s="48"/>
      <c r="E4125" s="53"/>
      <c r="F4125" s="91"/>
      <c r="H4125" s="81"/>
      <c r="I4125" s="81"/>
      <c r="J4125" s="81"/>
      <c r="K4125" s="81"/>
      <c r="L4125" s="81"/>
      <c r="M4125" s="81"/>
      <c r="N4125" s="81"/>
      <c r="O4125" s="205"/>
    </row>
    <row r="4126" spans="1:15" s="25" customFormat="1">
      <c r="A4126" s="71"/>
      <c r="B4126" s="28"/>
      <c r="D4126" s="48"/>
      <c r="E4126" s="53"/>
      <c r="F4126" s="91"/>
      <c r="H4126" s="81"/>
      <c r="I4126" s="81"/>
      <c r="J4126" s="81"/>
      <c r="K4126" s="81"/>
      <c r="L4126" s="81"/>
      <c r="M4126" s="81"/>
      <c r="N4126" s="81"/>
      <c r="O4126" s="205"/>
    </row>
    <row r="4127" spans="1:15" s="25" customFormat="1">
      <c r="A4127" s="71"/>
      <c r="B4127" s="28"/>
      <c r="D4127" s="48"/>
      <c r="E4127" s="53"/>
      <c r="F4127" s="91"/>
      <c r="H4127" s="81"/>
      <c r="I4127" s="81"/>
      <c r="J4127" s="81"/>
      <c r="K4127" s="81"/>
      <c r="L4127" s="81"/>
      <c r="M4127" s="81"/>
      <c r="N4127" s="81"/>
      <c r="O4127" s="205"/>
    </row>
    <row r="4128" spans="1:15" s="25" customFormat="1">
      <c r="A4128" s="71"/>
      <c r="B4128" s="28"/>
      <c r="D4128" s="48"/>
      <c r="E4128" s="53"/>
      <c r="F4128" s="91"/>
      <c r="H4128" s="81"/>
      <c r="I4128" s="81"/>
      <c r="J4128" s="81"/>
      <c r="K4128" s="81"/>
      <c r="L4128" s="81"/>
      <c r="M4128" s="81"/>
      <c r="N4128" s="81"/>
      <c r="O4128" s="205"/>
    </row>
    <row r="4129" spans="1:15" s="25" customFormat="1">
      <c r="A4129" s="71"/>
      <c r="B4129" s="28"/>
      <c r="D4129" s="48"/>
      <c r="E4129" s="53"/>
      <c r="F4129" s="91"/>
      <c r="H4129" s="81"/>
      <c r="I4129" s="81"/>
      <c r="J4129" s="81"/>
      <c r="K4129" s="81"/>
      <c r="L4129" s="81"/>
      <c r="M4129" s="81"/>
      <c r="N4129" s="81"/>
      <c r="O4129" s="205"/>
    </row>
    <row r="4130" spans="1:15" s="25" customFormat="1">
      <c r="A4130" s="71"/>
      <c r="B4130" s="28"/>
      <c r="D4130" s="48"/>
      <c r="E4130" s="53"/>
      <c r="F4130" s="91"/>
      <c r="H4130" s="81"/>
      <c r="I4130" s="81"/>
      <c r="J4130" s="81"/>
      <c r="K4130" s="81"/>
      <c r="L4130" s="81"/>
      <c r="M4130" s="81"/>
      <c r="N4130" s="81"/>
      <c r="O4130" s="205"/>
    </row>
    <row r="4131" spans="1:15" s="25" customFormat="1">
      <c r="A4131" s="71"/>
      <c r="B4131" s="28"/>
      <c r="D4131" s="48"/>
      <c r="E4131" s="53"/>
      <c r="F4131" s="91"/>
      <c r="H4131" s="81"/>
      <c r="I4131" s="81"/>
      <c r="J4131" s="81"/>
      <c r="K4131" s="81"/>
      <c r="L4131" s="81"/>
      <c r="M4131" s="81"/>
      <c r="N4131" s="81"/>
      <c r="O4131" s="205"/>
    </row>
    <row r="4132" spans="1:15" s="25" customFormat="1">
      <c r="A4132" s="71"/>
      <c r="B4132" s="28"/>
      <c r="D4132" s="48"/>
      <c r="E4132" s="53"/>
      <c r="F4132" s="91"/>
      <c r="H4132" s="81"/>
      <c r="I4132" s="81"/>
      <c r="J4132" s="81"/>
      <c r="K4132" s="81"/>
      <c r="L4132" s="81"/>
      <c r="M4132" s="81"/>
      <c r="N4132" s="81"/>
      <c r="O4132" s="205"/>
    </row>
    <row r="4133" spans="1:15" s="25" customFormat="1">
      <c r="A4133" s="71"/>
      <c r="B4133" s="28"/>
      <c r="D4133" s="48"/>
      <c r="E4133" s="53"/>
      <c r="F4133" s="91"/>
      <c r="H4133" s="81"/>
      <c r="I4133" s="81"/>
      <c r="J4133" s="81"/>
      <c r="K4133" s="81"/>
      <c r="L4133" s="81"/>
      <c r="M4133" s="81"/>
      <c r="N4133" s="81"/>
      <c r="O4133" s="205"/>
    </row>
    <row r="4134" spans="1:15" s="25" customFormat="1">
      <c r="A4134" s="71"/>
      <c r="B4134" s="28"/>
      <c r="D4134" s="48"/>
      <c r="E4134" s="53"/>
      <c r="F4134" s="91"/>
      <c r="H4134" s="81"/>
      <c r="I4134" s="81"/>
      <c r="J4134" s="81"/>
      <c r="K4134" s="81"/>
      <c r="L4134" s="81"/>
      <c r="M4134" s="81"/>
      <c r="N4134" s="81"/>
      <c r="O4134" s="205"/>
    </row>
    <row r="4135" spans="1:15" s="25" customFormat="1">
      <c r="A4135" s="71"/>
      <c r="B4135" s="28"/>
      <c r="D4135" s="48"/>
      <c r="E4135" s="53"/>
      <c r="F4135" s="91"/>
      <c r="H4135" s="81"/>
      <c r="I4135" s="81"/>
      <c r="J4135" s="81"/>
      <c r="K4135" s="81"/>
      <c r="L4135" s="81"/>
      <c r="M4135" s="81"/>
      <c r="N4135" s="81"/>
      <c r="O4135" s="205"/>
    </row>
    <row r="4136" spans="1:15" s="25" customFormat="1">
      <c r="A4136" s="71"/>
      <c r="B4136" s="28"/>
      <c r="D4136" s="48"/>
      <c r="E4136" s="53"/>
      <c r="F4136" s="91"/>
      <c r="H4136" s="81"/>
      <c r="I4136" s="81"/>
      <c r="J4136" s="81"/>
      <c r="K4136" s="81"/>
      <c r="L4136" s="81"/>
      <c r="M4136" s="81"/>
      <c r="N4136" s="81"/>
      <c r="O4136" s="205"/>
    </row>
    <row r="4137" spans="1:15" s="25" customFormat="1">
      <c r="A4137" s="71"/>
      <c r="B4137" s="28"/>
      <c r="D4137" s="48"/>
      <c r="E4137" s="53"/>
      <c r="F4137" s="91"/>
      <c r="H4137" s="81"/>
      <c r="I4137" s="81"/>
      <c r="J4137" s="81"/>
      <c r="K4137" s="81"/>
      <c r="L4137" s="81"/>
      <c r="M4137" s="81"/>
      <c r="N4137" s="81"/>
      <c r="O4137" s="205"/>
    </row>
    <row r="4138" spans="1:15" s="25" customFormat="1">
      <c r="A4138" s="71"/>
      <c r="B4138" s="28"/>
      <c r="D4138" s="48"/>
      <c r="E4138" s="53"/>
      <c r="F4138" s="91"/>
      <c r="H4138" s="81"/>
      <c r="I4138" s="81"/>
      <c r="J4138" s="81"/>
      <c r="K4138" s="81"/>
      <c r="L4138" s="81"/>
      <c r="M4138" s="81"/>
      <c r="N4138" s="81"/>
      <c r="O4138" s="205"/>
    </row>
    <row r="4139" spans="1:15" s="25" customFormat="1">
      <c r="A4139" s="71"/>
      <c r="B4139" s="28"/>
      <c r="D4139" s="48"/>
      <c r="E4139" s="53"/>
      <c r="F4139" s="91"/>
      <c r="H4139" s="81"/>
      <c r="I4139" s="81"/>
      <c r="J4139" s="81"/>
      <c r="K4139" s="81"/>
      <c r="L4139" s="81"/>
      <c r="M4139" s="81"/>
      <c r="N4139" s="81"/>
      <c r="O4139" s="205"/>
    </row>
    <row r="4140" spans="1:15" s="25" customFormat="1">
      <c r="A4140" s="71"/>
      <c r="B4140" s="28"/>
      <c r="D4140" s="48"/>
      <c r="E4140" s="53"/>
      <c r="F4140" s="91"/>
      <c r="H4140" s="81"/>
      <c r="I4140" s="81"/>
      <c r="J4140" s="81"/>
      <c r="K4140" s="81"/>
      <c r="L4140" s="81"/>
      <c r="M4140" s="81"/>
      <c r="N4140" s="81"/>
      <c r="O4140" s="205"/>
    </row>
    <row r="4141" spans="1:15" s="25" customFormat="1">
      <c r="A4141" s="71"/>
      <c r="B4141" s="28"/>
      <c r="D4141" s="48"/>
      <c r="E4141" s="53"/>
      <c r="F4141" s="91"/>
      <c r="H4141" s="81"/>
      <c r="I4141" s="81"/>
      <c r="J4141" s="81"/>
      <c r="K4141" s="81"/>
      <c r="L4141" s="81"/>
      <c r="M4141" s="81"/>
      <c r="N4141" s="81"/>
      <c r="O4141" s="205"/>
    </row>
    <row r="4142" spans="1:15" s="25" customFormat="1">
      <c r="A4142" s="71"/>
      <c r="B4142" s="28"/>
      <c r="D4142" s="48"/>
      <c r="E4142" s="53"/>
      <c r="F4142" s="91"/>
      <c r="H4142" s="81"/>
      <c r="I4142" s="81"/>
      <c r="J4142" s="81"/>
      <c r="K4142" s="81"/>
      <c r="L4142" s="81"/>
      <c r="M4142" s="81"/>
      <c r="N4142" s="81"/>
      <c r="O4142" s="205"/>
    </row>
    <row r="4143" spans="1:15" s="25" customFormat="1">
      <c r="A4143" s="71"/>
      <c r="B4143" s="28"/>
      <c r="D4143" s="48"/>
      <c r="E4143" s="53"/>
      <c r="F4143" s="91"/>
      <c r="H4143" s="81"/>
      <c r="I4143" s="81"/>
      <c r="J4143" s="81"/>
      <c r="K4143" s="81"/>
      <c r="L4143" s="81"/>
      <c r="M4143" s="81"/>
      <c r="N4143" s="81"/>
      <c r="O4143" s="205"/>
    </row>
    <row r="4144" spans="1:15" s="25" customFormat="1">
      <c r="A4144" s="71"/>
      <c r="B4144" s="28"/>
      <c r="D4144" s="48"/>
      <c r="E4144" s="53"/>
      <c r="F4144" s="91"/>
      <c r="H4144" s="81"/>
      <c r="I4144" s="81"/>
      <c r="J4144" s="81"/>
      <c r="K4144" s="81"/>
      <c r="L4144" s="81"/>
      <c r="M4144" s="81"/>
      <c r="N4144" s="81"/>
      <c r="O4144" s="205"/>
    </row>
    <row r="4145" spans="1:15" s="25" customFormat="1">
      <c r="A4145" s="71"/>
      <c r="B4145" s="28"/>
      <c r="D4145" s="48"/>
      <c r="E4145" s="53"/>
      <c r="F4145" s="91"/>
      <c r="H4145" s="81"/>
      <c r="I4145" s="81"/>
      <c r="J4145" s="81"/>
      <c r="K4145" s="81"/>
      <c r="L4145" s="81"/>
      <c r="M4145" s="81"/>
      <c r="N4145" s="81"/>
      <c r="O4145" s="205"/>
    </row>
    <row r="4146" spans="1:15" s="25" customFormat="1">
      <c r="A4146" s="71"/>
      <c r="B4146" s="28"/>
      <c r="D4146" s="48"/>
      <c r="E4146" s="53"/>
      <c r="F4146" s="91"/>
      <c r="H4146" s="81"/>
      <c r="I4146" s="81"/>
      <c r="J4146" s="81"/>
      <c r="K4146" s="81"/>
      <c r="L4146" s="81"/>
      <c r="M4146" s="81"/>
      <c r="N4146" s="81"/>
      <c r="O4146" s="205"/>
    </row>
    <row r="4147" spans="1:15" s="25" customFormat="1">
      <c r="A4147" s="71"/>
      <c r="B4147" s="28"/>
      <c r="D4147" s="48"/>
      <c r="E4147" s="53"/>
      <c r="F4147" s="91"/>
      <c r="H4147" s="81"/>
      <c r="I4147" s="81"/>
      <c r="J4147" s="81"/>
      <c r="K4147" s="81"/>
      <c r="L4147" s="81"/>
      <c r="M4147" s="81"/>
      <c r="N4147" s="81"/>
      <c r="O4147" s="205"/>
    </row>
    <row r="4148" spans="1:15" s="25" customFormat="1">
      <c r="A4148" s="71"/>
      <c r="B4148" s="28"/>
      <c r="D4148" s="48"/>
      <c r="E4148" s="53"/>
      <c r="F4148" s="91"/>
      <c r="H4148" s="81"/>
      <c r="I4148" s="81"/>
      <c r="J4148" s="81"/>
      <c r="K4148" s="81"/>
      <c r="L4148" s="81"/>
      <c r="M4148" s="81"/>
      <c r="N4148" s="81"/>
      <c r="O4148" s="205"/>
    </row>
    <row r="4149" spans="1:15" s="25" customFormat="1">
      <c r="A4149" s="71"/>
      <c r="B4149" s="28"/>
      <c r="D4149" s="48"/>
      <c r="E4149" s="53"/>
      <c r="F4149" s="91"/>
      <c r="H4149" s="81"/>
      <c r="I4149" s="81"/>
      <c r="J4149" s="81"/>
      <c r="K4149" s="81"/>
      <c r="L4149" s="81"/>
      <c r="M4149" s="81"/>
      <c r="N4149" s="81"/>
      <c r="O4149" s="205"/>
    </row>
    <row r="4150" spans="1:15" s="25" customFormat="1">
      <c r="A4150" s="71"/>
      <c r="B4150" s="28"/>
      <c r="D4150" s="48"/>
      <c r="E4150" s="53"/>
      <c r="F4150" s="91"/>
      <c r="H4150" s="81"/>
      <c r="I4150" s="81"/>
      <c r="J4150" s="81"/>
      <c r="K4150" s="81"/>
      <c r="L4150" s="81"/>
      <c r="M4150" s="81"/>
      <c r="N4150" s="81"/>
      <c r="O4150" s="205"/>
    </row>
    <row r="4151" spans="1:15" s="25" customFormat="1">
      <c r="A4151" s="71"/>
      <c r="B4151" s="28"/>
      <c r="D4151" s="48"/>
      <c r="E4151" s="53"/>
      <c r="F4151" s="91"/>
      <c r="H4151" s="81"/>
      <c r="I4151" s="81"/>
      <c r="J4151" s="81"/>
      <c r="K4151" s="81"/>
      <c r="L4151" s="81"/>
      <c r="M4151" s="81"/>
      <c r="N4151" s="81"/>
      <c r="O4151" s="205"/>
    </row>
    <row r="4152" spans="1:15" s="25" customFormat="1">
      <c r="A4152" s="71"/>
      <c r="B4152" s="28"/>
      <c r="D4152" s="48"/>
      <c r="E4152" s="53"/>
      <c r="F4152" s="91"/>
      <c r="H4152" s="81"/>
      <c r="I4152" s="81"/>
      <c r="J4152" s="81"/>
      <c r="K4152" s="81"/>
      <c r="L4152" s="81"/>
      <c r="M4152" s="81"/>
      <c r="N4152" s="81"/>
      <c r="O4152" s="205"/>
    </row>
    <row r="4153" spans="1:15" s="25" customFormat="1">
      <c r="A4153" s="71"/>
      <c r="B4153" s="28"/>
      <c r="D4153" s="48"/>
      <c r="E4153" s="53"/>
      <c r="F4153" s="91"/>
      <c r="H4153" s="81"/>
      <c r="I4153" s="81"/>
      <c r="J4153" s="81"/>
      <c r="K4153" s="81"/>
      <c r="L4153" s="81"/>
      <c r="M4153" s="81"/>
      <c r="N4153" s="81"/>
      <c r="O4153" s="205"/>
    </row>
    <row r="4154" spans="1:15" s="25" customFormat="1">
      <c r="A4154" s="71"/>
      <c r="B4154" s="28"/>
      <c r="D4154" s="48"/>
      <c r="E4154" s="53"/>
      <c r="F4154" s="91"/>
      <c r="H4154" s="81"/>
      <c r="I4154" s="81"/>
      <c r="J4154" s="81"/>
      <c r="K4154" s="81"/>
      <c r="L4154" s="81"/>
      <c r="M4154" s="81"/>
      <c r="N4154" s="81"/>
      <c r="O4154" s="205"/>
    </row>
    <row r="4155" spans="1:15" s="25" customFormat="1">
      <c r="A4155" s="71"/>
      <c r="B4155" s="28"/>
      <c r="D4155" s="48"/>
      <c r="E4155" s="53"/>
      <c r="F4155" s="91"/>
      <c r="H4155" s="81"/>
      <c r="I4155" s="81"/>
      <c r="J4155" s="81"/>
      <c r="K4155" s="81"/>
      <c r="L4155" s="81"/>
      <c r="M4155" s="81"/>
      <c r="N4155" s="81"/>
      <c r="O4155" s="205"/>
    </row>
    <row r="4156" spans="1:15" s="25" customFormat="1">
      <c r="A4156" s="71"/>
      <c r="B4156" s="28"/>
      <c r="D4156" s="48"/>
      <c r="E4156" s="53"/>
      <c r="F4156" s="91"/>
      <c r="H4156" s="81"/>
      <c r="I4156" s="81"/>
      <c r="J4156" s="81"/>
      <c r="K4156" s="81"/>
      <c r="L4156" s="81"/>
      <c r="M4156" s="81"/>
      <c r="N4156" s="81"/>
      <c r="O4156" s="205"/>
    </row>
    <row r="4157" spans="1:15" s="25" customFormat="1">
      <c r="A4157" s="71"/>
      <c r="B4157" s="28"/>
      <c r="D4157" s="48"/>
      <c r="E4157" s="53"/>
      <c r="F4157" s="91"/>
      <c r="H4157" s="81"/>
      <c r="I4157" s="81"/>
      <c r="J4157" s="81"/>
      <c r="K4157" s="81"/>
      <c r="L4157" s="81"/>
      <c r="M4157" s="81"/>
      <c r="N4157" s="81"/>
      <c r="O4157" s="205"/>
    </row>
    <row r="4158" spans="1:15" s="25" customFormat="1">
      <c r="A4158" s="71"/>
      <c r="B4158" s="28"/>
      <c r="D4158" s="48"/>
      <c r="E4158" s="53"/>
      <c r="F4158" s="91"/>
      <c r="H4158" s="81"/>
      <c r="I4158" s="81"/>
      <c r="J4158" s="81"/>
      <c r="K4158" s="81"/>
      <c r="L4158" s="81"/>
      <c r="M4158" s="81"/>
      <c r="N4158" s="81"/>
      <c r="O4158" s="205"/>
    </row>
    <row r="4159" spans="1:15" s="25" customFormat="1">
      <c r="A4159" s="71"/>
      <c r="B4159" s="28"/>
      <c r="D4159" s="48"/>
      <c r="E4159" s="53"/>
      <c r="F4159" s="91"/>
      <c r="H4159" s="81"/>
      <c r="I4159" s="81"/>
      <c r="J4159" s="81"/>
      <c r="K4159" s="81"/>
      <c r="L4159" s="81"/>
      <c r="M4159" s="81"/>
      <c r="N4159" s="81"/>
      <c r="O4159" s="205"/>
    </row>
    <row r="4160" spans="1:15" s="25" customFormat="1">
      <c r="A4160" s="71"/>
      <c r="B4160" s="28"/>
      <c r="D4160" s="48"/>
      <c r="E4160" s="53"/>
      <c r="F4160" s="91"/>
      <c r="H4160" s="81"/>
      <c r="I4160" s="81"/>
      <c r="J4160" s="81"/>
      <c r="K4160" s="81"/>
      <c r="L4160" s="81"/>
      <c r="M4160" s="81"/>
      <c r="N4160" s="81"/>
      <c r="O4160" s="205"/>
    </row>
    <row r="4161" spans="1:15" s="25" customFormat="1">
      <c r="A4161" s="71"/>
      <c r="B4161" s="28"/>
      <c r="D4161" s="48"/>
      <c r="E4161" s="53"/>
      <c r="F4161" s="91"/>
      <c r="H4161" s="81"/>
      <c r="I4161" s="81"/>
      <c r="J4161" s="81"/>
      <c r="K4161" s="81"/>
      <c r="L4161" s="81"/>
      <c r="M4161" s="81"/>
      <c r="N4161" s="81"/>
      <c r="O4161" s="205"/>
    </row>
    <row r="4162" spans="1:15" s="25" customFormat="1">
      <c r="A4162" s="71"/>
      <c r="B4162" s="28"/>
      <c r="D4162" s="48"/>
      <c r="E4162" s="53"/>
      <c r="F4162" s="91"/>
      <c r="H4162" s="81"/>
      <c r="I4162" s="81"/>
      <c r="J4162" s="81"/>
      <c r="K4162" s="81"/>
      <c r="L4162" s="81"/>
      <c r="M4162" s="81"/>
      <c r="N4162" s="81"/>
      <c r="O4162" s="205"/>
    </row>
    <row r="4163" spans="1:15" s="25" customFormat="1">
      <c r="A4163" s="71"/>
      <c r="B4163" s="28"/>
      <c r="D4163" s="48"/>
      <c r="E4163" s="53"/>
      <c r="F4163" s="91"/>
      <c r="H4163" s="81"/>
      <c r="I4163" s="81"/>
      <c r="J4163" s="81"/>
      <c r="K4163" s="81"/>
      <c r="L4163" s="81"/>
      <c r="M4163" s="81"/>
      <c r="N4163" s="81"/>
      <c r="O4163" s="205"/>
    </row>
    <row r="4164" spans="1:15" s="25" customFormat="1">
      <c r="A4164" s="71"/>
      <c r="B4164" s="28"/>
      <c r="D4164" s="48"/>
      <c r="E4164" s="53"/>
      <c r="F4164" s="91"/>
      <c r="H4164" s="81"/>
      <c r="I4164" s="81"/>
      <c r="J4164" s="81"/>
      <c r="K4164" s="81"/>
      <c r="L4164" s="81"/>
      <c r="M4164" s="81"/>
      <c r="N4164" s="81"/>
      <c r="O4164" s="205"/>
    </row>
    <row r="4165" spans="1:15" s="25" customFormat="1">
      <c r="A4165" s="71"/>
      <c r="B4165" s="28"/>
      <c r="D4165" s="48"/>
      <c r="E4165" s="53"/>
      <c r="F4165" s="91"/>
      <c r="H4165" s="81"/>
      <c r="I4165" s="81"/>
      <c r="J4165" s="81"/>
      <c r="K4165" s="81"/>
      <c r="L4165" s="81"/>
      <c r="M4165" s="81"/>
      <c r="N4165" s="81"/>
      <c r="O4165" s="205"/>
    </row>
    <row r="4166" spans="1:15" s="25" customFormat="1">
      <c r="A4166" s="71"/>
      <c r="B4166" s="28"/>
      <c r="D4166" s="48"/>
      <c r="E4166" s="53"/>
      <c r="F4166" s="91"/>
      <c r="H4166" s="81"/>
      <c r="I4166" s="81"/>
      <c r="J4166" s="81"/>
      <c r="K4166" s="81"/>
      <c r="L4166" s="81"/>
      <c r="M4166" s="81"/>
      <c r="N4166" s="81"/>
      <c r="O4166" s="205"/>
    </row>
    <row r="4167" spans="1:15" s="25" customFormat="1">
      <c r="A4167" s="71"/>
      <c r="B4167" s="28"/>
      <c r="D4167" s="48"/>
      <c r="E4167" s="53"/>
      <c r="F4167" s="91"/>
      <c r="H4167" s="81"/>
      <c r="I4167" s="81"/>
      <c r="J4167" s="81"/>
      <c r="K4167" s="81"/>
      <c r="L4167" s="81"/>
      <c r="M4167" s="81"/>
      <c r="N4167" s="81"/>
      <c r="O4167" s="205"/>
    </row>
    <row r="4168" spans="1:15" s="25" customFormat="1">
      <c r="A4168" s="71"/>
      <c r="B4168" s="28"/>
      <c r="D4168" s="48"/>
      <c r="E4168" s="53"/>
      <c r="F4168" s="91"/>
      <c r="H4168" s="81"/>
      <c r="I4168" s="81"/>
      <c r="J4168" s="81"/>
      <c r="K4168" s="81"/>
      <c r="L4168" s="81"/>
      <c r="M4168" s="81"/>
      <c r="N4168" s="81"/>
      <c r="O4168" s="205"/>
    </row>
    <row r="4169" spans="1:15" s="25" customFormat="1">
      <c r="A4169" s="71"/>
      <c r="B4169" s="28"/>
      <c r="D4169" s="48"/>
      <c r="E4169" s="53"/>
      <c r="F4169" s="91"/>
      <c r="H4169" s="81"/>
      <c r="I4169" s="81"/>
      <c r="J4169" s="81"/>
      <c r="K4169" s="81"/>
      <c r="L4169" s="81"/>
      <c r="M4169" s="81"/>
      <c r="N4169" s="81"/>
      <c r="O4169" s="205"/>
    </row>
    <row r="4170" spans="1:15" s="25" customFormat="1">
      <c r="A4170" s="71"/>
      <c r="B4170" s="28"/>
      <c r="D4170" s="48"/>
      <c r="E4170" s="53"/>
      <c r="F4170" s="91"/>
      <c r="H4170" s="81"/>
      <c r="I4170" s="81"/>
      <c r="J4170" s="81"/>
      <c r="K4170" s="81"/>
      <c r="L4170" s="81"/>
      <c r="M4170" s="81"/>
      <c r="N4170" s="81"/>
      <c r="O4170" s="205"/>
    </row>
    <row r="4171" spans="1:15" s="25" customFormat="1">
      <c r="A4171" s="71"/>
      <c r="B4171" s="28"/>
      <c r="D4171" s="48"/>
      <c r="E4171" s="53"/>
      <c r="F4171" s="91"/>
      <c r="H4171" s="81"/>
      <c r="I4171" s="81"/>
      <c r="J4171" s="81"/>
      <c r="K4171" s="81"/>
      <c r="L4171" s="81"/>
      <c r="M4171" s="81"/>
      <c r="N4171" s="81"/>
      <c r="O4171" s="205"/>
    </row>
    <row r="4172" spans="1:15" s="25" customFormat="1">
      <c r="A4172" s="71"/>
      <c r="B4172" s="28"/>
      <c r="D4172" s="48"/>
      <c r="E4172" s="53"/>
      <c r="F4172" s="91"/>
      <c r="H4172" s="81"/>
      <c r="I4172" s="81"/>
      <c r="J4172" s="81"/>
      <c r="K4172" s="81"/>
      <c r="L4172" s="81"/>
      <c r="M4172" s="81"/>
      <c r="N4172" s="81"/>
      <c r="O4172" s="205"/>
    </row>
    <row r="4173" spans="1:15" s="25" customFormat="1">
      <c r="A4173" s="71"/>
      <c r="B4173" s="28"/>
      <c r="D4173" s="48"/>
      <c r="E4173" s="53"/>
      <c r="F4173" s="91"/>
      <c r="H4173" s="81"/>
      <c r="I4173" s="81"/>
      <c r="J4173" s="81"/>
      <c r="K4173" s="81"/>
      <c r="L4173" s="81"/>
      <c r="M4173" s="81"/>
      <c r="N4173" s="81"/>
      <c r="O4173" s="205"/>
    </row>
    <row r="4174" spans="1:15" s="25" customFormat="1">
      <c r="A4174" s="71"/>
      <c r="B4174" s="28"/>
      <c r="D4174" s="48"/>
      <c r="E4174" s="53"/>
      <c r="F4174" s="91"/>
      <c r="H4174" s="81"/>
      <c r="I4174" s="81"/>
      <c r="J4174" s="81"/>
      <c r="K4174" s="81"/>
      <c r="L4174" s="81"/>
      <c r="M4174" s="81"/>
      <c r="N4174" s="81"/>
      <c r="O4174" s="205"/>
    </row>
    <row r="4175" spans="1:15" s="25" customFormat="1">
      <c r="A4175" s="71"/>
      <c r="B4175" s="28"/>
      <c r="D4175" s="48"/>
      <c r="E4175" s="53"/>
      <c r="F4175" s="91"/>
      <c r="H4175" s="81"/>
      <c r="I4175" s="81"/>
      <c r="J4175" s="81"/>
      <c r="K4175" s="81"/>
      <c r="L4175" s="81"/>
      <c r="M4175" s="81"/>
      <c r="N4175" s="81"/>
      <c r="O4175" s="205"/>
    </row>
    <row r="4176" spans="1:15" s="25" customFormat="1">
      <c r="A4176" s="71"/>
      <c r="B4176" s="28"/>
      <c r="D4176" s="48"/>
      <c r="E4176" s="53"/>
      <c r="F4176" s="91"/>
      <c r="H4176" s="81"/>
      <c r="I4176" s="81"/>
      <c r="J4176" s="81"/>
      <c r="K4176" s="81"/>
      <c r="L4176" s="81"/>
      <c r="M4176" s="81"/>
      <c r="N4176" s="81"/>
      <c r="O4176" s="205"/>
    </row>
    <row r="4177" spans="1:15" s="25" customFormat="1">
      <c r="A4177" s="71"/>
      <c r="B4177" s="28"/>
      <c r="D4177" s="48"/>
      <c r="E4177" s="53"/>
      <c r="F4177" s="91"/>
      <c r="H4177" s="81"/>
      <c r="I4177" s="81"/>
      <c r="J4177" s="81"/>
      <c r="K4177" s="81"/>
      <c r="L4177" s="81"/>
      <c r="M4177" s="81"/>
      <c r="N4177" s="81"/>
      <c r="O4177" s="205"/>
    </row>
    <row r="4178" spans="1:15" s="25" customFormat="1">
      <c r="A4178" s="71"/>
      <c r="B4178" s="28"/>
      <c r="D4178" s="48"/>
      <c r="E4178" s="53"/>
      <c r="F4178" s="91"/>
      <c r="H4178" s="81"/>
      <c r="I4178" s="81"/>
      <c r="J4178" s="81"/>
      <c r="K4178" s="81"/>
      <c r="L4178" s="81"/>
      <c r="M4178" s="81"/>
      <c r="N4178" s="81"/>
      <c r="O4178" s="205"/>
    </row>
    <row r="4179" spans="1:15" s="25" customFormat="1">
      <c r="A4179" s="71"/>
      <c r="B4179" s="28"/>
      <c r="D4179" s="48"/>
      <c r="E4179" s="53"/>
      <c r="F4179" s="91"/>
      <c r="H4179" s="81"/>
      <c r="I4179" s="81"/>
      <c r="J4179" s="81"/>
      <c r="K4179" s="81"/>
      <c r="L4179" s="81"/>
      <c r="M4179" s="81"/>
      <c r="N4179" s="81"/>
      <c r="O4179" s="205"/>
    </row>
    <row r="4180" spans="1:15" s="25" customFormat="1">
      <c r="A4180" s="71"/>
      <c r="B4180" s="28"/>
      <c r="D4180" s="48"/>
      <c r="E4180" s="53"/>
      <c r="F4180" s="91"/>
      <c r="H4180" s="81"/>
      <c r="I4180" s="81"/>
      <c r="J4180" s="81"/>
      <c r="K4180" s="81"/>
      <c r="L4180" s="81"/>
      <c r="M4180" s="81"/>
      <c r="N4180" s="81"/>
      <c r="O4180" s="205"/>
    </row>
    <row r="4181" spans="1:15" s="25" customFormat="1">
      <c r="A4181" s="71"/>
      <c r="B4181" s="28"/>
      <c r="D4181" s="48"/>
      <c r="E4181" s="53"/>
      <c r="F4181" s="91"/>
      <c r="H4181" s="81"/>
      <c r="I4181" s="81"/>
      <c r="J4181" s="81"/>
      <c r="K4181" s="81"/>
      <c r="L4181" s="81"/>
      <c r="M4181" s="81"/>
      <c r="N4181" s="81"/>
      <c r="O4181" s="205"/>
    </row>
    <row r="4182" spans="1:15" s="25" customFormat="1">
      <c r="A4182" s="71"/>
      <c r="B4182" s="28"/>
      <c r="D4182" s="48"/>
      <c r="E4182" s="53"/>
      <c r="F4182" s="91"/>
      <c r="H4182" s="81"/>
      <c r="I4182" s="81"/>
      <c r="J4182" s="81"/>
      <c r="K4182" s="81"/>
      <c r="L4182" s="81"/>
      <c r="M4182" s="81"/>
      <c r="N4182" s="81"/>
      <c r="O4182" s="205"/>
    </row>
    <row r="4183" spans="1:15" s="25" customFormat="1">
      <c r="A4183" s="71"/>
      <c r="B4183" s="28"/>
      <c r="D4183" s="48"/>
      <c r="E4183" s="53"/>
      <c r="F4183" s="91"/>
      <c r="H4183" s="81"/>
      <c r="I4183" s="81"/>
      <c r="J4183" s="81"/>
      <c r="K4183" s="81"/>
      <c r="L4183" s="81"/>
      <c r="M4183" s="81"/>
      <c r="N4183" s="81"/>
      <c r="O4183" s="205"/>
    </row>
    <row r="4184" spans="1:15" s="25" customFormat="1">
      <c r="A4184" s="71"/>
      <c r="B4184" s="28"/>
      <c r="D4184" s="48"/>
      <c r="E4184" s="53"/>
      <c r="F4184" s="91"/>
      <c r="H4184" s="81"/>
      <c r="I4184" s="81"/>
      <c r="J4184" s="81"/>
      <c r="K4184" s="81"/>
      <c r="L4184" s="81"/>
      <c r="M4184" s="81"/>
      <c r="N4184" s="81"/>
      <c r="O4184" s="205"/>
    </row>
    <row r="4185" spans="1:15" s="25" customFormat="1">
      <c r="A4185" s="71"/>
      <c r="B4185" s="28"/>
      <c r="D4185" s="48"/>
      <c r="E4185" s="53"/>
      <c r="F4185" s="91"/>
      <c r="H4185" s="81"/>
      <c r="I4185" s="81"/>
      <c r="J4185" s="81"/>
      <c r="K4185" s="81"/>
      <c r="L4185" s="81"/>
      <c r="M4185" s="81"/>
      <c r="N4185" s="81"/>
      <c r="O4185" s="205"/>
    </row>
    <row r="4186" spans="1:15" s="25" customFormat="1">
      <c r="A4186" s="71"/>
      <c r="B4186" s="28"/>
      <c r="D4186" s="48"/>
      <c r="E4186" s="53"/>
      <c r="F4186" s="91"/>
      <c r="H4186" s="81"/>
      <c r="I4186" s="81"/>
      <c r="J4186" s="81"/>
      <c r="K4186" s="81"/>
      <c r="L4186" s="81"/>
      <c r="M4186" s="81"/>
      <c r="N4186" s="81"/>
      <c r="O4186" s="205"/>
    </row>
    <row r="4187" spans="1:15" s="25" customFormat="1">
      <c r="A4187" s="71"/>
      <c r="B4187" s="28"/>
      <c r="D4187" s="48"/>
      <c r="E4187" s="53"/>
      <c r="F4187" s="91"/>
      <c r="H4187" s="81"/>
      <c r="I4187" s="81"/>
      <c r="J4187" s="81"/>
      <c r="K4187" s="81"/>
      <c r="L4187" s="81"/>
      <c r="M4187" s="81"/>
      <c r="N4187" s="81"/>
      <c r="O4187" s="205"/>
    </row>
    <row r="4188" spans="1:15" s="25" customFormat="1">
      <c r="A4188" s="71"/>
      <c r="B4188" s="28"/>
      <c r="D4188" s="48"/>
      <c r="E4188" s="53"/>
      <c r="F4188" s="91"/>
      <c r="H4188" s="81"/>
      <c r="I4188" s="81"/>
      <c r="J4188" s="81"/>
      <c r="K4188" s="81"/>
      <c r="L4188" s="81"/>
      <c r="M4188" s="81"/>
      <c r="N4188" s="81"/>
      <c r="O4188" s="205"/>
    </row>
    <row r="4189" spans="1:15" s="25" customFormat="1">
      <c r="A4189" s="71"/>
      <c r="B4189" s="28"/>
      <c r="D4189" s="48"/>
      <c r="E4189" s="53"/>
      <c r="F4189" s="91"/>
      <c r="H4189" s="81"/>
      <c r="I4189" s="81"/>
      <c r="J4189" s="81"/>
      <c r="K4189" s="81"/>
      <c r="L4189" s="81"/>
      <c r="M4189" s="81"/>
      <c r="N4189" s="81"/>
      <c r="O4189" s="205"/>
    </row>
    <row r="4190" spans="1:15" s="25" customFormat="1">
      <c r="A4190" s="71"/>
      <c r="B4190" s="28"/>
      <c r="D4190" s="48"/>
      <c r="E4190" s="53"/>
      <c r="F4190" s="91"/>
      <c r="H4190" s="81"/>
      <c r="I4190" s="81"/>
      <c r="J4190" s="81"/>
      <c r="K4190" s="81"/>
      <c r="L4190" s="81"/>
      <c r="M4190" s="81"/>
      <c r="N4190" s="81"/>
      <c r="O4190" s="205"/>
    </row>
    <row r="4191" spans="1:15" s="25" customFormat="1">
      <c r="A4191" s="71"/>
      <c r="B4191" s="28"/>
      <c r="D4191" s="48"/>
      <c r="E4191" s="53"/>
      <c r="F4191" s="91"/>
      <c r="H4191" s="81"/>
      <c r="I4191" s="81"/>
      <c r="J4191" s="81"/>
      <c r="K4191" s="81"/>
      <c r="L4191" s="81"/>
      <c r="M4191" s="81"/>
      <c r="N4191" s="81"/>
      <c r="O4191" s="205"/>
    </row>
    <row r="4192" spans="1:15" s="25" customFormat="1">
      <c r="A4192" s="71"/>
      <c r="B4192" s="28"/>
      <c r="D4192" s="48"/>
      <c r="E4192" s="53"/>
      <c r="F4192" s="91"/>
      <c r="H4192" s="81"/>
      <c r="I4192" s="81"/>
      <c r="J4192" s="81"/>
      <c r="K4192" s="81"/>
      <c r="L4192" s="81"/>
      <c r="M4192" s="81"/>
      <c r="N4192" s="81"/>
      <c r="O4192" s="205"/>
    </row>
    <row r="4193" spans="1:15" s="25" customFormat="1">
      <c r="A4193" s="71"/>
      <c r="B4193" s="28"/>
      <c r="D4193" s="48"/>
      <c r="E4193" s="53"/>
      <c r="F4193" s="91"/>
      <c r="H4193" s="81"/>
      <c r="I4193" s="81"/>
      <c r="J4193" s="81"/>
      <c r="K4193" s="81"/>
      <c r="L4193" s="81"/>
      <c r="M4193" s="81"/>
      <c r="N4193" s="81"/>
      <c r="O4193" s="205"/>
    </row>
    <row r="4194" spans="1:15" s="25" customFormat="1">
      <c r="A4194" s="71"/>
      <c r="B4194" s="28"/>
      <c r="D4194" s="48"/>
      <c r="E4194" s="53"/>
      <c r="F4194" s="91"/>
      <c r="H4194" s="81"/>
      <c r="I4194" s="81"/>
      <c r="J4194" s="81"/>
      <c r="K4194" s="81"/>
      <c r="L4194" s="81"/>
      <c r="M4194" s="81"/>
      <c r="N4194" s="81"/>
      <c r="O4194" s="205"/>
    </row>
    <row r="4195" spans="1:15" s="25" customFormat="1">
      <c r="A4195" s="71"/>
      <c r="B4195" s="28"/>
      <c r="D4195" s="48"/>
      <c r="E4195" s="53"/>
      <c r="F4195" s="91"/>
      <c r="H4195" s="81"/>
      <c r="I4195" s="81"/>
      <c r="J4195" s="81"/>
      <c r="K4195" s="81"/>
      <c r="L4195" s="81"/>
      <c r="M4195" s="81"/>
      <c r="N4195" s="81"/>
      <c r="O4195" s="205"/>
    </row>
    <row r="4196" spans="1:15" s="25" customFormat="1">
      <c r="A4196" s="71"/>
      <c r="B4196" s="28"/>
      <c r="D4196" s="48"/>
      <c r="E4196" s="53"/>
      <c r="F4196" s="91"/>
      <c r="H4196" s="81"/>
      <c r="I4196" s="81"/>
      <c r="J4196" s="81"/>
      <c r="K4196" s="81"/>
      <c r="L4196" s="81"/>
      <c r="M4196" s="81"/>
      <c r="N4196" s="81"/>
      <c r="O4196" s="205"/>
    </row>
    <row r="4197" spans="1:15" s="25" customFormat="1">
      <c r="A4197" s="71"/>
      <c r="B4197" s="28"/>
      <c r="D4197" s="48"/>
      <c r="E4197" s="53"/>
      <c r="F4197" s="91"/>
      <c r="H4197" s="81"/>
      <c r="I4197" s="81"/>
      <c r="J4197" s="81"/>
      <c r="K4197" s="81"/>
      <c r="L4197" s="81"/>
      <c r="M4197" s="81"/>
      <c r="N4197" s="81"/>
      <c r="O4197" s="205"/>
    </row>
    <row r="4198" spans="1:15" s="25" customFormat="1">
      <c r="A4198" s="71"/>
      <c r="B4198" s="28"/>
      <c r="D4198" s="48"/>
      <c r="E4198" s="53"/>
      <c r="F4198" s="91"/>
      <c r="H4198" s="81"/>
      <c r="I4198" s="81"/>
      <c r="J4198" s="81"/>
      <c r="K4198" s="81"/>
      <c r="L4198" s="81"/>
      <c r="M4198" s="81"/>
      <c r="N4198" s="81"/>
      <c r="O4198" s="205"/>
    </row>
    <row r="4199" spans="1:15" s="25" customFormat="1">
      <c r="A4199" s="71"/>
      <c r="B4199" s="28"/>
      <c r="D4199" s="48"/>
      <c r="E4199" s="53"/>
      <c r="F4199" s="91"/>
      <c r="H4199" s="81"/>
      <c r="I4199" s="81"/>
      <c r="J4199" s="81"/>
      <c r="K4199" s="81"/>
      <c r="L4199" s="81"/>
      <c r="M4199" s="81"/>
      <c r="N4199" s="81"/>
      <c r="O4199" s="205"/>
    </row>
    <row r="4200" spans="1:15" s="25" customFormat="1">
      <c r="A4200" s="71"/>
      <c r="B4200" s="28"/>
      <c r="D4200" s="48"/>
      <c r="E4200" s="53"/>
      <c r="F4200" s="91"/>
      <c r="H4200" s="81"/>
      <c r="I4200" s="81"/>
      <c r="J4200" s="81"/>
      <c r="K4200" s="81"/>
      <c r="L4200" s="81"/>
      <c r="M4200" s="81"/>
      <c r="N4200" s="81"/>
      <c r="O4200" s="205"/>
    </row>
    <row r="4201" spans="1:15" s="25" customFormat="1">
      <c r="A4201" s="71"/>
      <c r="B4201" s="28"/>
      <c r="D4201" s="48"/>
      <c r="E4201" s="53"/>
      <c r="F4201" s="91"/>
      <c r="H4201" s="81"/>
      <c r="I4201" s="81"/>
      <c r="J4201" s="81"/>
      <c r="K4201" s="81"/>
      <c r="L4201" s="81"/>
      <c r="M4201" s="81"/>
      <c r="N4201" s="81"/>
      <c r="O4201" s="205"/>
    </row>
    <row r="4202" spans="1:15" s="25" customFormat="1">
      <c r="A4202" s="71"/>
      <c r="B4202" s="28"/>
      <c r="D4202" s="48"/>
      <c r="E4202" s="53"/>
      <c r="F4202" s="91"/>
      <c r="H4202" s="81"/>
      <c r="I4202" s="81"/>
      <c r="J4202" s="81"/>
      <c r="K4202" s="81"/>
      <c r="L4202" s="81"/>
      <c r="M4202" s="81"/>
      <c r="N4202" s="81"/>
      <c r="O4202" s="205"/>
    </row>
    <row r="4203" spans="1:15" s="25" customFormat="1">
      <c r="A4203" s="71"/>
      <c r="B4203" s="28"/>
      <c r="D4203" s="48"/>
      <c r="E4203" s="53"/>
      <c r="F4203" s="91"/>
      <c r="H4203" s="81"/>
      <c r="I4203" s="81"/>
      <c r="J4203" s="81"/>
      <c r="K4203" s="81"/>
      <c r="L4203" s="81"/>
      <c r="M4203" s="81"/>
      <c r="N4203" s="81"/>
      <c r="O4203" s="205"/>
    </row>
    <row r="4204" spans="1:15" s="25" customFormat="1">
      <c r="A4204" s="71"/>
      <c r="B4204" s="28"/>
      <c r="D4204" s="48"/>
      <c r="E4204" s="53"/>
      <c r="F4204" s="91"/>
      <c r="H4204" s="81"/>
      <c r="I4204" s="81"/>
      <c r="J4204" s="81"/>
      <c r="K4204" s="81"/>
      <c r="L4204" s="81"/>
      <c r="M4204" s="81"/>
      <c r="N4204" s="81"/>
      <c r="O4204" s="205"/>
    </row>
    <row r="4205" spans="1:15" s="25" customFormat="1">
      <c r="A4205" s="71"/>
      <c r="B4205" s="28"/>
      <c r="D4205" s="48"/>
      <c r="E4205" s="53"/>
      <c r="F4205" s="91"/>
      <c r="H4205" s="81"/>
      <c r="I4205" s="81"/>
      <c r="J4205" s="81"/>
      <c r="K4205" s="81"/>
      <c r="L4205" s="81"/>
      <c r="M4205" s="81"/>
      <c r="N4205" s="81"/>
      <c r="O4205" s="205"/>
    </row>
    <row r="4206" spans="1:15" s="25" customFormat="1">
      <c r="A4206" s="71"/>
      <c r="B4206" s="28"/>
      <c r="D4206" s="48"/>
      <c r="E4206" s="53"/>
      <c r="F4206" s="91"/>
      <c r="H4206" s="81"/>
      <c r="I4206" s="81"/>
      <c r="J4206" s="81"/>
      <c r="K4206" s="81"/>
      <c r="L4206" s="81"/>
      <c r="M4206" s="81"/>
      <c r="N4206" s="81"/>
      <c r="O4206" s="205"/>
    </row>
    <row r="4207" spans="1:15" s="25" customFormat="1">
      <c r="A4207" s="71"/>
      <c r="B4207" s="28"/>
      <c r="D4207" s="48"/>
      <c r="E4207" s="53"/>
      <c r="F4207" s="91"/>
      <c r="H4207" s="81"/>
      <c r="I4207" s="81"/>
      <c r="J4207" s="81"/>
      <c r="K4207" s="81"/>
      <c r="L4207" s="81"/>
      <c r="M4207" s="81"/>
      <c r="N4207" s="81"/>
      <c r="O4207" s="205"/>
    </row>
    <row r="4208" spans="1:15" s="25" customFormat="1">
      <c r="A4208" s="71"/>
      <c r="B4208" s="28"/>
      <c r="D4208" s="48"/>
      <c r="E4208" s="53"/>
      <c r="F4208" s="91"/>
      <c r="H4208" s="81"/>
      <c r="I4208" s="81"/>
      <c r="J4208" s="81"/>
      <c r="K4208" s="81"/>
      <c r="L4208" s="81"/>
      <c r="M4208" s="81"/>
      <c r="N4208" s="81"/>
      <c r="O4208" s="205"/>
    </row>
    <row r="4209" spans="1:15" s="25" customFormat="1">
      <c r="A4209" s="71"/>
      <c r="B4209" s="28"/>
      <c r="D4209" s="48"/>
      <c r="E4209" s="53"/>
      <c r="F4209" s="91"/>
      <c r="H4209" s="81"/>
      <c r="I4209" s="81"/>
      <c r="J4209" s="81"/>
      <c r="K4209" s="81"/>
      <c r="L4209" s="81"/>
      <c r="M4209" s="81"/>
      <c r="N4209" s="81"/>
      <c r="O4209" s="205"/>
    </row>
    <row r="4210" spans="1:15" s="25" customFormat="1">
      <c r="A4210" s="71"/>
      <c r="B4210" s="28"/>
      <c r="D4210" s="48"/>
      <c r="E4210" s="53"/>
      <c r="F4210" s="91"/>
      <c r="H4210" s="81"/>
      <c r="I4210" s="81"/>
      <c r="J4210" s="81"/>
      <c r="K4210" s="81"/>
      <c r="L4210" s="81"/>
      <c r="M4210" s="81"/>
      <c r="N4210" s="81"/>
      <c r="O4210" s="205"/>
    </row>
    <row r="4211" spans="1:15" s="25" customFormat="1">
      <c r="A4211" s="71"/>
      <c r="B4211" s="28"/>
      <c r="D4211" s="48"/>
      <c r="E4211" s="53"/>
      <c r="F4211" s="91"/>
      <c r="H4211" s="81"/>
      <c r="I4211" s="81"/>
      <c r="J4211" s="81"/>
      <c r="K4211" s="81"/>
      <c r="L4211" s="81"/>
      <c r="M4211" s="81"/>
      <c r="N4211" s="81"/>
      <c r="O4211" s="205"/>
    </row>
    <row r="4212" spans="1:15" s="25" customFormat="1">
      <c r="A4212" s="71"/>
      <c r="B4212" s="28"/>
      <c r="D4212" s="48"/>
      <c r="E4212" s="53"/>
      <c r="F4212" s="91"/>
      <c r="H4212" s="81"/>
      <c r="I4212" s="81"/>
      <c r="J4212" s="81"/>
      <c r="K4212" s="81"/>
      <c r="L4212" s="81"/>
      <c r="M4212" s="81"/>
      <c r="N4212" s="81"/>
      <c r="O4212" s="205"/>
    </row>
    <row r="4213" spans="1:15" s="25" customFormat="1">
      <c r="A4213" s="71"/>
      <c r="B4213" s="28"/>
      <c r="D4213" s="48"/>
      <c r="E4213" s="53"/>
      <c r="F4213" s="91"/>
      <c r="H4213" s="81"/>
      <c r="I4213" s="81"/>
      <c r="J4213" s="81"/>
      <c r="K4213" s="81"/>
      <c r="L4213" s="81"/>
      <c r="M4213" s="81"/>
      <c r="N4213" s="81"/>
      <c r="O4213" s="205"/>
    </row>
    <row r="4214" spans="1:15" s="25" customFormat="1">
      <c r="A4214" s="71"/>
      <c r="B4214" s="28"/>
      <c r="D4214" s="48"/>
      <c r="E4214" s="53"/>
      <c r="F4214" s="91"/>
      <c r="H4214" s="81"/>
      <c r="I4214" s="81"/>
      <c r="J4214" s="81"/>
      <c r="K4214" s="81"/>
      <c r="L4214" s="81"/>
      <c r="M4214" s="81"/>
      <c r="N4214" s="81"/>
      <c r="O4214" s="205"/>
    </row>
    <row r="4215" spans="1:15" s="25" customFormat="1">
      <c r="A4215" s="71"/>
      <c r="B4215" s="28"/>
      <c r="D4215" s="48"/>
      <c r="E4215" s="53"/>
      <c r="F4215" s="91"/>
      <c r="H4215" s="81"/>
      <c r="I4215" s="81"/>
      <c r="J4215" s="81"/>
      <c r="K4215" s="81"/>
      <c r="L4215" s="81"/>
      <c r="M4215" s="81"/>
      <c r="N4215" s="81"/>
      <c r="O4215" s="205"/>
    </row>
    <row r="4216" spans="1:15" s="25" customFormat="1">
      <c r="A4216" s="71"/>
      <c r="B4216" s="28"/>
      <c r="D4216" s="48"/>
      <c r="E4216" s="53"/>
      <c r="F4216" s="91"/>
      <c r="H4216" s="81"/>
      <c r="I4216" s="81"/>
      <c r="J4216" s="81"/>
      <c r="K4216" s="81"/>
      <c r="L4216" s="81"/>
      <c r="M4216" s="81"/>
      <c r="N4216" s="81"/>
      <c r="O4216" s="205"/>
    </row>
    <row r="4217" spans="1:15" s="25" customFormat="1">
      <c r="A4217" s="71"/>
      <c r="B4217" s="28"/>
      <c r="D4217" s="48"/>
      <c r="E4217" s="53"/>
      <c r="F4217" s="91"/>
      <c r="H4217" s="81"/>
      <c r="I4217" s="81"/>
      <c r="J4217" s="81"/>
      <c r="K4217" s="81"/>
      <c r="L4217" s="81"/>
      <c r="M4217" s="81"/>
      <c r="N4217" s="81"/>
      <c r="O4217" s="205"/>
    </row>
    <row r="4218" spans="1:15" s="25" customFormat="1">
      <c r="A4218" s="71"/>
      <c r="B4218" s="28"/>
      <c r="D4218" s="48"/>
      <c r="E4218" s="53"/>
      <c r="F4218" s="91"/>
      <c r="H4218" s="81"/>
      <c r="I4218" s="81"/>
      <c r="J4218" s="81"/>
      <c r="K4218" s="81"/>
      <c r="L4218" s="81"/>
      <c r="M4218" s="81"/>
      <c r="N4218" s="81"/>
      <c r="O4218" s="205"/>
    </row>
    <row r="4219" spans="1:15" s="25" customFormat="1">
      <c r="A4219" s="71"/>
      <c r="B4219" s="28"/>
      <c r="D4219" s="48"/>
      <c r="E4219" s="53"/>
      <c r="F4219" s="91"/>
      <c r="H4219" s="81"/>
      <c r="I4219" s="81"/>
      <c r="J4219" s="81"/>
      <c r="K4219" s="81"/>
      <c r="L4219" s="81"/>
      <c r="M4219" s="81"/>
      <c r="N4219" s="81"/>
      <c r="O4219" s="205"/>
    </row>
    <row r="4220" spans="1:15" s="25" customFormat="1">
      <c r="A4220" s="71"/>
      <c r="B4220" s="28"/>
      <c r="D4220" s="48"/>
      <c r="E4220" s="53"/>
      <c r="F4220" s="91"/>
      <c r="H4220" s="81"/>
      <c r="I4220" s="81"/>
      <c r="J4220" s="81"/>
      <c r="K4220" s="81"/>
      <c r="L4220" s="81"/>
      <c r="M4220" s="81"/>
      <c r="N4220" s="81"/>
      <c r="O4220" s="205"/>
    </row>
    <row r="4221" spans="1:15" s="25" customFormat="1">
      <c r="A4221" s="71"/>
      <c r="B4221" s="28"/>
      <c r="D4221" s="48"/>
      <c r="E4221" s="53"/>
      <c r="F4221" s="91"/>
      <c r="H4221" s="81"/>
      <c r="I4221" s="81"/>
      <c r="J4221" s="81"/>
      <c r="K4221" s="81"/>
      <c r="L4221" s="81"/>
      <c r="M4221" s="81"/>
      <c r="N4221" s="81"/>
      <c r="O4221" s="205"/>
    </row>
    <row r="4222" spans="1:15" s="25" customFormat="1">
      <c r="A4222" s="71"/>
      <c r="B4222" s="28"/>
      <c r="D4222" s="48"/>
      <c r="E4222" s="53"/>
      <c r="F4222" s="91"/>
      <c r="H4222" s="81"/>
      <c r="I4222" s="81"/>
      <c r="J4222" s="81"/>
      <c r="K4222" s="81"/>
      <c r="L4222" s="81"/>
      <c r="M4222" s="81"/>
      <c r="N4222" s="81"/>
      <c r="O4222" s="205"/>
    </row>
    <row r="4223" spans="1:15" s="25" customFormat="1">
      <c r="A4223" s="71"/>
      <c r="B4223" s="28"/>
      <c r="D4223" s="48"/>
      <c r="E4223" s="53"/>
      <c r="F4223" s="91"/>
      <c r="H4223" s="81"/>
      <c r="I4223" s="81"/>
      <c r="J4223" s="81"/>
      <c r="K4223" s="81"/>
      <c r="L4223" s="81"/>
      <c r="M4223" s="81"/>
      <c r="N4223" s="81"/>
      <c r="O4223" s="205"/>
    </row>
    <row r="4224" spans="1:15" s="25" customFormat="1">
      <c r="A4224" s="71"/>
      <c r="B4224" s="28"/>
      <c r="D4224" s="48"/>
      <c r="E4224" s="53"/>
      <c r="F4224" s="91"/>
      <c r="H4224" s="81"/>
      <c r="I4224" s="81"/>
      <c r="J4224" s="81"/>
      <c r="K4224" s="81"/>
      <c r="L4224" s="81"/>
      <c r="M4224" s="81"/>
      <c r="N4224" s="81"/>
      <c r="O4224" s="205"/>
    </row>
    <row r="4225" spans="1:15" s="25" customFormat="1">
      <c r="A4225" s="71"/>
      <c r="B4225" s="28"/>
      <c r="D4225" s="48"/>
      <c r="E4225" s="53"/>
      <c r="F4225" s="91"/>
      <c r="H4225" s="81"/>
      <c r="I4225" s="81"/>
      <c r="J4225" s="81"/>
      <c r="K4225" s="81"/>
      <c r="L4225" s="81"/>
      <c r="M4225" s="81"/>
      <c r="N4225" s="81"/>
      <c r="O4225" s="205"/>
    </row>
    <row r="4226" spans="1:15" s="25" customFormat="1">
      <c r="A4226" s="71"/>
      <c r="B4226" s="28"/>
      <c r="D4226" s="48"/>
      <c r="E4226" s="53"/>
      <c r="F4226" s="91"/>
      <c r="H4226" s="81"/>
      <c r="I4226" s="81"/>
      <c r="J4226" s="81"/>
      <c r="K4226" s="81"/>
      <c r="L4226" s="81"/>
      <c r="M4226" s="81"/>
      <c r="N4226" s="81"/>
      <c r="O4226" s="205"/>
    </row>
    <row r="4227" spans="1:15" s="25" customFormat="1">
      <c r="A4227" s="71"/>
      <c r="B4227" s="28"/>
      <c r="D4227" s="48"/>
      <c r="E4227" s="53"/>
      <c r="F4227" s="91"/>
      <c r="H4227" s="81"/>
      <c r="I4227" s="81"/>
      <c r="J4227" s="81"/>
      <c r="K4227" s="81"/>
      <c r="L4227" s="81"/>
      <c r="M4227" s="81"/>
      <c r="N4227" s="81"/>
      <c r="O4227" s="205"/>
    </row>
    <row r="4228" spans="1:15" s="25" customFormat="1">
      <c r="A4228" s="71"/>
      <c r="B4228" s="28"/>
      <c r="D4228" s="48"/>
      <c r="E4228" s="53"/>
      <c r="F4228" s="91"/>
      <c r="H4228" s="81"/>
      <c r="I4228" s="81"/>
      <c r="J4228" s="81"/>
      <c r="K4228" s="81"/>
      <c r="L4228" s="81"/>
      <c r="M4228" s="81"/>
      <c r="N4228" s="81"/>
      <c r="O4228" s="205"/>
    </row>
    <row r="4229" spans="1:15" s="25" customFormat="1">
      <c r="A4229" s="71"/>
      <c r="B4229" s="28"/>
      <c r="D4229" s="48"/>
      <c r="E4229" s="53"/>
      <c r="F4229" s="91"/>
      <c r="H4229" s="81"/>
      <c r="I4229" s="81"/>
      <c r="J4229" s="81"/>
      <c r="K4229" s="81"/>
      <c r="L4229" s="81"/>
      <c r="M4229" s="81"/>
      <c r="N4229" s="81"/>
      <c r="O4229" s="205"/>
    </row>
    <row r="4230" spans="1:15" s="25" customFormat="1">
      <c r="A4230" s="71"/>
      <c r="B4230" s="28"/>
      <c r="D4230" s="48"/>
      <c r="E4230" s="53"/>
      <c r="F4230" s="91"/>
      <c r="H4230" s="81"/>
      <c r="I4230" s="81"/>
      <c r="J4230" s="81"/>
      <c r="K4230" s="81"/>
      <c r="L4230" s="81"/>
      <c r="M4230" s="81"/>
      <c r="N4230" s="81"/>
      <c r="O4230" s="205"/>
    </row>
    <row r="4231" spans="1:15" s="25" customFormat="1">
      <c r="A4231" s="71"/>
      <c r="B4231" s="28"/>
      <c r="D4231" s="48"/>
      <c r="E4231" s="53"/>
      <c r="F4231" s="91"/>
      <c r="H4231" s="81"/>
      <c r="I4231" s="81"/>
      <c r="J4231" s="81"/>
      <c r="K4231" s="81"/>
      <c r="L4231" s="81"/>
      <c r="M4231" s="81"/>
      <c r="N4231" s="81"/>
      <c r="O4231" s="205"/>
    </row>
    <row r="4232" spans="1:15" s="25" customFormat="1">
      <c r="A4232" s="71"/>
      <c r="B4232" s="28"/>
      <c r="D4232" s="48"/>
      <c r="E4232" s="53"/>
      <c r="F4232" s="91"/>
      <c r="H4232" s="81"/>
      <c r="I4232" s="81"/>
      <c r="J4232" s="81"/>
      <c r="K4232" s="81"/>
      <c r="L4232" s="81"/>
      <c r="M4232" s="81"/>
      <c r="N4232" s="81"/>
      <c r="O4232" s="205"/>
    </row>
    <row r="4233" spans="1:15" s="25" customFormat="1">
      <c r="A4233" s="71"/>
      <c r="B4233" s="28"/>
      <c r="D4233" s="48"/>
      <c r="E4233" s="53"/>
      <c r="F4233" s="91"/>
      <c r="H4233" s="81"/>
      <c r="I4233" s="81"/>
      <c r="J4233" s="81"/>
      <c r="K4233" s="81"/>
      <c r="L4233" s="81"/>
      <c r="M4233" s="81"/>
      <c r="N4233" s="81"/>
      <c r="O4233" s="205"/>
    </row>
    <row r="4234" spans="1:15" s="25" customFormat="1">
      <c r="A4234" s="71"/>
      <c r="B4234" s="28"/>
      <c r="D4234" s="48"/>
      <c r="E4234" s="53"/>
      <c r="F4234" s="91"/>
      <c r="H4234" s="81"/>
      <c r="I4234" s="81"/>
      <c r="J4234" s="81"/>
      <c r="K4234" s="81"/>
      <c r="L4234" s="81"/>
      <c r="M4234" s="81"/>
      <c r="N4234" s="81"/>
      <c r="O4234" s="205"/>
    </row>
    <row r="4235" spans="1:15" s="25" customFormat="1">
      <c r="A4235" s="71"/>
      <c r="B4235" s="28"/>
      <c r="D4235" s="48"/>
      <c r="E4235" s="53"/>
      <c r="F4235" s="91"/>
      <c r="H4235" s="81"/>
      <c r="I4235" s="81"/>
      <c r="J4235" s="81"/>
      <c r="K4235" s="81"/>
      <c r="L4235" s="81"/>
      <c r="M4235" s="81"/>
      <c r="N4235" s="81"/>
      <c r="O4235" s="205"/>
    </row>
    <row r="4236" spans="1:15" s="25" customFormat="1">
      <c r="A4236" s="71"/>
      <c r="B4236" s="28"/>
      <c r="D4236" s="48"/>
      <c r="E4236" s="53"/>
      <c r="F4236" s="91"/>
      <c r="H4236" s="81"/>
      <c r="I4236" s="81"/>
      <c r="J4236" s="81"/>
      <c r="K4236" s="81"/>
      <c r="L4236" s="81"/>
      <c r="M4236" s="81"/>
      <c r="N4236" s="81"/>
      <c r="O4236" s="205"/>
    </row>
    <row r="4237" spans="1:15" s="25" customFormat="1">
      <c r="A4237" s="71"/>
      <c r="B4237" s="28"/>
      <c r="D4237" s="48"/>
      <c r="E4237" s="53"/>
      <c r="F4237" s="91"/>
      <c r="H4237" s="81"/>
      <c r="I4237" s="81"/>
      <c r="J4237" s="81"/>
      <c r="K4237" s="81"/>
      <c r="L4237" s="81"/>
      <c r="M4237" s="81"/>
      <c r="N4237" s="81"/>
      <c r="O4237" s="205"/>
    </row>
    <row r="4238" spans="1:15" s="25" customFormat="1">
      <c r="A4238" s="71"/>
      <c r="B4238" s="28"/>
      <c r="D4238" s="48"/>
      <c r="E4238" s="53"/>
      <c r="F4238" s="91"/>
      <c r="H4238" s="81"/>
      <c r="I4238" s="81"/>
      <c r="J4238" s="81"/>
      <c r="K4238" s="81"/>
      <c r="L4238" s="81"/>
      <c r="M4238" s="81"/>
      <c r="N4238" s="81"/>
      <c r="O4238" s="205"/>
    </row>
    <row r="4239" spans="1:15" s="25" customFormat="1">
      <c r="A4239" s="71"/>
      <c r="B4239" s="28"/>
      <c r="D4239" s="48"/>
      <c r="E4239" s="53"/>
      <c r="F4239" s="91"/>
      <c r="H4239" s="81"/>
      <c r="I4239" s="81"/>
      <c r="J4239" s="81"/>
      <c r="K4239" s="81"/>
      <c r="L4239" s="81"/>
      <c r="M4239" s="81"/>
      <c r="N4239" s="81"/>
      <c r="O4239" s="205"/>
    </row>
    <row r="4240" spans="1:15" s="25" customFormat="1">
      <c r="A4240" s="71"/>
      <c r="B4240" s="28"/>
      <c r="D4240" s="48"/>
      <c r="E4240" s="53"/>
      <c r="F4240" s="91"/>
      <c r="H4240" s="81"/>
      <c r="I4240" s="81"/>
      <c r="J4240" s="81"/>
      <c r="K4240" s="81"/>
      <c r="L4240" s="81"/>
      <c r="M4240" s="81"/>
      <c r="N4240" s="81"/>
      <c r="O4240" s="205"/>
    </row>
    <row r="4241" spans="1:15" s="25" customFormat="1">
      <c r="A4241" s="71"/>
      <c r="B4241" s="28"/>
      <c r="D4241" s="48"/>
      <c r="E4241" s="53"/>
      <c r="F4241" s="91"/>
      <c r="H4241" s="81"/>
      <c r="I4241" s="81"/>
      <c r="J4241" s="81"/>
      <c r="K4241" s="81"/>
      <c r="L4241" s="81"/>
      <c r="M4241" s="81"/>
      <c r="N4241" s="81"/>
      <c r="O4241" s="205"/>
    </row>
    <row r="4242" spans="1:15" s="25" customFormat="1">
      <c r="A4242" s="71"/>
      <c r="B4242" s="28"/>
      <c r="D4242" s="48"/>
      <c r="E4242" s="53"/>
      <c r="F4242" s="91"/>
      <c r="H4242" s="81"/>
      <c r="I4242" s="81"/>
      <c r="J4242" s="81"/>
      <c r="K4242" s="81"/>
      <c r="L4242" s="81"/>
      <c r="M4242" s="81"/>
      <c r="N4242" s="81"/>
      <c r="O4242" s="205"/>
    </row>
    <row r="4243" spans="1:15" s="25" customFormat="1">
      <c r="A4243" s="71"/>
      <c r="B4243" s="28"/>
      <c r="D4243" s="48"/>
      <c r="E4243" s="53"/>
      <c r="F4243" s="91"/>
      <c r="H4243" s="81"/>
      <c r="I4243" s="81"/>
      <c r="J4243" s="81"/>
      <c r="K4243" s="81"/>
      <c r="L4243" s="81"/>
      <c r="M4243" s="81"/>
      <c r="N4243" s="81"/>
      <c r="O4243" s="205"/>
    </row>
    <row r="4244" spans="1:15" s="25" customFormat="1">
      <c r="A4244" s="71"/>
      <c r="B4244" s="28"/>
      <c r="D4244" s="48"/>
      <c r="E4244" s="53"/>
      <c r="F4244" s="91"/>
      <c r="H4244" s="81"/>
      <c r="I4244" s="81"/>
      <c r="J4244" s="81"/>
      <c r="K4244" s="81"/>
      <c r="L4244" s="81"/>
      <c r="M4244" s="81"/>
      <c r="N4244" s="81"/>
      <c r="O4244" s="205"/>
    </row>
    <row r="4245" spans="1:15" s="25" customFormat="1">
      <c r="A4245" s="71"/>
      <c r="B4245" s="28"/>
      <c r="D4245" s="48"/>
      <c r="E4245" s="53"/>
      <c r="F4245" s="91"/>
      <c r="H4245" s="81"/>
      <c r="I4245" s="81"/>
      <c r="J4245" s="81"/>
      <c r="K4245" s="81"/>
      <c r="L4245" s="81"/>
      <c r="M4245" s="81"/>
      <c r="N4245" s="81"/>
      <c r="O4245" s="205"/>
    </row>
    <row r="4246" spans="1:15" s="25" customFormat="1">
      <c r="A4246" s="71"/>
      <c r="B4246" s="28"/>
      <c r="D4246" s="48"/>
      <c r="E4246" s="53"/>
      <c r="F4246" s="91"/>
      <c r="H4246" s="81"/>
      <c r="I4246" s="81"/>
      <c r="J4246" s="81"/>
      <c r="K4246" s="81"/>
      <c r="L4246" s="81"/>
      <c r="M4246" s="81"/>
      <c r="N4246" s="81"/>
      <c r="O4246" s="205"/>
    </row>
    <row r="4247" spans="1:15" s="25" customFormat="1">
      <c r="A4247" s="71"/>
      <c r="B4247" s="28"/>
      <c r="D4247" s="48"/>
      <c r="E4247" s="53"/>
      <c r="F4247" s="91"/>
      <c r="H4247" s="81"/>
      <c r="I4247" s="81"/>
      <c r="J4247" s="81"/>
      <c r="K4247" s="81"/>
      <c r="L4247" s="81"/>
      <c r="M4247" s="81"/>
      <c r="N4247" s="81"/>
      <c r="O4247" s="205"/>
    </row>
    <row r="4248" spans="1:15" s="25" customFormat="1">
      <c r="A4248" s="71"/>
      <c r="B4248" s="28"/>
      <c r="D4248" s="48"/>
      <c r="E4248" s="53"/>
      <c r="F4248" s="91"/>
      <c r="H4248" s="81"/>
      <c r="I4248" s="81"/>
      <c r="J4248" s="81"/>
      <c r="K4248" s="81"/>
      <c r="L4248" s="81"/>
      <c r="M4248" s="81"/>
      <c r="N4248" s="81"/>
      <c r="O4248" s="205"/>
    </row>
    <row r="4249" spans="1:15" s="25" customFormat="1">
      <c r="A4249" s="71"/>
      <c r="B4249" s="28"/>
      <c r="D4249" s="48"/>
      <c r="E4249" s="53"/>
      <c r="F4249" s="91"/>
      <c r="H4249" s="81"/>
      <c r="I4249" s="81"/>
      <c r="J4249" s="81"/>
      <c r="K4249" s="81"/>
      <c r="L4249" s="81"/>
      <c r="M4249" s="81"/>
      <c r="N4249" s="81"/>
      <c r="O4249" s="205"/>
    </row>
    <row r="4250" spans="1:15" s="25" customFormat="1">
      <c r="A4250" s="71"/>
      <c r="B4250" s="28"/>
      <c r="D4250" s="48"/>
      <c r="E4250" s="53"/>
      <c r="F4250" s="91"/>
      <c r="H4250" s="81"/>
      <c r="I4250" s="81"/>
      <c r="J4250" s="81"/>
      <c r="K4250" s="81"/>
      <c r="L4250" s="81"/>
      <c r="M4250" s="81"/>
      <c r="N4250" s="81"/>
      <c r="O4250" s="205"/>
    </row>
    <row r="4251" spans="1:15" s="25" customFormat="1">
      <c r="A4251" s="71"/>
      <c r="B4251" s="28"/>
      <c r="D4251" s="48"/>
      <c r="E4251" s="53"/>
      <c r="F4251" s="91"/>
      <c r="H4251" s="81"/>
      <c r="I4251" s="81"/>
      <c r="J4251" s="81"/>
      <c r="K4251" s="81"/>
      <c r="L4251" s="81"/>
      <c r="M4251" s="81"/>
      <c r="N4251" s="81"/>
      <c r="O4251" s="205"/>
    </row>
    <row r="4252" spans="1:15" s="25" customFormat="1">
      <c r="A4252" s="71"/>
      <c r="B4252" s="28"/>
      <c r="D4252" s="48"/>
      <c r="E4252" s="53"/>
      <c r="F4252" s="91"/>
      <c r="H4252" s="81"/>
      <c r="I4252" s="81"/>
      <c r="J4252" s="81"/>
      <c r="K4252" s="81"/>
      <c r="L4252" s="81"/>
      <c r="M4252" s="81"/>
      <c r="N4252" s="81"/>
      <c r="O4252" s="205"/>
    </row>
    <row r="4253" spans="1:15" s="25" customFormat="1">
      <c r="A4253" s="71"/>
      <c r="B4253" s="28"/>
      <c r="D4253" s="48"/>
      <c r="E4253" s="53"/>
      <c r="F4253" s="91"/>
      <c r="H4253" s="81"/>
      <c r="I4253" s="81"/>
      <c r="J4253" s="81"/>
      <c r="K4253" s="81"/>
      <c r="L4253" s="81"/>
      <c r="M4253" s="81"/>
      <c r="N4253" s="81"/>
      <c r="O4253" s="205"/>
    </row>
    <row r="4254" spans="1:15" s="25" customFormat="1">
      <c r="A4254" s="71"/>
      <c r="B4254" s="28"/>
      <c r="D4254" s="48"/>
      <c r="E4254" s="53"/>
      <c r="F4254" s="91"/>
      <c r="H4254" s="81"/>
      <c r="I4254" s="81"/>
      <c r="J4254" s="81"/>
      <c r="K4254" s="81"/>
      <c r="L4254" s="81"/>
      <c r="M4254" s="81"/>
      <c r="N4254" s="81"/>
      <c r="O4254" s="205"/>
    </row>
    <row r="4255" spans="1:15" s="25" customFormat="1">
      <c r="A4255" s="71"/>
      <c r="B4255" s="28"/>
      <c r="D4255" s="48"/>
      <c r="E4255" s="53"/>
      <c r="F4255" s="91"/>
      <c r="H4255" s="81"/>
      <c r="I4255" s="81"/>
      <c r="J4255" s="81"/>
      <c r="K4255" s="81"/>
      <c r="L4255" s="81"/>
      <c r="M4255" s="81"/>
      <c r="N4255" s="81"/>
      <c r="O4255" s="205"/>
    </row>
    <row r="4256" spans="1:15" s="25" customFormat="1">
      <c r="A4256" s="71"/>
      <c r="B4256" s="28"/>
      <c r="D4256" s="48"/>
      <c r="E4256" s="53"/>
      <c r="F4256" s="91"/>
      <c r="H4256" s="81"/>
      <c r="I4256" s="81"/>
      <c r="J4256" s="81"/>
      <c r="K4256" s="81"/>
      <c r="L4256" s="81"/>
      <c r="M4256" s="81"/>
      <c r="N4256" s="81"/>
      <c r="O4256" s="205"/>
    </row>
    <row r="4257" spans="1:15" s="25" customFormat="1">
      <c r="A4257" s="71"/>
      <c r="B4257" s="28"/>
      <c r="D4257" s="48"/>
      <c r="E4257" s="53"/>
      <c r="F4257" s="91"/>
      <c r="H4257" s="81"/>
      <c r="I4257" s="81"/>
      <c r="J4257" s="81"/>
      <c r="K4257" s="81"/>
      <c r="L4257" s="81"/>
      <c r="M4257" s="81"/>
      <c r="N4257" s="81"/>
      <c r="O4257" s="205"/>
    </row>
    <row r="4258" spans="1:15" s="25" customFormat="1">
      <c r="A4258" s="71"/>
      <c r="B4258" s="28"/>
      <c r="D4258" s="48"/>
      <c r="E4258" s="53"/>
      <c r="F4258" s="91"/>
      <c r="H4258" s="81"/>
      <c r="I4258" s="81"/>
      <c r="J4258" s="81"/>
      <c r="K4258" s="81"/>
      <c r="L4258" s="81"/>
      <c r="M4258" s="81"/>
      <c r="N4258" s="81"/>
      <c r="O4258" s="205"/>
    </row>
    <row r="4259" spans="1:15" s="25" customFormat="1">
      <c r="A4259" s="71"/>
      <c r="B4259" s="28"/>
      <c r="D4259" s="48"/>
      <c r="E4259" s="53"/>
      <c r="F4259" s="91"/>
      <c r="H4259" s="81"/>
      <c r="I4259" s="81"/>
      <c r="J4259" s="81"/>
      <c r="K4259" s="81"/>
      <c r="L4259" s="81"/>
      <c r="M4259" s="81"/>
      <c r="N4259" s="81"/>
      <c r="O4259" s="205"/>
    </row>
    <row r="4260" spans="1:15" s="25" customFormat="1">
      <c r="A4260" s="71"/>
      <c r="B4260" s="28"/>
      <c r="D4260" s="48"/>
      <c r="E4260" s="53"/>
      <c r="F4260" s="91"/>
      <c r="H4260" s="81"/>
      <c r="I4260" s="81"/>
      <c r="J4260" s="81"/>
      <c r="K4260" s="81"/>
      <c r="L4260" s="81"/>
      <c r="M4260" s="81"/>
      <c r="N4260" s="81"/>
      <c r="O4260" s="205"/>
    </row>
    <row r="4261" spans="1:15" s="25" customFormat="1">
      <c r="A4261" s="71"/>
      <c r="B4261" s="28"/>
      <c r="D4261" s="48"/>
      <c r="E4261" s="53"/>
      <c r="F4261" s="91"/>
      <c r="H4261" s="81"/>
      <c r="I4261" s="81"/>
      <c r="J4261" s="81"/>
      <c r="K4261" s="81"/>
      <c r="L4261" s="81"/>
      <c r="M4261" s="81"/>
      <c r="N4261" s="81"/>
      <c r="O4261" s="205"/>
    </row>
    <row r="4262" spans="1:15" s="25" customFormat="1">
      <c r="A4262" s="71"/>
      <c r="B4262" s="28"/>
      <c r="D4262" s="48"/>
      <c r="E4262" s="53"/>
      <c r="F4262" s="91"/>
      <c r="H4262" s="81"/>
      <c r="I4262" s="81"/>
      <c r="J4262" s="81"/>
      <c r="K4262" s="81"/>
      <c r="L4262" s="81"/>
      <c r="M4262" s="81"/>
      <c r="N4262" s="81"/>
      <c r="O4262" s="205"/>
    </row>
    <row r="4263" spans="1:15" s="25" customFormat="1">
      <c r="A4263" s="71"/>
      <c r="B4263" s="28"/>
      <c r="D4263" s="48"/>
      <c r="E4263" s="53"/>
      <c r="F4263" s="91"/>
      <c r="H4263" s="81"/>
      <c r="I4263" s="81"/>
      <c r="J4263" s="81"/>
      <c r="K4263" s="81"/>
      <c r="L4263" s="81"/>
      <c r="M4263" s="81"/>
      <c r="N4263" s="81"/>
      <c r="O4263" s="205"/>
    </row>
    <row r="4264" spans="1:15" s="25" customFormat="1">
      <c r="A4264" s="71"/>
      <c r="B4264" s="28"/>
      <c r="D4264" s="48"/>
      <c r="E4264" s="53"/>
      <c r="F4264" s="91"/>
      <c r="H4264" s="81"/>
      <c r="I4264" s="81"/>
      <c r="J4264" s="81"/>
      <c r="K4264" s="81"/>
      <c r="L4264" s="81"/>
      <c r="M4264" s="81"/>
      <c r="N4264" s="81"/>
      <c r="O4264" s="205"/>
    </row>
    <row r="4265" spans="1:15" s="25" customFormat="1">
      <c r="A4265" s="71"/>
      <c r="B4265" s="28"/>
      <c r="D4265" s="48"/>
      <c r="E4265" s="53"/>
      <c r="F4265" s="91"/>
      <c r="H4265" s="81"/>
      <c r="I4265" s="81"/>
      <c r="J4265" s="81"/>
      <c r="K4265" s="81"/>
      <c r="L4265" s="81"/>
      <c r="M4265" s="81"/>
      <c r="N4265" s="81"/>
      <c r="O4265" s="205"/>
    </row>
    <row r="4266" spans="1:15" s="25" customFormat="1">
      <c r="A4266" s="71"/>
      <c r="B4266" s="28"/>
      <c r="D4266" s="48"/>
      <c r="E4266" s="53"/>
      <c r="F4266" s="91"/>
      <c r="H4266" s="81"/>
      <c r="I4266" s="81"/>
      <c r="J4266" s="81"/>
      <c r="K4266" s="81"/>
      <c r="L4266" s="81"/>
      <c r="M4266" s="81"/>
      <c r="N4266" s="81"/>
      <c r="O4266" s="205"/>
    </row>
    <row r="4267" spans="1:15" s="25" customFormat="1">
      <c r="A4267" s="71"/>
      <c r="B4267" s="28"/>
      <c r="D4267" s="48"/>
      <c r="E4267" s="53"/>
      <c r="F4267" s="91"/>
      <c r="H4267" s="81"/>
      <c r="I4267" s="81"/>
      <c r="J4267" s="81"/>
      <c r="K4267" s="81"/>
      <c r="L4267" s="81"/>
      <c r="M4267" s="81"/>
      <c r="N4267" s="81"/>
      <c r="O4267" s="205"/>
    </row>
    <row r="4268" spans="1:15" s="25" customFormat="1">
      <c r="A4268" s="71"/>
      <c r="B4268" s="28"/>
      <c r="D4268" s="48"/>
      <c r="E4268" s="53"/>
      <c r="F4268" s="91"/>
      <c r="H4268" s="81"/>
      <c r="I4268" s="81"/>
      <c r="J4268" s="81"/>
      <c r="K4268" s="81"/>
      <c r="L4268" s="81"/>
      <c r="M4268" s="81"/>
      <c r="N4268" s="81"/>
      <c r="O4268" s="205"/>
    </row>
    <row r="4269" spans="1:15" s="25" customFormat="1">
      <c r="A4269" s="71"/>
      <c r="B4269" s="28"/>
      <c r="D4269" s="48"/>
      <c r="E4269" s="53"/>
      <c r="F4269" s="91"/>
      <c r="H4269" s="81"/>
      <c r="I4269" s="81"/>
      <c r="J4269" s="81"/>
      <c r="K4269" s="81"/>
      <c r="L4269" s="81"/>
      <c r="M4269" s="81"/>
      <c r="N4269" s="81"/>
      <c r="O4269" s="205"/>
    </row>
    <row r="4270" spans="1:15" s="25" customFormat="1">
      <c r="A4270" s="71"/>
      <c r="B4270" s="28"/>
      <c r="D4270" s="48"/>
      <c r="E4270" s="53"/>
      <c r="F4270" s="91"/>
      <c r="H4270" s="81"/>
      <c r="I4270" s="81"/>
      <c r="J4270" s="81"/>
      <c r="K4270" s="81"/>
      <c r="L4270" s="81"/>
      <c r="M4270" s="81"/>
      <c r="N4270" s="81"/>
      <c r="O4270" s="205"/>
    </row>
    <row r="4271" spans="1:15" s="25" customFormat="1">
      <c r="A4271" s="71"/>
      <c r="B4271" s="28"/>
      <c r="D4271" s="48"/>
      <c r="E4271" s="53"/>
      <c r="F4271" s="91"/>
      <c r="H4271" s="81"/>
      <c r="I4271" s="81"/>
      <c r="J4271" s="81"/>
      <c r="K4271" s="81"/>
      <c r="L4271" s="81"/>
      <c r="M4271" s="81"/>
      <c r="N4271" s="81"/>
      <c r="O4271" s="205"/>
    </row>
    <row r="4272" spans="1:15" s="25" customFormat="1">
      <c r="A4272" s="71"/>
      <c r="B4272" s="28"/>
      <c r="D4272" s="48"/>
      <c r="E4272" s="53"/>
      <c r="F4272" s="91"/>
      <c r="H4272" s="81"/>
      <c r="I4272" s="81"/>
      <c r="J4272" s="81"/>
      <c r="K4272" s="81"/>
      <c r="L4272" s="81"/>
      <c r="M4272" s="81"/>
      <c r="N4272" s="81"/>
      <c r="O4272" s="205"/>
    </row>
    <row r="4273" spans="1:15" s="25" customFormat="1">
      <c r="A4273" s="71"/>
      <c r="B4273" s="28"/>
      <c r="D4273" s="48"/>
      <c r="E4273" s="53"/>
      <c r="F4273" s="91"/>
      <c r="H4273" s="81"/>
      <c r="I4273" s="81"/>
      <c r="J4273" s="81"/>
      <c r="K4273" s="81"/>
      <c r="L4273" s="81"/>
      <c r="M4273" s="81"/>
      <c r="N4273" s="81"/>
      <c r="O4273" s="205"/>
    </row>
    <row r="4274" spans="1:15" s="25" customFormat="1">
      <c r="A4274" s="71"/>
      <c r="B4274" s="28"/>
      <c r="D4274" s="48"/>
      <c r="E4274" s="53"/>
      <c r="F4274" s="91"/>
      <c r="H4274" s="81"/>
      <c r="I4274" s="81"/>
      <c r="J4274" s="81"/>
      <c r="K4274" s="81"/>
      <c r="L4274" s="81"/>
      <c r="M4274" s="81"/>
      <c r="N4274" s="81"/>
      <c r="O4274" s="205"/>
    </row>
    <row r="4275" spans="1:15" s="25" customFormat="1">
      <c r="A4275" s="71"/>
      <c r="B4275" s="28"/>
      <c r="D4275" s="48"/>
      <c r="E4275" s="53"/>
      <c r="F4275" s="91"/>
      <c r="H4275" s="81"/>
      <c r="I4275" s="81"/>
      <c r="J4275" s="81"/>
      <c r="K4275" s="81"/>
      <c r="L4275" s="81"/>
      <c r="M4275" s="81"/>
      <c r="N4275" s="81"/>
      <c r="O4275" s="205"/>
    </row>
    <row r="4276" spans="1:15" s="25" customFormat="1">
      <c r="A4276" s="71"/>
      <c r="B4276" s="28"/>
      <c r="D4276" s="48"/>
      <c r="E4276" s="53"/>
      <c r="F4276" s="91"/>
      <c r="H4276" s="81"/>
      <c r="I4276" s="81"/>
      <c r="J4276" s="81"/>
      <c r="K4276" s="81"/>
      <c r="L4276" s="81"/>
      <c r="M4276" s="81"/>
      <c r="N4276" s="81"/>
      <c r="O4276" s="205"/>
    </row>
    <row r="4277" spans="1:15" s="25" customFormat="1">
      <c r="A4277" s="71"/>
      <c r="B4277" s="28"/>
      <c r="D4277" s="48"/>
      <c r="E4277" s="53"/>
      <c r="F4277" s="91"/>
      <c r="H4277" s="81"/>
      <c r="I4277" s="81"/>
      <c r="J4277" s="81"/>
      <c r="K4277" s="81"/>
      <c r="L4277" s="81"/>
      <c r="M4277" s="81"/>
      <c r="N4277" s="81"/>
      <c r="O4277" s="205"/>
    </row>
    <row r="4278" spans="1:15" s="25" customFormat="1">
      <c r="A4278" s="71"/>
      <c r="B4278" s="28"/>
      <c r="D4278" s="48"/>
      <c r="E4278" s="53"/>
      <c r="F4278" s="91"/>
      <c r="H4278" s="81"/>
      <c r="I4278" s="81"/>
      <c r="J4278" s="81"/>
      <c r="K4278" s="81"/>
      <c r="L4278" s="81"/>
      <c r="M4278" s="81"/>
      <c r="N4278" s="81"/>
      <c r="O4278" s="205"/>
    </row>
    <row r="4279" spans="1:15" s="25" customFormat="1">
      <c r="A4279" s="71"/>
      <c r="B4279" s="28"/>
      <c r="D4279" s="48"/>
      <c r="E4279" s="53"/>
      <c r="F4279" s="91"/>
      <c r="H4279" s="81"/>
      <c r="I4279" s="81"/>
      <c r="J4279" s="81"/>
      <c r="K4279" s="81"/>
      <c r="L4279" s="81"/>
      <c r="M4279" s="81"/>
      <c r="N4279" s="81"/>
      <c r="O4279" s="205"/>
    </row>
    <row r="4280" spans="1:15" s="25" customFormat="1">
      <c r="A4280" s="71"/>
      <c r="B4280" s="28"/>
      <c r="D4280" s="48"/>
      <c r="E4280" s="53"/>
      <c r="F4280" s="91"/>
      <c r="H4280" s="81"/>
      <c r="I4280" s="81"/>
      <c r="J4280" s="81"/>
      <c r="K4280" s="81"/>
      <c r="L4280" s="81"/>
      <c r="M4280" s="81"/>
      <c r="N4280" s="81"/>
      <c r="O4280" s="205"/>
    </row>
    <row r="4281" spans="1:15" s="25" customFormat="1">
      <c r="A4281" s="71"/>
      <c r="B4281" s="28"/>
      <c r="D4281" s="48"/>
      <c r="E4281" s="53"/>
      <c r="F4281" s="91"/>
      <c r="H4281" s="81"/>
      <c r="I4281" s="81"/>
      <c r="J4281" s="81"/>
      <c r="K4281" s="81"/>
      <c r="L4281" s="81"/>
      <c r="M4281" s="81"/>
      <c r="N4281" s="81"/>
      <c r="O4281" s="205"/>
    </row>
    <row r="4282" spans="1:15" s="25" customFormat="1">
      <c r="A4282" s="71"/>
      <c r="B4282" s="28"/>
      <c r="D4282" s="48"/>
      <c r="E4282" s="53"/>
      <c r="F4282" s="91"/>
      <c r="H4282" s="81"/>
      <c r="I4282" s="81"/>
      <c r="J4282" s="81"/>
      <c r="K4282" s="81"/>
      <c r="L4282" s="81"/>
      <c r="M4282" s="81"/>
      <c r="N4282" s="81"/>
      <c r="O4282" s="205"/>
    </row>
    <row r="4283" spans="1:15" s="25" customFormat="1">
      <c r="A4283" s="71"/>
      <c r="B4283" s="28"/>
      <c r="D4283" s="48"/>
      <c r="E4283" s="53"/>
      <c r="F4283" s="91"/>
      <c r="H4283" s="81"/>
      <c r="I4283" s="81"/>
      <c r="J4283" s="81"/>
      <c r="K4283" s="81"/>
      <c r="L4283" s="81"/>
      <c r="M4283" s="81"/>
      <c r="N4283" s="81"/>
      <c r="O4283" s="205"/>
    </row>
    <row r="4284" spans="1:15" s="25" customFormat="1">
      <c r="A4284" s="71"/>
      <c r="B4284" s="28"/>
      <c r="D4284" s="48"/>
      <c r="E4284" s="53"/>
      <c r="F4284" s="91"/>
      <c r="H4284" s="81"/>
      <c r="I4284" s="81"/>
      <c r="J4284" s="81"/>
      <c r="K4284" s="81"/>
      <c r="L4284" s="81"/>
      <c r="M4284" s="81"/>
      <c r="N4284" s="81"/>
      <c r="O4284" s="205"/>
    </row>
    <row r="4285" spans="1:15" s="25" customFormat="1">
      <c r="A4285" s="71"/>
      <c r="B4285" s="28"/>
      <c r="D4285" s="48"/>
      <c r="E4285" s="53"/>
      <c r="F4285" s="91"/>
      <c r="H4285" s="81"/>
      <c r="I4285" s="81"/>
      <c r="J4285" s="81"/>
      <c r="K4285" s="81"/>
      <c r="L4285" s="81"/>
      <c r="M4285" s="81"/>
      <c r="N4285" s="81"/>
      <c r="O4285" s="205"/>
    </row>
    <row r="4286" spans="1:15" s="25" customFormat="1">
      <c r="A4286" s="71"/>
      <c r="B4286" s="28"/>
      <c r="D4286" s="48"/>
      <c r="E4286" s="53"/>
      <c r="F4286" s="91"/>
      <c r="H4286" s="81"/>
      <c r="I4286" s="81"/>
      <c r="J4286" s="81"/>
      <c r="K4286" s="81"/>
      <c r="L4286" s="81"/>
      <c r="M4286" s="81"/>
      <c r="N4286" s="81"/>
      <c r="O4286" s="205"/>
    </row>
    <row r="4287" spans="1:15" s="25" customFormat="1">
      <c r="A4287" s="71"/>
      <c r="B4287" s="28"/>
      <c r="D4287" s="48"/>
      <c r="E4287" s="53"/>
      <c r="F4287" s="91"/>
      <c r="H4287" s="81"/>
      <c r="I4287" s="81"/>
      <c r="J4287" s="81"/>
      <c r="K4287" s="81"/>
      <c r="L4287" s="81"/>
      <c r="M4287" s="81"/>
      <c r="N4287" s="81"/>
      <c r="O4287" s="205"/>
    </row>
    <row r="4288" spans="1:15" s="25" customFormat="1">
      <c r="A4288" s="71"/>
      <c r="B4288" s="28"/>
      <c r="D4288" s="48"/>
      <c r="E4288" s="53"/>
      <c r="F4288" s="91"/>
      <c r="H4288" s="81"/>
      <c r="I4288" s="81"/>
      <c r="J4288" s="81"/>
      <c r="K4288" s="81"/>
      <c r="L4288" s="81"/>
      <c r="M4288" s="81"/>
      <c r="N4288" s="81"/>
      <c r="O4288" s="205"/>
    </row>
    <row r="4289" spans="1:15" s="25" customFormat="1">
      <c r="A4289" s="71"/>
      <c r="B4289" s="28"/>
      <c r="D4289" s="48"/>
      <c r="E4289" s="53"/>
      <c r="F4289" s="91"/>
      <c r="H4289" s="81"/>
      <c r="I4289" s="81"/>
      <c r="J4289" s="81"/>
      <c r="K4289" s="81"/>
      <c r="L4289" s="81"/>
      <c r="M4289" s="81"/>
      <c r="N4289" s="81"/>
      <c r="O4289" s="205"/>
    </row>
    <row r="4290" spans="1:15" s="25" customFormat="1">
      <c r="A4290" s="71"/>
      <c r="B4290" s="28"/>
      <c r="D4290" s="48"/>
      <c r="E4290" s="53"/>
      <c r="F4290" s="91"/>
      <c r="H4290" s="81"/>
      <c r="I4290" s="81"/>
      <c r="J4290" s="81"/>
      <c r="K4290" s="81"/>
      <c r="L4290" s="81"/>
      <c r="M4290" s="81"/>
      <c r="N4290" s="81"/>
      <c r="O4290" s="205"/>
    </row>
    <row r="4291" spans="1:15" s="25" customFormat="1">
      <c r="A4291" s="71"/>
      <c r="B4291" s="28"/>
      <c r="D4291" s="48"/>
      <c r="E4291" s="53"/>
      <c r="F4291" s="91"/>
      <c r="H4291" s="81"/>
      <c r="I4291" s="81"/>
      <c r="J4291" s="81"/>
      <c r="K4291" s="81"/>
      <c r="L4291" s="81"/>
      <c r="M4291" s="81"/>
      <c r="N4291" s="81"/>
      <c r="O4291" s="205"/>
    </row>
    <row r="4292" spans="1:15" s="25" customFormat="1">
      <c r="A4292" s="71"/>
      <c r="B4292" s="28"/>
      <c r="D4292" s="48"/>
      <c r="E4292" s="53"/>
      <c r="F4292" s="91"/>
      <c r="H4292" s="81"/>
      <c r="I4292" s="81"/>
      <c r="J4292" s="81"/>
      <c r="K4292" s="81"/>
      <c r="L4292" s="81"/>
      <c r="M4292" s="81"/>
      <c r="N4292" s="81"/>
      <c r="O4292" s="205"/>
    </row>
    <row r="4293" spans="1:15" s="25" customFormat="1">
      <c r="A4293" s="71"/>
      <c r="B4293" s="28"/>
      <c r="D4293" s="48"/>
      <c r="E4293" s="53"/>
      <c r="F4293" s="91"/>
      <c r="H4293" s="81"/>
      <c r="I4293" s="81"/>
      <c r="J4293" s="81"/>
      <c r="K4293" s="81"/>
      <c r="L4293" s="81"/>
      <c r="M4293" s="81"/>
      <c r="N4293" s="81"/>
      <c r="O4293" s="205"/>
    </row>
    <row r="4294" spans="1:15" s="25" customFormat="1">
      <c r="A4294" s="71"/>
      <c r="B4294" s="28"/>
      <c r="D4294" s="48"/>
      <c r="E4294" s="53"/>
      <c r="F4294" s="91"/>
      <c r="H4294" s="81"/>
      <c r="I4294" s="81"/>
      <c r="J4294" s="81"/>
      <c r="K4294" s="81"/>
      <c r="L4294" s="81"/>
      <c r="M4294" s="81"/>
      <c r="N4294" s="81"/>
      <c r="O4294" s="205"/>
    </row>
    <row r="4295" spans="1:15" s="25" customFormat="1">
      <c r="A4295" s="71"/>
      <c r="B4295" s="28"/>
      <c r="D4295" s="48"/>
      <c r="E4295" s="53"/>
      <c r="F4295" s="91"/>
      <c r="H4295" s="81"/>
      <c r="I4295" s="81"/>
      <c r="J4295" s="81"/>
      <c r="K4295" s="81"/>
      <c r="L4295" s="81"/>
      <c r="M4295" s="81"/>
      <c r="N4295" s="81"/>
      <c r="O4295" s="205"/>
    </row>
    <row r="4296" spans="1:15" s="25" customFormat="1">
      <c r="A4296" s="71"/>
      <c r="B4296" s="28"/>
      <c r="D4296" s="48"/>
      <c r="E4296" s="53"/>
      <c r="F4296" s="91"/>
      <c r="H4296" s="81"/>
      <c r="I4296" s="81"/>
      <c r="J4296" s="81"/>
      <c r="K4296" s="81"/>
      <c r="L4296" s="81"/>
      <c r="M4296" s="81"/>
      <c r="N4296" s="81"/>
      <c r="O4296" s="205"/>
    </row>
    <row r="4297" spans="1:15" s="25" customFormat="1">
      <c r="A4297" s="71"/>
      <c r="B4297" s="28"/>
      <c r="D4297" s="48"/>
      <c r="E4297" s="53"/>
      <c r="F4297" s="91"/>
      <c r="H4297" s="81"/>
      <c r="I4297" s="81"/>
      <c r="J4297" s="81"/>
      <c r="K4297" s="81"/>
      <c r="L4297" s="81"/>
      <c r="M4297" s="81"/>
      <c r="N4297" s="81"/>
      <c r="O4297" s="205"/>
    </row>
    <row r="4298" spans="1:15" s="25" customFormat="1">
      <c r="A4298" s="71"/>
      <c r="B4298" s="28"/>
      <c r="D4298" s="48"/>
      <c r="E4298" s="53"/>
      <c r="F4298" s="91"/>
      <c r="H4298" s="81"/>
      <c r="I4298" s="81"/>
      <c r="J4298" s="81"/>
      <c r="K4298" s="81"/>
      <c r="L4298" s="81"/>
      <c r="M4298" s="81"/>
      <c r="N4298" s="81"/>
      <c r="O4298" s="205"/>
    </row>
    <row r="4299" spans="1:15" s="25" customFormat="1">
      <c r="A4299" s="71"/>
      <c r="B4299" s="28"/>
      <c r="D4299" s="48"/>
      <c r="E4299" s="53"/>
      <c r="F4299" s="91"/>
      <c r="H4299" s="81"/>
      <c r="I4299" s="81"/>
      <c r="J4299" s="81"/>
      <c r="K4299" s="81"/>
      <c r="L4299" s="81"/>
      <c r="M4299" s="81"/>
      <c r="N4299" s="81"/>
      <c r="O4299" s="205"/>
    </row>
    <row r="4300" spans="1:15" s="25" customFormat="1">
      <c r="A4300" s="71"/>
      <c r="B4300" s="28"/>
      <c r="D4300" s="48"/>
      <c r="E4300" s="53"/>
      <c r="F4300" s="91"/>
      <c r="H4300" s="81"/>
      <c r="I4300" s="81"/>
      <c r="J4300" s="81"/>
      <c r="K4300" s="81"/>
      <c r="L4300" s="81"/>
      <c r="M4300" s="81"/>
      <c r="N4300" s="81"/>
      <c r="O4300" s="205"/>
    </row>
    <row r="4301" spans="1:15" s="25" customFormat="1">
      <c r="A4301" s="71"/>
      <c r="B4301" s="28"/>
      <c r="D4301" s="48"/>
      <c r="E4301" s="53"/>
      <c r="F4301" s="91"/>
      <c r="H4301" s="81"/>
      <c r="I4301" s="81"/>
      <c r="J4301" s="81"/>
      <c r="K4301" s="81"/>
      <c r="L4301" s="81"/>
      <c r="M4301" s="81"/>
      <c r="N4301" s="81"/>
      <c r="O4301" s="205"/>
    </row>
    <row r="4302" spans="1:15" s="25" customFormat="1">
      <c r="A4302" s="71"/>
      <c r="B4302" s="28"/>
      <c r="D4302" s="48"/>
      <c r="E4302" s="53"/>
      <c r="F4302" s="91"/>
      <c r="H4302" s="81"/>
      <c r="I4302" s="81"/>
      <c r="J4302" s="81"/>
      <c r="K4302" s="81"/>
      <c r="L4302" s="81"/>
      <c r="M4302" s="81"/>
      <c r="N4302" s="81"/>
      <c r="O4302" s="205"/>
    </row>
    <row r="4303" spans="1:15" s="25" customFormat="1">
      <c r="A4303" s="71"/>
      <c r="B4303" s="28"/>
      <c r="D4303" s="48"/>
      <c r="E4303" s="53"/>
      <c r="F4303" s="91"/>
      <c r="H4303" s="81"/>
      <c r="I4303" s="81"/>
      <c r="J4303" s="81"/>
      <c r="K4303" s="81"/>
      <c r="L4303" s="81"/>
      <c r="M4303" s="81"/>
      <c r="N4303" s="81"/>
      <c r="O4303" s="205"/>
    </row>
    <row r="4304" spans="1:15" s="25" customFormat="1">
      <c r="A4304" s="71"/>
      <c r="B4304" s="28"/>
      <c r="D4304" s="48"/>
      <c r="E4304" s="53"/>
      <c r="F4304" s="91"/>
      <c r="H4304" s="81"/>
      <c r="I4304" s="81"/>
      <c r="J4304" s="81"/>
      <c r="K4304" s="81"/>
      <c r="L4304" s="81"/>
      <c r="M4304" s="81"/>
      <c r="N4304" s="81"/>
      <c r="O4304" s="205"/>
    </row>
    <row r="4305" spans="1:15" s="25" customFormat="1">
      <c r="A4305" s="71"/>
      <c r="B4305" s="28"/>
      <c r="D4305" s="48"/>
      <c r="E4305" s="53"/>
      <c r="F4305" s="91"/>
      <c r="H4305" s="81"/>
      <c r="I4305" s="81"/>
      <c r="J4305" s="81"/>
      <c r="K4305" s="81"/>
      <c r="L4305" s="81"/>
      <c r="M4305" s="81"/>
      <c r="N4305" s="81"/>
      <c r="O4305" s="205"/>
    </row>
    <row r="4306" spans="1:15" s="25" customFormat="1">
      <c r="A4306" s="71"/>
      <c r="B4306" s="28"/>
      <c r="D4306" s="48"/>
      <c r="E4306" s="53"/>
      <c r="F4306" s="91"/>
      <c r="H4306" s="81"/>
      <c r="I4306" s="81"/>
      <c r="J4306" s="81"/>
      <c r="K4306" s="81"/>
      <c r="L4306" s="81"/>
      <c r="M4306" s="81"/>
      <c r="N4306" s="81"/>
      <c r="O4306" s="205"/>
    </row>
    <row r="4307" spans="1:15" s="25" customFormat="1">
      <c r="A4307" s="71"/>
      <c r="B4307" s="28"/>
      <c r="D4307" s="48"/>
      <c r="E4307" s="53"/>
      <c r="F4307" s="91"/>
      <c r="H4307" s="81"/>
      <c r="I4307" s="81"/>
      <c r="J4307" s="81"/>
      <c r="K4307" s="81"/>
      <c r="L4307" s="81"/>
      <c r="M4307" s="81"/>
      <c r="N4307" s="81"/>
      <c r="O4307" s="205"/>
    </row>
    <row r="4308" spans="1:15" s="25" customFormat="1">
      <c r="A4308" s="71"/>
      <c r="B4308" s="28"/>
      <c r="D4308" s="48"/>
      <c r="E4308" s="53"/>
      <c r="F4308" s="91"/>
      <c r="H4308" s="81"/>
      <c r="I4308" s="81"/>
      <c r="J4308" s="81"/>
      <c r="K4308" s="81"/>
      <c r="L4308" s="81"/>
      <c r="M4308" s="81"/>
      <c r="N4308" s="81"/>
      <c r="O4308" s="205"/>
    </row>
    <row r="4309" spans="1:15" s="25" customFormat="1">
      <c r="A4309" s="71"/>
      <c r="B4309" s="28"/>
      <c r="D4309" s="48"/>
      <c r="E4309" s="53"/>
      <c r="F4309" s="91"/>
      <c r="H4309" s="81"/>
      <c r="I4309" s="81"/>
      <c r="J4309" s="81"/>
      <c r="K4309" s="81"/>
      <c r="L4309" s="81"/>
      <c r="M4309" s="81"/>
      <c r="N4309" s="81"/>
      <c r="O4309" s="205"/>
    </row>
    <row r="4310" spans="1:15" s="25" customFormat="1">
      <c r="A4310" s="71"/>
      <c r="B4310" s="28"/>
      <c r="D4310" s="48"/>
      <c r="E4310" s="53"/>
      <c r="F4310" s="91"/>
      <c r="H4310" s="81"/>
      <c r="I4310" s="81"/>
      <c r="J4310" s="81"/>
      <c r="K4310" s="81"/>
      <c r="L4310" s="81"/>
      <c r="M4310" s="81"/>
      <c r="N4310" s="81"/>
      <c r="O4310" s="205"/>
    </row>
    <row r="4311" spans="1:15" s="25" customFormat="1">
      <c r="A4311" s="71"/>
      <c r="B4311" s="28"/>
      <c r="D4311" s="48"/>
      <c r="E4311" s="53"/>
      <c r="F4311" s="91"/>
      <c r="H4311" s="81"/>
      <c r="I4311" s="81"/>
      <c r="J4311" s="81"/>
      <c r="K4311" s="81"/>
      <c r="L4311" s="81"/>
      <c r="M4311" s="81"/>
      <c r="N4311" s="81"/>
      <c r="O4311" s="205"/>
    </row>
    <row r="4312" spans="1:15" s="25" customFormat="1">
      <c r="A4312" s="71"/>
      <c r="B4312" s="28"/>
      <c r="D4312" s="48"/>
      <c r="E4312" s="53"/>
      <c r="F4312" s="91"/>
      <c r="H4312" s="81"/>
      <c r="I4312" s="81"/>
      <c r="J4312" s="81"/>
      <c r="K4312" s="81"/>
      <c r="L4312" s="81"/>
      <c r="M4312" s="81"/>
      <c r="N4312" s="81"/>
      <c r="O4312" s="205"/>
    </row>
    <row r="4313" spans="1:15" s="25" customFormat="1">
      <c r="A4313" s="71"/>
      <c r="B4313" s="28"/>
      <c r="D4313" s="48"/>
      <c r="E4313" s="53"/>
      <c r="F4313" s="91"/>
      <c r="H4313" s="81"/>
      <c r="I4313" s="81"/>
      <c r="J4313" s="81"/>
      <c r="K4313" s="81"/>
      <c r="L4313" s="81"/>
      <c r="M4313" s="81"/>
      <c r="N4313" s="81"/>
      <c r="O4313" s="205"/>
    </row>
    <row r="4314" spans="1:15" s="25" customFormat="1">
      <c r="A4314" s="71"/>
      <c r="B4314" s="28"/>
      <c r="D4314" s="48"/>
      <c r="E4314" s="53"/>
      <c r="F4314" s="91"/>
      <c r="H4314" s="81"/>
      <c r="I4314" s="81"/>
      <c r="J4314" s="81"/>
      <c r="K4314" s="81"/>
      <c r="L4314" s="81"/>
      <c r="M4314" s="81"/>
      <c r="N4314" s="81"/>
      <c r="O4314" s="205"/>
    </row>
    <row r="4315" spans="1:15" s="25" customFormat="1">
      <c r="A4315" s="71"/>
      <c r="B4315" s="28"/>
      <c r="D4315" s="48"/>
      <c r="E4315" s="53"/>
      <c r="F4315" s="91"/>
      <c r="H4315" s="81"/>
      <c r="I4315" s="81"/>
      <c r="J4315" s="81"/>
      <c r="K4315" s="81"/>
      <c r="L4315" s="81"/>
      <c r="M4315" s="81"/>
      <c r="N4315" s="81"/>
      <c r="O4315" s="205"/>
    </row>
    <row r="4316" spans="1:15" s="25" customFormat="1">
      <c r="A4316" s="71"/>
      <c r="B4316" s="28"/>
      <c r="D4316" s="48"/>
      <c r="E4316" s="53"/>
      <c r="F4316" s="91"/>
      <c r="H4316" s="81"/>
      <c r="I4316" s="81"/>
      <c r="J4316" s="81"/>
      <c r="K4316" s="81"/>
      <c r="L4316" s="81"/>
      <c r="M4316" s="81"/>
      <c r="N4316" s="81"/>
      <c r="O4316" s="205"/>
    </row>
    <row r="4317" spans="1:15" s="25" customFormat="1">
      <c r="A4317" s="71"/>
      <c r="B4317" s="28"/>
      <c r="D4317" s="48"/>
      <c r="E4317" s="53"/>
      <c r="F4317" s="91"/>
      <c r="H4317" s="81"/>
      <c r="I4317" s="81"/>
      <c r="J4317" s="81"/>
      <c r="K4317" s="81"/>
      <c r="L4317" s="81"/>
      <c r="M4317" s="81"/>
      <c r="N4317" s="81"/>
      <c r="O4317" s="205"/>
    </row>
    <row r="4318" spans="1:15" s="25" customFormat="1">
      <c r="A4318" s="71"/>
      <c r="B4318" s="28"/>
      <c r="D4318" s="48"/>
      <c r="E4318" s="53"/>
      <c r="F4318" s="91"/>
      <c r="H4318" s="81"/>
      <c r="I4318" s="81"/>
      <c r="J4318" s="81"/>
      <c r="K4318" s="81"/>
      <c r="L4318" s="81"/>
      <c r="M4318" s="81"/>
      <c r="N4318" s="81"/>
      <c r="O4318" s="205"/>
    </row>
    <row r="4319" spans="1:15" s="25" customFormat="1">
      <c r="A4319" s="71"/>
      <c r="B4319" s="28"/>
      <c r="D4319" s="48"/>
      <c r="E4319" s="53"/>
      <c r="F4319" s="91"/>
      <c r="H4319" s="81"/>
      <c r="I4319" s="81"/>
      <c r="J4319" s="81"/>
      <c r="K4319" s="81"/>
      <c r="L4319" s="81"/>
      <c r="M4319" s="81"/>
      <c r="N4319" s="81"/>
      <c r="O4319" s="205"/>
    </row>
    <row r="4320" spans="1:15" s="25" customFormat="1">
      <c r="A4320" s="71"/>
      <c r="B4320" s="28"/>
      <c r="D4320" s="48"/>
      <c r="E4320" s="53"/>
      <c r="F4320" s="91"/>
      <c r="H4320" s="81"/>
      <c r="I4320" s="81"/>
      <c r="J4320" s="81"/>
      <c r="K4320" s="81"/>
      <c r="L4320" s="81"/>
      <c r="M4320" s="81"/>
      <c r="N4320" s="81"/>
      <c r="O4320" s="205"/>
    </row>
    <row r="4321" spans="1:15" s="25" customFormat="1">
      <c r="A4321" s="71"/>
      <c r="B4321" s="28"/>
      <c r="D4321" s="48"/>
      <c r="E4321" s="49"/>
      <c r="F4321" s="76"/>
      <c r="H4321" s="81"/>
      <c r="I4321" s="81"/>
      <c r="J4321" s="81"/>
      <c r="K4321" s="81"/>
      <c r="L4321" s="81"/>
      <c r="M4321" s="81"/>
      <c r="N4321" s="81"/>
      <c r="O4321" s="205"/>
    </row>
    <row r="4322" spans="1:15" s="25" customFormat="1">
      <c r="A4322" s="71"/>
      <c r="B4322" s="28"/>
      <c r="D4322" s="48"/>
      <c r="E4322" s="49"/>
      <c r="F4322" s="76"/>
      <c r="H4322" s="81"/>
      <c r="I4322" s="81"/>
      <c r="J4322" s="81"/>
      <c r="K4322" s="81"/>
      <c r="L4322" s="81"/>
      <c r="M4322" s="81"/>
      <c r="N4322" s="81"/>
      <c r="O4322" s="205"/>
    </row>
    <row r="4323" spans="1:15" s="25" customFormat="1">
      <c r="A4323" s="71"/>
      <c r="B4323" s="28"/>
      <c r="D4323" s="48"/>
      <c r="E4323" s="49"/>
      <c r="F4323" s="76"/>
      <c r="H4323" s="81"/>
      <c r="I4323" s="81"/>
      <c r="J4323" s="81"/>
      <c r="K4323" s="81"/>
      <c r="L4323" s="81"/>
      <c r="M4323" s="81"/>
      <c r="N4323" s="81"/>
      <c r="O4323" s="205"/>
    </row>
    <row r="4324" spans="1:15" s="25" customFormat="1">
      <c r="A4324" s="71"/>
      <c r="B4324" s="28"/>
      <c r="D4324" s="48"/>
      <c r="E4324" s="49"/>
      <c r="F4324" s="76"/>
      <c r="H4324" s="81"/>
      <c r="I4324" s="81"/>
      <c r="J4324" s="81"/>
      <c r="K4324" s="81"/>
      <c r="L4324" s="81"/>
      <c r="M4324" s="81"/>
      <c r="N4324" s="81"/>
      <c r="O4324" s="205"/>
    </row>
    <row r="4325" spans="1:15" s="25" customFormat="1">
      <c r="A4325" s="71"/>
      <c r="B4325" s="28"/>
      <c r="D4325" s="48"/>
      <c r="E4325" s="49"/>
      <c r="F4325" s="76"/>
      <c r="H4325" s="81"/>
      <c r="I4325" s="81"/>
      <c r="J4325" s="81"/>
      <c r="K4325" s="81"/>
      <c r="L4325" s="81"/>
      <c r="M4325" s="81"/>
      <c r="N4325" s="81"/>
      <c r="O4325" s="205"/>
    </row>
    <row r="4326" spans="1:15" s="25" customFormat="1">
      <c r="A4326" s="71"/>
      <c r="B4326" s="28"/>
      <c r="D4326" s="48"/>
      <c r="E4326" s="49"/>
      <c r="F4326" s="76"/>
      <c r="H4326" s="81"/>
      <c r="I4326" s="81"/>
      <c r="J4326" s="81"/>
      <c r="K4326" s="81"/>
      <c r="L4326" s="81"/>
      <c r="M4326" s="81"/>
      <c r="N4326" s="81"/>
      <c r="O4326" s="205"/>
    </row>
    <row r="4327" spans="1:15" s="25" customFormat="1">
      <c r="A4327" s="71"/>
      <c r="B4327" s="28"/>
      <c r="D4327" s="48"/>
      <c r="E4327" s="49"/>
      <c r="F4327" s="76"/>
      <c r="H4327" s="81"/>
      <c r="I4327" s="81"/>
      <c r="J4327" s="81"/>
      <c r="K4327" s="81"/>
      <c r="L4327" s="81"/>
      <c r="M4327" s="81"/>
      <c r="N4327" s="81"/>
      <c r="O4327" s="205"/>
    </row>
    <row r="4328" spans="1:15" s="25" customFormat="1">
      <c r="A4328" s="71"/>
      <c r="B4328" s="28"/>
      <c r="D4328" s="48"/>
      <c r="E4328" s="49"/>
      <c r="F4328" s="76"/>
      <c r="H4328" s="81"/>
      <c r="I4328" s="81"/>
      <c r="J4328" s="81"/>
      <c r="K4328" s="81"/>
      <c r="L4328" s="81"/>
      <c r="M4328" s="81"/>
      <c r="N4328" s="81"/>
      <c r="O4328" s="205"/>
    </row>
    <row r="4329" spans="1:15" s="25" customFormat="1">
      <c r="A4329" s="71"/>
      <c r="B4329" s="28"/>
      <c r="D4329" s="48"/>
      <c r="E4329" s="49"/>
      <c r="F4329" s="76"/>
      <c r="H4329" s="81"/>
      <c r="I4329" s="81"/>
      <c r="J4329" s="81"/>
      <c r="K4329" s="81"/>
      <c r="L4329" s="81"/>
      <c r="M4329" s="81"/>
      <c r="N4329" s="81"/>
      <c r="O4329" s="205"/>
    </row>
    <row r="4330" spans="1:15" s="25" customFormat="1">
      <c r="A4330" s="71"/>
      <c r="B4330" s="28"/>
      <c r="D4330" s="48"/>
      <c r="E4330" s="49"/>
      <c r="F4330" s="76"/>
      <c r="H4330" s="81"/>
      <c r="I4330" s="81"/>
      <c r="J4330" s="81"/>
      <c r="K4330" s="81"/>
      <c r="L4330" s="81"/>
      <c r="M4330" s="81"/>
      <c r="N4330" s="81"/>
      <c r="O4330" s="205"/>
    </row>
    <row r="4331" spans="1:15" s="25" customFormat="1">
      <c r="A4331" s="71"/>
      <c r="B4331" s="28"/>
      <c r="D4331" s="48"/>
      <c r="E4331" s="49"/>
      <c r="F4331" s="76"/>
      <c r="H4331" s="81"/>
      <c r="I4331" s="81"/>
      <c r="J4331" s="81"/>
      <c r="K4331" s="81"/>
      <c r="L4331" s="81"/>
      <c r="M4331" s="81"/>
      <c r="N4331" s="81"/>
      <c r="O4331" s="205"/>
    </row>
    <row r="4332" spans="1:15" s="25" customFormat="1">
      <c r="A4332" s="71"/>
      <c r="B4332" s="28"/>
      <c r="D4332" s="48"/>
      <c r="E4332" s="49"/>
      <c r="F4332" s="76"/>
      <c r="H4332" s="81"/>
      <c r="I4332" s="81"/>
      <c r="J4332" s="81"/>
      <c r="K4332" s="81"/>
      <c r="L4332" s="81"/>
      <c r="M4332" s="81"/>
      <c r="N4332" s="81"/>
      <c r="O4332" s="205"/>
    </row>
    <row r="4333" spans="1:15" s="25" customFormat="1">
      <c r="A4333" s="71"/>
      <c r="B4333" s="28"/>
      <c r="D4333" s="48"/>
      <c r="E4333" s="49"/>
      <c r="F4333" s="76"/>
      <c r="H4333" s="81"/>
      <c r="I4333" s="81"/>
      <c r="J4333" s="81"/>
      <c r="K4333" s="81"/>
      <c r="L4333" s="81"/>
      <c r="M4333" s="81"/>
      <c r="N4333" s="81"/>
      <c r="O4333" s="205"/>
    </row>
    <row r="4334" spans="1:15" s="25" customFormat="1">
      <c r="A4334" s="71"/>
      <c r="B4334" s="28"/>
      <c r="D4334" s="48"/>
      <c r="E4334" s="49"/>
      <c r="F4334" s="76"/>
      <c r="H4334" s="81"/>
      <c r="I4334" s="81"/>
      <c r="J4334" s="81"/>
      <c r="K4334" s="81"/>
      <c r="L4334" s="81"/>
      <c r="M4334" s="81"/>
      <c r="N4334" s="81"/>
      <c r="O4334" s="205"/>
    </row>
    <row r="4335" spans="1:15" s="25" customFormat="1">
      <c r="A4335" s="71"/>
      <c r="B4335" s="28"/>
      <c r="D4335" s="48"/>
      <c r="E4335" s="49"/>
      <c r="F4335" s="76"/>
      <c r="H4335" s="81"/>
      <c r="I4335" s="81"/>
      <c r="J4335" s="81"/>
      <c r="K4335" s="81"/>
      <c r="L4335" s="81"/>
      <c r="M4335" s="81"/>
      <c r="N4335" s="81"/>
      <c r="O4335" s="205"/>
    </row>
    <row r="4336" spans="1:15" s="25" customFormat="1">
      <c r="A4336" s="71"/>
      <c r="B4336" s="28"/>
      <c r="D4336" s="48"/>
      <c r="E4336" s="49"/>
      <c r="F4336" s="76"/>
      <c r="H4336" s="81"/>
      <c r="I4336" s="81"/>
      <c r="J4336" s="81"/>
      <c r="K4336" s="81"/>
      <c r="L4336" s="81"/>
      <c r="M4336" s="81"/>
      <c r="N4336" s="81"/>
      <c r="O4336" s="205"/>
    </row>
    <row r="4337" spans="1:15" s="25" customFormat="1">
      <c r="A4337" s="71"/>
      <c r="B4337" s="28"/>
      <c r="D4337" s="48"/>
      <c r="E4337" s="49"/>
      <c r="F4337" s="76"/>
      <c r="H4337" s="81"/>
      <c r="I4337" s="81"/>
      <c r="J4337" s="81"/>
      <c r="K4337" s="81"/>
      <c r="L4337" s="81"/>
      <c r="M4337" s="81"/>
      <c r="N4337" s="81"/>
      <c r="O4337" s="205"/>
    </row>
    <row r="4338" spans="1:15" s="25" customFormat="1">
      <c r="A4338" s="71"/>
      <c r="B4338" s="28"/>
      <c r="D4338" s="48"/>
      <c r="E4338" s="49"/>
      <c r="F4338" s="76"/>
      <c r="H4338" s="81"/>
      <c r="I4338" s="81"/>
      <c r="J4338" s="81"/>
      <c r="K4338" s="81"/>
      <c r="L4338" s="81"/>
      <c r="M4338" s="81"/>
      <c r="N4338" s="81"/>
      <c r="O4338" s="205"/>
    </row>
    <row r="4339" spans="1:15" s="25" customFormat="1">
      <c r="A4339" s="71"/>
      <c r="B4339" s="28"/>
      <c r="D4339" s="48"/>
      <c r="E4339" s="49"/>
      <c r="F4339" s="76"/>
      <c r="H4339" s="81"/>
      <c r="I4339" s="81"/>
      <c r="J4339" s="81"/>
      <c r="K4339" s="81"/>
      <c r="L4339" s="81"/>
      <c r="M4339" s="81"/>
      <c r="N4339" s="81"/>
      <c r="O4339" s="205"/>
    </row>
    <row r="4340" spans="1:15" s="25" customFormat="1">
      <c r="A4340" s="71"/>
      <c r="B4340" s="28"/>
      <c r="D4340" s="48"/>
      <c r="E4340" s="49"/>
      <c r="F4340" s="76"/>
      <c r="H4340" s="81"/>
      <c r="I4340" s="81"/>
      <c r="J4340" s="81"/>
      <c r="K4340" s="81"/>
      <c r="L4340" s="81"/>
      <c r="M4340" s="81"/>
      <c r="N4340" s="81"/>
      <c r="O4340" s="205"/>
    </row>
    <row r="4341" spans="1:15" s="25" customFormat="1">
      <c r="A4341" s="71"/>
      <c r="B4341" s="28"/>
      <c r="D4341" s="48"/>
      <c r="E4341" s="49"/>
      <c r="F4341" s="76"/>
      <c r="H4341" s="81"/>
      <c r="I4341" s="81"/>
      <c r="J4341" s="81"/>
      <c r="K4341" s="81"/>
      <c r="L4341" s="81"/>
      <c r="M4341" s="81"/>
      <c r="N4341" s="81"/>
      <c r="O4341" s="205"/>
    </row>
    <row r="4342" spans="1:15" s="25" customFormat="1">
      <c r="A4342" s="71"/>
      <c r="B4342" s="28"/>
      <c r="D4342" s="48"/>
      <c r="E4342" s="49"/>
      <c r="F4342" s="76"/>
      <c r="H4342" s="81"/>
      <c r="I4342" s="81"/>
      <c r="J4342" s="81"/>
      <c r="K4342" s="81"/>
      <c r="L4342" s="81"/>
      <c r="M4342" s="81"/>
      <c r="N4342" s="81"/>
      <c r="O4342" s="205"/>
    </row>
    <row r="4343" spans="1:15" s="25" customFormat="1">
      <c r="A4343" s="71"/>
      <c r="B4343" s="28"/>
      <c r="D4343" s="48"/>
      <c r="E4343" s="49"/>
      <c r="F4343" s="76"/>
      <c r="H4343" s="81"/>
      <c r="I4343" s="81"/>
      <c r="J4343" s="81"/>
      <c r="K4343" s="81"/>
      <c r="L4343" s="81"/>
      <c r="M4343" s="81"/>
      <c r="N4343" s="81"/>
      <c r="O4343" s="205"/>
    </row>
    <row r="4344" spans="1:15" s="25" customFormat="1">
      <c r="A4344" s="71"/>
      <c r="B4344" s="28"/>
      <c r="D4344" s="48"/>
      <c r="E4344" s="49"/>
      <c r="F4344" s="76"/>
      <c r="H4344" s="81"/>
      <c r="I4344" s="81"/>
      <c r="J4344" s="81"/>
      <c r="K4344" s="81"/>
      <c r="L4344" s="81"/>
      <c r="M4344" s="81"/>
      <c r="N4344" s="81"/>
      <c r="O4344" s="205"/>
    </row>
    <row r="4345" spans="1:15" s="25" customFormat="1">
      <c r="A4345" s="71"/>
      <c r="B4345" s="28"/>
      <c r="D4345" s="48"/>
      <c r="E4345" s="49"/>
      <c r="F4345" s="76"/>
      <c r="H4345" s="81"/>
      <c r="I4345" s="81"/>
      <c r="J4345" s="81"/>
      <c r="K4345" s="81"/>
      <c r="L4345" s="81"/>
      <c r="M4345" s="81"/>
      <c r="N4345" s="81"/>
      <c r="O4345" s="205"/>
    </row>
    <row r="4346" spans="1:15" s="25" customFormat="1">
      <c r="A4346" s="71"/>
      <c r="B4346" s="28"/>
      <c r="D4346" s="48"/>
      <c r="E4346" s="49"/>
      <c r="F4346" s="76"/>
      <c r="H4346" s="81"/>
      <c r="I4346" s="81"/>
      <c r="J4346" s="81"/>
      <c r="K4346" s="81"/>
      <c r="L4346" s="81"/>
      <c r="M4346" s="81"/>
      <c r="N4346" s="81"/>
      <c r="O4346" s="205"/>
    </row>
    <row r="4347" spans="1:15" s="25" customFormat="1">
      <c r="A4347" s="71"/>
      <c r="B4347" s="28"/>
      <c r="D4347" s="48"/>
      <c r="E4347" s="49"/>
      <c r="F4347" s="76"/>
      <c r="H4347" s="81"/>
      <c r="I4347" s="81"/>
      <c r="J4347" s="81"/>
      <c r="K4347" s="81"/>
      <c r="L4347" s="81"/>
      <c r="M4347" s="81"/>
      <c r="N4347" s="81"/>
      <c r="O4347" s="205"/>
    </row>
    <row r="4348" spans="1:15" s="25" customFormat="1">
      <c r="A4348" s="71"/>
      <c r="B4348" s="28"/>
      <c r="D4348" s="48"/>
      <c r="E4348" s="49"/>
      <c r="F4348" s="76"/>
      <c r="H4348" s="81"/>
      <c r="I4348" s="81"/>
      <c r="J4348" s="81"/>
      <c r="K4348" s="81"/>
      <c r="L4348" s="81"/>
      <c r="M4348" s="81"/>
      <c r="N4348" s="81"/>
      <c r="O4348" s="205"/>
    </row>
    <row r="4349" spans="1:15" s="25" customFormat="1">
      <c r="A4349" s="71"/>
      <c r="B4349" s="28"/>
      <c r="D4349" s="48"/>
      <c r="E4349" s="49"/>
      <c r="F4349" s="76"/>
      <c r="H4349" s="81"/>
      <c r="I4349" s="81"/>
      <c r="J4349" s="81"/>
      <c r="K4349" s="81"/>
      <c r="L4349" s="81"/>
      <c r="M4349" s="81"/>
      <c r="N4349" s="81"/>
      <c r="O4349" s="205"/>
    </row>
    <row r="4350" spans="1:15" s="25" customFormat="1">
      <c r="A4350" s="71"/>
      <c r="B4350" s="28"/>
      <c r="D4350" s="48"/>
      <c r="E4350" s="49"/>
      <c r="F4350" s="76"/>
      <c r="H4350" s="81"/>
      <c r="I4350" s="81"/>
      <c r="J4350" s="81"/>
      <c r="K4350" s="81"/>
      <c r="L4350" s="81"/>
      <c r="M4350" s="81"/>
      <c r="N4350" s="81"/>
      <c r="O4350" s="205"/>
    </row>
    <row r="4351" spans="1:15" s="25" customFormat="1">
      <c r="A4351" s="71"/>
      <c r="B4351" s="28"/>
      <c r="D4351" s="48"/>
      <c r="E4351" s="49"/>
      <c r="F4351" s="76"/>
      <c r="H4351" s="81"/>
      <c r="I4351" s="81"/>
      <c r="J4351" s="81"/>
      <c r="K4351" s="81"/>
      <c r="L4351" s="81"/>
      <c r="M4351" s="81"/>
      <c r="N4351" s="81"/>
      <c r="O4351" s="205"/>
    </row>
    <row r="4352" spans="1:15" s="25" customFormat="1">
      <c r="A4352" s="71"/>
      <c r="B4352" s="28"/>
      <c r="D4352" s="48"/>
      <c r="E4352" s="49"/>
      <c r="F4352" s="76"/>
      <c r="H4352" s="81"/>
      <c r="I4352" s="81"/>
      <c r="J4352" s="81"/>
      <c r="K4352" s="81"/>
      <c r="L4352" s="81"/>
      <c r="M4352" s="81"/>
      <c r="N4352" s="81"/>
      <c r="O4352" s="205"/>
    </row>
    <row r="4353" spans="1:15" s="25" customFormat="1">
      <c r="A4353" s="71"/>
      <c r="B4353" s="28"/>
      <c r="D4353" s="48"/>
      <c r="E4353" s="49"/>
      <c r="F4353" s="76"/>
      <c r="H4353" s="81"/>
      <c r="I4353" s="81"/>
      <c r="J4353" s="81"/>
      <c r="K4353" s="81"/>
      <c r="L4353" s="81"/>
      <c r="M4353" s="81"/>
      <c r="N4353" s="81"/>
      <c r="O4353" s="205"/>
    </row>
    <row r="4354" spans="1:15" s="25" customFormat="1">
      <c r="A4354" s="71"/>
      <c r="B4354" s="28"/>
      <c r="D4354" s="48"/>
      <c r="E4354" s="49"/>
      <c r="F4354" s="76"/>
      <c r="H4354" s="81"/>
      <c r="I4354" s="81"/>
      <c r="J4354" s="81"/>
      <c r="K4354" s="81"/>
      <c r="L4354" s="81"/>
      <c r="M4354" s="81"/>
      <c r="N4354" s="81"/>
      <c r="O4354" s="205"/>
    </row>
    <row r="4355" spans="1:15" s="25" customFormat="1">
      <c r="A4355" s="71"/>
      <c r="B4355" s="28"/>
      <c r="D4355" s="48"/>
      <c r="E4355" s="49"/>
      <c r="F4355" s="76"/>
      <c r="H4355" s="81"/>
      <c r="I4355" s="81"/>
      <c r="J4355" s="81"/>
      <c r="K4355" s="81"/>
      <c r="L4355" s="81"/>
      <c r="M4355" s="81"/>
      <c r="N4355" s="81"/>
      <c r="O4355" s="205"/>
    </row>
    <row r="4356" spans="1:15" s="25" customFormat="1">
      <c r="A4356" s="71"/>
      <c r="B4356" s="28"/>
      <c r="D4356" s="48"/>
      <c r="E4356" s="49"/>
      <c r="F4356" s="76"/>
      <c r="H4356" s="81"/>
      <c r="I4356" s="81"/>
      <c r="J4356" s="81"/>
      <c r="K4356" s="81"/>
      <c r="L4356" s="81"/>
      <c r="M4356" s="81"/>
      <c r="N4356" s="81"/>
      <c r="O4356" s="205"/>
    </row>
    <row r="4357" spans="1:15" s="25" customFormat="1">
      <c r="A4357" s="71"/>
      <c r="B4357" s="28"/>
      <c r="D4357" s="48"/>
      <c r="E4357" s="49"/>
      <c r="F4357" s="76"/>
      <c r="H4357" s="81"/>
      <c r="I4357" s="81"/>
      <c r="J4357" s="81"/>
      <c r="K4357" s="81"/>
      <c r="L4357" s="81"/>
      <c r="M4357" s="81"/>
      <c r="N4357" s="81"/>
      <c r="O4357" s="205"/>
    </row>
    <row r="4358" spans="1:15" s="25" customFormat="1">
      <c r="A4358" s="71"/>
      <c r="B4358" s="28"/>
      <c r="D4358" s="48"/>
      <c r="E4358" s="49"/>
      <c r="F4358" s="76"/>
      <c r="H4358" s="81"/>
      <c r="I4358" s="81"/>
      <c r="J4358" s="81"/>
      <c r="K4358" s="81"/>
      <c r="L4358" s="81"/>
      <c r="M4358" s="81"/>
      <c r="N4358" s="81"/>
      <c r="O4358" s="205"/>
    </row>
    <row r="4359" spans="1:15" s="25" customFormat="1">
      <c r="A4359" s="71"/>
      <c r="B4359" s="28"/>
      <c r="D4359" s="48"/>
      <c r="E4359" s="49"/>
      <c r="F4359" s="76"/>
      <c r="H4359" s="81"/>
      <c r="I4359" s="81"/>
      <c r="J4359" s="81"/>
      <c r="K4359" s="81"/>
      <c r="L4359" s="81"/>
      <c r="M4359" s="81"/>
      <c r="N4359" s="81"/>
      <c r="O4359" s="205"/>
    </row>
    <row r="4360" spans="1:15" s="25" customFormat="1">
      <c r="A4360" s="71"/>
      <c r="B4360" s="28"/>
      <c r="D4360" s="48"/>
      <c r="E4360" s="49"/>
      <c r="F4360" s="76"/>
      <c r="H4360" s="81"/>
      <c r="I4360" s="81"/>
      <c r="J4360" s="81"/>
      <c r="K4360" s="81"/>
      <c r="L4360" s="81"/>
      <c r="M4360" s="81"/>
      <c r="N4360" s="81"/>
      <c r="O4360" s="205"/>
    </row>
    <row r="4361" spans="1:15" s="25" customFormat="1">
      <c r="A4361" s="71"/>
      <c r="B4361" s="28"/>
      <c r="D4361" s="48"/>
      <c r="E4361" s="49"/>
      <c r="F4361" s="76"/>
      <c r="H4361" s="81"/>
      <c r="I4361" s="81"/>
      <c r="J4361" s="81"/>
      <c r="K4361" s="81"/>
      <c r="L4361" s="81"/>
      <c r="M4361" s="81"/>
      <c r="N4361" s="81"/>
      <c r="O4361" s="205"/>
    </row>
    <row r="4362" spans="1:15" s="25" customFormat="1">
      <c r="A4362" s="71"/>
      <c r="B4362" s="28"/>
      <c r="D4362" s="48"/>
      <c r="E4362" s="49"/>
      <c r="F4362" s="76"/>
      <c r="H4362" s="81"/>
      <c r="I4362" s="81"/>
      <c r="J4362" s="81"/>
      <c r="K4362" s="81"/>
      <c r="L4362" s="81"/>
      <c r="M4362" s="81"/>
      <c r="N4362" s="81"/>
      <c r="O4362" s="205"/>
    </row>
    <row r="4363" spans="1:15" s="25" customFormat="1">
      <c r="A4363" s="71"/>
      <c r="B4363" s="28"/>
      <c r="D4363" s="48"/>
      <c r="E4363" s="49"/>
      <c r="F4363" s="76"/>
      <c r="H4363" s="81"/>
      <c r="I4363" s="81"/>
      <c r="J4363" s="81"/>
      <c r="K4363" s="81"/>
      <c r="L4363" s="81"/>
      <c r="M4363" s="81"/>
      <c r="N4363" s="81"/>
      <c r="O4363" s="205"/>
    </row>
    <row r="4364" spans="1:15" s="25" customFormat="1">
      <c r="A4364" s="71"/>
      <c r="B4364" s="28"/>
      <c r="D4364" s="48"/>
      <c r="E4364" s="49"/>
      <c r="F4364" s="76"/>
      <c r="H4364" s="81"/>
      <c r="I4364" s="81"/>
      <c r="J4364" s="81"/>
      <c r="K4364" s="81"/>
      <c r="L4364" s="81"/>
      <c r="M4364" s="81"/>
      <c r="N4364" s="81"/>
      <c r="O4364" s="205"/>
    </row>
    <row r="4365" spans="1:15" s="25" customFormat="1">
      <c r="A4365" s="71"/>
      <c r="B4365" s="28"/>
      <c r="D4365" s="48"/>
      <c r="E4365" s="49"/>
      <c r="F4365" s="76"/>
      <c r="H4365" s="81"/>
      <c r="I4365" s="81"/>
      <c r="J4365" s="81"/>
      <c r="K4365" s="81"/>
      <c r="L4365" s="81"/>
      <c r="M4365" s="81"/>
      <c r="N4365" s="81"/>
      <c r="O4365" s="205"/>
    </row>
    <row r="4366" spans="1:15" s="25" customFormat="1">
      <c r="A4366" s="71"/>
      <c r="B4366" s="28"/>
      <c r="D4366" s="48"/>
      <c r="E4366" s="49"/>
      <c r="F4366" s="76"/>
      <c r="H4366" s="81"/>
      <c r="I4366" s="81"/>
      <c r="J4366" s="81"/>
      <c r="K4366" s="81"/>
      <c r="L4366" s="81"/>
      <c r="M4366" s="81"/>
      <c r="N4366" s="81"/>
      <c r="O4366" s="205"/>
    </row>
    <row r="4367" spans="1:15" s="25" customFormat="1">
      <c r="A4367" s="71"/>
      <c r="B4367" s="28"/>
      <c r="D4367" s="48"/>
      <c r="E4367" s="49"/>
      <c r="F4367" s="76"/>
      <c r="H4367" s="81"/>
      <c r="I4367" s="81"/>
      <c r="J4367" s="81"/>
      <c r="K4367" s="81"/>
      <c r="L4367" s="81"/>
      <c r="M4367" s="81"/>
      <c r="N4367" s="81"/>
      <c r="O4367" s="205"/>
    </row>
    <row r="4368" spans="1:15" s="25" customFormat="1">
      <c r="A4368" s="71"/>
      <c r="B4368" s="28"/>
      <c r="D4368" s="48"/>
      <c r="E4368" s="49"/>
      <c r="F4368" s="76"/>
      <c r="H4368" s="81"/>
      <c r="I4368" s="81"/>
      <c r="J4368" s="81"/>
      <c r="K4368" s="81"/>
      <c r="L4368" s="81"/>
      <c r="M4368" s="81"/>
      <c r="N4368" s="81"/>
      <c r="O4368" s="205"/>
    </row>
    <row r="4369" spans="1:15" s="25" customFormat="1">
      <c r="A4369" s="71"/>
      <c r="B4369" s="28"/>
      <c r="D4369" s="48"/>
      <c r="E4369" s="49"/>
      <c r="F4369" s="76"/>
      <c r="H4369" s="81"/>
      <c r="I4369" s="81"/>
      <c r="J4369" s="81"/>
      <c r="K4369" s="81"/>
      <c r="L4369" s="81"/>
      <c r="M4369" s="81"/>
      <c r="N4369" s="81"/>
      <c r="O4369" s="205"/>
    </row>
    <row r="4370" spans="1:15" s="25" customFormat="1">
      <c r="A4370" s="71"/>
      <c r="B4370" s="28"/>
      <c r="D4370" s="48"/>
      <c r="E4370" s="49"/>
      <c r="F4370" s="76"/>
      <c r="H4370" s="81"/>
      <c r="I4370" s="81"/>
      <c r="J4370" s="81"/>
      <c r="K4370" s="81"/>
      <c r="L4370" s="81"/>
      <c r="M4370" s="81"/>
      <c r="N4370" s="81"/>
      <c r="O4370" s="205"/>
    </row>
    <row r="4371" spans="1:15" s="25" customFormat="1">
      <c r="A4371" s="71"/>
      <c r="B4371" s="28"/>
      <c r="D4371" s="48"/>
      <c r="E4371" s="49"/>
      <c r="F4371" s="76"/>
      <c r="H4371" s="81"/>
      <c r="I4371" s="81"/>
      <c r="J4371" s="81"/>
      <c r="K4371" s="81"/>
      <c r="L4371" s="81"/>
      <c r="M4371" s="81"/>
      <c r="N4371" s="81"/>
      <c r="O4371" s="205"/>
    </row>
    <row r="4372" spans="1:15" s="25" customFormat="1">
      <c r="A4372" s="71"/>
      <c r="B4372" s="28"/>
      <c r="D4372" s="48"/>
      <c r="E4372" s="49"/>
      <c r="F4372" s="76"/>
      <c r="H4372" s="81"/>
      <c r="I4372" s="81"/>
      <c r="J4372" s="81"/>
      <c r="K4372" s="81"/>
      <c r="L4372" s="81"/>
      <c r="M4372" s="81"/>
      <c r="N4372" s="81"/>
      <c r="O4372" s="205"/>
    </row>
    <row r="4373" spans="1:15" s="25" customFormat="1">
      <c r="A4373" s="71"/>
      <c r="B4373" s="28"/>
      <c r="D4373" s="48"/>
      <c r="E4373" s="49"/>
      <c r="F4373" s="76"/>
      <c r="H4373" s="81"/>
      <c r="I4373" s="81"/>
      <c r="J4373" s="81"/>
      <c r="K4373" s="81"/>
      <c r="L4373" s="81"/>
      <c r="M4373" s="81"/>
      <c r="N4373" s="81"/>
      <c r="O4373" s="205"/>
    </row>
    <row r="4374" spans="1:15" s="25" customFormat="1">
      <c r="A4374" s="71"/>
      <c r="B4374" s="28"/>
      <c r="D4374" s="48"/>
      <c r="E4374" s="49"/>
      <c r="F4374" s="76"/>
      <c r="H4374" s="81"/>
      <c r="I4374" s="81"/>
      <c r="J4374" s="81"/>
      <c r="K4374" s="81"/>
      <c r="L4374" s="81"/>
      <c r="M4374" s="81"/>
      <c r="N4374" s="81"/>
      <c r="O4374" s="205"/>
    </row>
    <row r="4375" spans="1:15" s="25" customFormat="1">
      <c r="A4375" s="71"/>
      <c r="B4375" s="28"/>
      <c r="D4375" s="48"/>
      <c r="E4375" s="49"/>
      <c r="F4375" s="76"/>
      <c r="H4375" s="81"/>
      <c r="I4375" s="81"/>
      <c r="J4375" s="81"/>
      <c r="K4375" s="81"/>
      <c r="L4375" s="81"/>
      <c r="M4375" s="81"/>
      <c r="N4375" s="81"/>
      <c r="O4375" s="205"/>
    </row>
    <row r="4376" spans="1:15" s="25" customFormat="1">
      <c r="A4376" s="71"/>
      <c r="B4376" s="28"/>
      <c r="D4376" s="48"/>
      <c r="E4376" s="49"/>
      <c r="F4376" s="76"/>
      <c r="H4376" s="81"/>
      <c r="I4376" s="81"/>
      <c r="J4376" s="81"/>
      <c r="K4376" s="81"/>
      <c r="L4376" s="81"/>
      <c r="M4376" s="81"/>
      <c r="N4376" s="81"/>
      <c r="O4376" s="205"/>
    </row>
    <row r="4377" spans="1:15" s="25" customFormat="1">
      <c r="A4377" s="71"/>
      <c r="B4377" s="28"/>
      <c r="D4377" s="48"/>
      <c r="E4377" s="49"/>
      <c r="F4377" s="76"/>
      <c r="H4377" s="81"/>
      <c r="I4377" s="81"/>
      <c r="J4377" s="81"/>
      <c r="K4377" s="81"/>
      <c r="L4377" s="81"/>
      <c r="M4377" s="81"/>
      <c r="N4377" s="81"/>
      <c r="O4377" s="205"/>
    </row>
    <row r="4378" spans="1:15" s="25" customFormat="1">
      <c r="A4378" s="71"/>
      <c r="B4378" s="28"/>
      <c r="D4378" s="48"/>
      <c r="E4378" s="49"/>
      <c r="F4378" s="76"/>
      <c r="H4378" s="81"/>
      <c r="I4378" s="81"/>
      <c r="J4378" s="81"/>
      <c r="K4378" s="81"/>
      <c r="L4378" s="81"/>
      <c r="M4378" s="81"/>
      <c r="N4378" s="81"/>
      <c r="O4378" s="205"/>
    </row>
    <row r="4379" spans="1:15" s="25" customFormat="1">
      <c r="A4379" s="71"/>
      <c r="B4379" s="28"/>
      <c r="D4379" s="48"/>
      <c r="E4379" s="49"/>
      <c r="F4379" s="76"/>
      <c r="H4379" s="81"/>
      <c r="I4379" s="81"/>
      <c r="J4379" s="81"/>
      <c r="K4379" s="81"/>
      <c r="L4379" s="81"/>
      <c r="M4379" s="81"/>
      <c r="N4379" s="81"/>
      <c r="O4379" s="205"/>
    </row>
    <row r="4380" spans="1:15" s="25" customFormat="1">
      <c r="A4380" s="71"/>
      <c r="B4380" s="28"/>
      <c r="D4380" s="48"/>
      <c r="E4380" s="49"/>
      <c r="F4380" s="76"/>
      <c r="H4380" s="81"/>
      <c r="I4380" s="81"/>
      <c r="J4380" s="81"/>
      <c r="K4380" s="81"/>
      <c r="L4380" s="81"/>
      <c r="M4380" s="81"/>
      <c r="N4380" s="81"/>
      <c r="O4380" s="205"/>
    </row>
    <row r="4381" spans="1:15" s="25" customFormat="1">
      <c r="A4381" s="71"/>
      <c r="B4381" s="28"/>
      <c r="D4381" s="48"/>
      <c r="E4381" s="49"/>
      <c r="F4381" s="76"/>
      <c r="H4381" s="81"/>
      <c r="I4381" s="81"/>
      <c r="J4381" s="81"/>
      <c r="K4381" s="81"/>
      <c r="L4381" s="81"/>
      <c r="M4381" s="81"/>
      <c r="N4381" s="81"/>
      <c r="O4381" s="205"/>
    </row>
    <row r="4382" spans="1:15" s="25" customFormat="1">
      <c r="A4382" s="71"/>
      <c r="B4382" s="28"/>
      <c r="D4382" s="48"/>
      <c r="E4382" s="49"/>
      <c r="F4382" s="76"/>
      <c r="H4382" s="81"/>
      <c r="I4382" s="81"/>
      <c r="J4382" s="81"/>
      <c r="K4382" s="81"/>
      <c r="L4382" s="81"/>
      <c r="M4382" s="81"/>
      <c r="N4382" s="81"/>
      <c r="O4382" s="205"/>
    </row>
    <row r="4383" spans="1:15" s="25" customFormat="1">
      <c r="A4383" s="71"/>
      <c r="B4383" s="28"/>
      <c r="D4383" s="48"/>
      <c r="E4383" s="49"/>
      <c r="F4383" s="76"/>
      <c r="H4383" s="81"/>
      <c r="I4383" s="81"/>
      <c r="J4383" s="81"/>
      <c r="K4383" s="81"/>
      <c r="L4383" s="81"/>
      <c r="M4383" s="81"/>
      <c r="N4383" s="81"/>
      <c r="O4383" s="205"/>
    </row>
    <row r="4384" spans="1:15" s="25" customFormat="1">
      <c r="A4384" s="71"/>
      <c r="B4384" s="28"/>
      <c r="D4384" s="48"/>
      <c r="E4384" s="49"/>
      <c r="F4384" s="76"/>
      <c r="H4384" s="81"/>
      <c r="I4384" s="81"/>
      <c r="J4384" s="81"/>
      <c r="K4384" s="81"/>
      <c r="L4384" s="81"/>
      <c r="M4384" s="81"/>
      <c r="N4384" s="81"/>
      <c r="O4384" s="205"/>
    </row>
    <row r="4385" spans="1:15" s="25" customFormat="1">
      <c r="A4385" s="71"/>
      <c r="B4385" s="28"/>
      <c r="D4385" s="48"/>
      <c r="E4385" s="49"/>
      <c r="F4385" s="76"/>
      <c r="H4385" s="81"/>
      <c r="I4385" s="81"/>
      <c r="J4385" s="81"/>
      <c r="K4385" s="81"/>
      <c r="L4385" s="81"/>
      <c r="M4385" s="81"/>
      <c r="N4385" s="81"/>
      <c r="O4385" s="205"/>
    </row>
    <row r="4386" spans="1:15" s="25" customFormat="1">
      <c r="A4386" s="71"/>
      <c r="B4386" s="28"/>
      <c r="D4386" s="48"/>
      <c r="E4386" s="49"/>
      <c r="F4386" s="76"/>
      <c r="H4386" s="81"/>
      <c r="I4386" s="81"/>
      <c r="J4386" s="81"/>
      <c r="K4386" s="81"/>
      <c r="L4386" s="81"/>
      <c r="M4386" s="81"/>
      <c r="N4386" s="81"/>
      <c r="O4386" s="205"/>
    </row>
    <row r="4387" spans="1:15" s="25" customFormat="1">
      <c r="A4387" s="71"/>
      <c r="B4387" s="28"/>
      <c r="D4387" s="48"/>
      <c r="E4387" s="49"/>
      <c r="F4387" s="76"/>
      <c r="H4387" s="81"/>
      <c r="I4387" s="81"/>
      <c r="J4387" s="81"/>
      <c r="K4387" s="81"/>
      <c r="L4387" s="81"/>
      <c r="M4387" s="81"/>
      <c r="N4387" s="81"/>
      <c r="O4387" s="205"/>
    </row>
    <row r="4388" spans="1:15" s="25" customFormat="1">
      <c r="A4388" s="71"/>
      <c r="B4388" s="28"/>
      <c r="D4388" s="48"/>
      <c r="E4388" s="49"/>
      <c r="F4388" s="76"/>
      <c r="H4388" s="81"/>
      <c r="I4388" s="81"/>
      <c r="J4388" s="81"/>
      <c r="K4388" s="81"/>
      <c r="L4388" s="81"/>
      <c r="M4388" s="81"/>
      <c r="N4388" s="81"/>
      <c r="O4388" s="205"/>
    </row>
    <row r="4389" spans="1:15" s="25" customFormat="1">
      <c r="A4389" s="71"/>
      <c r="B4389" s="28"/>
      <c r="D4389" s="48"/>
      <c r="E4389" s="49"/>
      <c r="F4389" s="76"/>
      <c r="H4389" s="81"/>
      <c r="I4389" s="81"/>
      <c r="J4389" s="81"/>
      <c r="K4389" s="81"/>
      <c r="L4389" s="81"/>
      <c r="M4389" s="81"/>
      <c r="N4389" s="81"/>
      <c r="O4389" s="205"/>
    </row>
    <row r="4390" spans="1:15" s="25" customFormat="1">
      <c r="A4390" s="71"/>
      <c r="B4390" s="28"/>
      <c r="D4390" s="48"/>
      <c r="E4390" s="49"/>
      <c r="F4390" s="76"/>
      <c r="H4390" s="81"/>
      <c r="I4390" s="81"/>
      <c r="J4390" s="81"/>
      <c r="K4390" s="81"/>
      <c r="L4390" s="81"/>
      <c r="M4390" s="81"/>
      <c r="N4390" s="81"/>
      <c r="O4390" s="205"/>
    </row>
    <row r="4391" spans="1:15" s="25" customFormat="1">
      <c r="A4391" s="71"/>
      <c r="B4391" s="28"/>
      <c r="D4391" s="48"/>
      <c r="E4391" s="49"/>
      <c r="F4391" s="76"/>
      <c r="H4391" s="81"/>
      <c r="I4391" s="81"/>
      <c r="J4391" s="81"/>
      <c r="K4391" s="81"/>
      <c r="L4391" s="81"/>
      <c r="M4391" s="81"/>
      <c r="N4391" s="81"/>
      <c r="O4391" s="205"/>
    </row>
    <row r="4392" spans="1:15" s="25" customFormat="1">
      <c r="A4392" s="71"/>
      <c r="B4392" s="28"/>
      <c r="D4392" s="48"/>
      <c r="E4392" s="49"/>
      <c r="F4392" s="76"/>
      <c r="H4392" s="81"/>
      <c r="I4392" s="81"/>
      <c r="J4392" s="81"/>
      <c r="K4392" s="81"/>
      <c r="L4392" s="81"/>
      <c r="M4392" s="81"/>
      <c r="N4392" s="81"/>
      <c r="O4392" s="205"/>
    </row>
    <row r="4393" spans="1:15" s="25" customFormat="1">
      <c r="A4393" s="71"/>
      <c r="B4393" s="28"/>
      <c r="D4393" s="48"/>
      <c r="E4393" s="49"/>
      <c r="F4393" s="76"/>
      <c r="H4393" s="81"/>
      <c r="I4393" s="81"/>
      <c r="J4393" s="81"/>
      <c r="K4393" s="81"/>
      <c r="L4393" s="81"/>
      <c r="M4393" s="81"/>
      <c r="N4393" s="81"/>
      <c r="O4393" s="205"/>
    </row>
    <row r="4394" spans="1:15" s="25" customFormat="1">
      <c r="A4394" s="71"/>
      <c r="B4394" s="28"/>
      <c r="D4394" s="48"/>
      <c r="E4394" s="49"/>
      <c r="F4394" s="76"/>
      <c r="H4394" s="81"/>
      <c r="I4394" s="81"/>
      <c r="J4394" s="81"/>
      <c r="K4394" s="81"/>
      <c r="L4394" s="81"/>
      <c r="M4394" s="81"/>
      <c r="N4394" s="81"/>
      <c r="O4394" s="205"/>
    </row>
    <row r="4395" spans="1:15" s="25" customFormat="1">
      <c r="A4395" s="71"/>
      <c r="B4395" s="28"/>
      <c r="D4395" s="48"/>
      <c r="E4395" s="49"/>
      <c r="F4395" s="76"/>
      <c r="H4395" s="81"/>
      <c r="I4395" s="81"/>
      <c r="J4395" s="81"/>
      <c r="K4395" s="81"/>
      <c r="L4395" s="81"/>
      <c r="M4395" s="81"/>
      <c r="N4395" s="81"/>
      <c r="O4395" s="205"/>
    </row>
    <row r="4396" spans="1:15" s="25" customFormat="1">
      <c r="A4396" s="71"/>
      <c r="B4396" s="28"/>
      <c r="D4396" s="48"/>
      <c r="E4396" s="49"/>
      <c r="F4396" s="76"/>
      <c r="H4396" s="81"/>
      <c r="I4396" s="81"/>
      <c r="J4396" s="81"/>
      <c r="K4396" s="81"/>
      <c r="L4396" s="81"/>
      <c r="M4396" s="81"/>
      <c r="N4396" s="81"/>
      <c r="O4396" s="205"/>
    </row>
    <row r="4397" spans="1:15" s="25" customFormat="1">
      <c r="A4397" s="71"/>
      <c r="B4397" s="28"/>
      <c r="D4397" s="48"/>
      <c r="E4397" s="49"/>
      <c r="F4397" s="76"/>
      <c r="H4397" s="81"/>
      <c r="I4397" s="81"/>
      <c r="J4397" s="81"/>
      <c r="K4397" s="81"/>
      <c r="L4397" s="81"/>
      <c r="M4397" s="81"/>
      <c r="N4397" s="81"/>
      <c r="O4397" s="205"/>
    </row>
    <row r="4398" spans="1:15" s="25" customFormat="1">
      <c r="A4398" s="71"/>
      <c r="B4398" s="28"/>
      <c r="D4398" s="48"/>
      <c r="E4398" s="49"/>
      <c r="F4398" s="76"/>
      <c r="H4398" s="81"/>
      <c r="I4398" s="81"/>
      <c r="J4398" s="81"/>
      <c r="K4398" s="81"/>
      <c r="L4398" s="81"/>
      <c r="M4398" s="81"/>
      <c r="N4398" s="81"/>
      <c r="O4398" s="205"/>
    </row>
    <row r="4399" spans="1:15" s="25" customFormat="1">
      <c r="A4399" s="71"/>
      <c r="B4399" s="28"/>
      <c r="D4399" s="48"/>
      <c r="E4399" s="49"/>
      <c r="F4399" s="76"/>
      <c r="H4399" s="81"/>
      <c r="I4399" s="81"/>
      <c r="J4399" s="81"/>
      <c r="K4399" s="81"/>
      <c r="L4399" s="81"/>
      <c r="M4399" s="81"/>
      <c r="N4399" s="81"/>
      <c r="O4399" s="205"/>
    </row>
    <row r="4400" spans="1:15" s="25" customFormat="1">
      <c r="A4400" s="71"/>
      <c r="B4400" s="28"/>
      <c r="D4400" s="48"/>
      <c r="E4400" s="49"/>
      <c r="F4400" s="76"/>
      <c r="H4400" s="81"/>
      <c r="I4400" s="81"/>
      <c r="J4400" s="81"/>
      <c r="K4400" s="81"/>
      <c r="L4400" s="81"/>
      <c r="M4400" s="81"/>
      <c r="N4400" s="81"/>
      <c r="O4400" s="205"/>
    </row>
    <row r="4401" spans="1:15" s="25" customFormat="1">
      <c r="A4401" s="71"/>
      <c r="B4401" s="28"/>
      <c r="D4401" s="48"/>
      <c r="E4401" s="49"/>
      <c r="F4401" s="76"/>
      <c r="H4401" s="81"/>
      <c r="I4401" s="81"/>
      <c r="J4401" s="81"/>
      <c r="K4401" s="81"/>
      <c r="L4401" s="81"/>
      <c r="M4401" s="81"/>
      <c r="N4401" s="81"/>
      <c r="O4401" s="205"/>
    </row>
    <row r="4402" spans="1:15" s="25" customFormat="1">
      <c r="A4402" s="71"/>
      <c r="B4402" s="28"/>
      <c r="D4402" s="48"/>
      <c r="E4402" s="49"/>
      <c r="F4402" s="76"/>
      <c r="H4402" s="81"/>
      <c r="I4402" s="81"/>
      <c r="J4402" s="81"/>
      <c r="K4402" s="81"/>
      <c r="L4402" s="81"/>
      <c r="M4402" s="81"/>
      <c r="N4402" s="81"/>
      <c r="O4402" s="205"/>
    </row>
    <row r="4403" spans="1:15" s="25" customFormat="1">
      <c r="A4403" s="71"/>
      <c r="B4403" s="28"/>
      <c r="D4403" s="48"/>
      <c r="E4403" s="49"/>
      <c r="F4403" s="76"/>
      <c r="H4403" s="81"/>
      <c r="I4403" s="81"/>
      <c r="J4403" s="81"/>
      <c r="K4403" s="81"/>
      <c r="L4403" s="81"/>
      <c r="M4403" s="81"/>
      <c r="N4403" s="81"/>
      <c r="O4403" s="205"/>
    </row>
    <row r="4404" spans="1:15" s="25" customFormat="1">
      <c r="A4404" s="71"/>
      <c r="B4404" s="28"/>
      <c r="D4404" s="48"/>
      <c r="E4404" s="49"/>
      <c r="F4404" s="76"/>
      <c r="H4404" s="81"/>
      <c r="I4404" s="81"/>
      <c r="J4404" s="81"/>
      <c r="K4404" s="81"/>
      <c r="L4404" s="81"/>
      <c r="M4404" s="81"/>
      <c r="N4404" s="81"/>
      <c r="O4404" s="205"/>
    </row>
    <row r="4405" spans="1:15" s="25" customFormat="1">
      <c r="A4405" s="71"/>
      <c r="B4405" s="28"/>
      <c r="D4405" s="48"/>
      <c r="E4405" s="49"/>
      <c r="F4405" s="76"/>
      <c r="H4405" s="81"/>
      <c r="I4405" s="81"/>
      <c r="J4405" s="81"/>
      <c r="K4405" s="81"/>
      <c r="L4405" s="81"/>
      <c r="M4405" s="81"/>
      <c r="N4405" s="81"/>
      <c r="O4405" s="205"/>
    </row>
    <row r="4406" spans="1:15" s="25" customFormat="1">
      <c r="A4406" s="71"/>
      <c r="B4406" s="28"/>
      <c r="D4406" s="48"/>
      <c r="E4406" s="49"/>
      <c r="F4406" s="76"/>
      <c r="H4406" s="81"/>
      <c r="I4406" s="81"/>
      <c r="J4406" s="81"/>
      <c r="K4406" s="81"/>
      <c r="L4406" s="81"/>
      <c r="M4406" s="81"/>
      <c r="N4406" s="81"/>
      <c r="O4406" s="205"/>
    </row>
    <row r="4407" spans="1:15" s="25" customFormat="1">
      <c r="A4407" s="71"/>
      <c r="B4407" s="28"/>
      <c r="D4407" s="48"/>
      <c r="E4407" s="49"/>
      <c r="F4407" s="76"/>
      <c r="H4407" s="81"/>
      <c r="I4407" s="81"/>
      <c r="J4407" s="81"/>
      <c r="K4407" s="81"/>
      <c r="L4407" s="81"/>
      <c r="M4407" s="81"/>
      <c r="N4407" s="81"/>
      <c r="O4407" s="205"/>
    </row>
    <row r="4408" spans="1:15" s="25" customFormat="1">
      <c r="A4408" s="71"/>
      <c r="B4408" s="28"/>
      <c r="D4408" s="48"/>
      <c r="E4408" s="49"/>
      <c r="F4408" s="76"/>
      <c r="H4408" s="81"/>
      <c r="I4408" s="81"/>
      <c r="J4408" s="81"/>
      <c r="K4408" s="81"/>
      <c r="L4408" s="81"/>
      <c r="M4408" s="81"/>
      <c r="N4408" s="81"/>
      <c r="O4408" s="205"/>
    </row>
    <row r="4409" spans="1:15" s="25" customFormat="1">
      <c r="A4409" s="71"/>
      <c r="B4409" s="28"/>
      <c r="D4409" s="48"/>
      <c r="E4409" s="49"/>
      <c r="F4409" s="76"/>
      <c r="H4409" s="81"/>
      <c r="I4409" s="81"/>
      <c r="J4409" s="81"/>
      <c r="K4409" s="81"/>
      <c r="L4409" s="81"/>
      <c r="M4409" s="81"/>
      <c r="N4409" s="81"/>
      <c r="O4409" s="205"/>
    </row>
    <row r="4410" spans="1:15" s="25" customFormat="1">
      <c r="A4410" s="71"/>
      <c r="B4410" s="28"/>
      <c r="D4410" s="48"/>
      <c r="E4410" s="49"/>
      <c r="F4410" s="76"/>
      <c r="H4410" s="81"/>
      <c r="I4410" s="81"/>
      <c r="J4410" s="81"/>
      <c r="K4410" s="81"/>
      <c r="L4410" s="81"/>
      <c r="M4410" s="81"/>
      <c r="N4410" s="81"/>
      <c r="O4410" s="205"/>
    </row>
    <row r="4411" spans="1:15" s="25" customFormat="1">
      <c r="A4411" s="71"/>
      <c r="B4411" s="28"/>
      <c r="D4411" s="48"/>
      <c r="E4411" s="49"/>
      <c r="F4411" s="76"/>
      <c r="H4411" s="81"/>
      <c r="I4411" s="81"/>
      <c r="J4411" s="81"/>
      <c r="K4411" s="81"/>
      <c r="L4411" s="81"/>
      <c r="M4411" s="81"/>
      <c r="N4411" s="81"/>
      <c r="O4411" s="205"/>
    </row>
    <row r="4412" spans="1:15" s="25" customFormat="1">
      <c r="A4412" s="71"/>
      <c r="B4412" s="28"/>
      <c r="D4412" s="48"/>
      <c r="E4412" s="49"/>
      <c r="F4412" s="76"/>
      <c r="H4412" s="81"/>
      <c r="I4412" s="81"/>
      <c r="J4412" s="81"/>
      <c r="K4412" s="81"/>
      <c r="L4412" s="81"/>
      <c r="M4412" s="81"/>
      <c r="N4412" s="81"/>
      <c r="O4412" s="205"/>
    </row>
    <row r="4413" spans="1:15" s="25" customFormat="1">
      <c r="A4413" s="71"/>
      <c r="B4413" s="28"/>
      <c r="D4413" s="48"/>
      <c r="E4413" s="49"/>
      <c r="F4413" s="76"/>
      <c r="H4413" s="81"/>
      <c r="I4413" s="81"/>
      <c r="J4413" s="81"/>
      <c r="K4413" s="81"/>
      <c r="L4413" s="81"/>
      <c r="M4413" s="81"/>
      <c r="N4413" s="81"/>
      <c r="O4413" s="205"/>
    </row>
    <row r="4414" spans="1:15" s="25" customFormat="1">
      <c r="A4414" s="71"/>
      <c r="B4414" s="28"/>
      <c r="D4414" s="48"/>
      <c r="E4414" s="49"/>
      <c r="F4414" s="76"/>
      <c r="H4414" s="81"/>
      <c r="I4414" s="81"/>
      <c r="J4414" s="81"/>
      <c r="K4414" s="81"/>
      <c r="L4414" s="81"/>
      <c r="M4414" s="81"/>
      <c r="N4414" s="81"/>
      <c r="O4414" s="205"/>
    </row>
    <row r="4415" spans="1:15" s="25" customFormat="1">
      <c r="A4415" s="71"/>
      <c r="B4415" s="28"/>
      <c r="D4415" s="48"/>
      <c r="E4415" s="49"/>
      <c r="F4415" s="76"/>
      <c r="H4415" s="81"/>
      <c r="I4415" s="81"/>
      <c r="J4415" s="81"/>
      <c r="K4415" s="81"/>
      <c r="L4415" s="81"/>
      <c r="M4415" s="81"/>
      <c r="N4415" s="81"/>
      <c r="O4415" s="205"/>
    </row>
    <row r="4416" spans="1:15" s="25" customFormat="1">
      <c r="A4416" s="71"/>
      <c r="B4416" s="28"/>
      <c r="D4416" s="48"/>
      <c r="E4416" s="49"/>
      <c r="F4416" s="76"/>
      <c r="H4416" s="81"/>
      <c r="I4416" s="81"/>
      <c r="J4416" s="81"/>
      <c r="K4416" s="81"/>
      <c r="L4416" s="81"/>
      <c r="M4416" s="81"/>
      <c r="N4416" s="81"/>
      <c r="O4416" s="205"/>
    </row>
    <row r="4417" spans="1:15" s="25" customFormat="1">
      <c r="A4417" s="71"/>
      <c r="B4417" s="28"/>
      <c r="D4417" s="48"/>
      <c r="E4417" s="49"/>
      <c r="F4417" s="76"/>
      <c r="H4417" s="81"/>
      <c r="I4417" s="81"/>
      <c r="J4417" s="81"/>
      <c r="K4417" s="81"/>
      <c r="L4417" s="81"/>
      <c r="M4417" s="81"/>
      <c r="N4417" s="81"/>
      <c r="O4417" s="205"/>
    </row>
    <row r="4418" spans="1:15" s="25" customFormat="1">
      <c r="A4418" s="71"/>
      <c r="B4418" s="28"/>
      <c r="D4418" s="48"/>
      <c r="E4418" s="49"/>
      <c r="F4418" s="76"/>
      <c r="H4418" s="81"/>
      <c r="I4418" s="81"/>
      <c r="J4418" s="81"/>
      <c r="K4418" s="81"/>
      <c r="L4418" s="81"/>
      <c r="M4418" s="81"/>
      <c r="N4418" s="81"/>
      <c r="O4418" s="205"/>
    </row>
    <row r="4419" spans="1:15" s="25" customFormat="1">
      <c r="A4419" s="71"/>
      <c r="B4419" s="28"/>
      <c r="D4419" s="48"/>
      <c r="E4419" s="49"/>
      <c r="F4419" s="76"/>
      <c r="H4419" s="81"/>
      <c r="I4419" s="81"/>
      <c r="J4419" s="81"/>
      <c r="K4419" s="81"/>
      <c r="L4419" s="81"/>
      <c r="M4419" s="81"/>
      <c r="N4419" s="81"/>
      <c r="O4419" s="205"/>
    </row>
    <row r="4420" spans="1:15" s="25" customFormat="1">
      <c r="A4420" s="71"/>
      <c r="B4420" s="28"/>
      <c r="D4420" s="48"/>
      <c r="E4420" s="49"/>
      <c r="F4420" s="76"/>
      <c r="H4420" s="81"/>
      <c r="I4420" s="81"/>
      <c r="J4420" s="81"/>
      <c r="K4420" s="81"/>
      <c r="L4420" s="81"/>
      <c r="M4420" s="81"/>
      <c r="N4420" s="81"/>
      <c r="O4420" s="205"/>
    </row>
    <row r="4421" spans="1:15" s="25" customFormat="1">
      <c r="A4421" s="71"/>
      <c r="B4421" s="28"/>
      <c r="D4421" s="48"/>
      <c r="E4421" s="49"/>
      <c r="F4421" s="76"/>
      <c r="H4421" s="81"/>
      <c r="I4421" s="81"/>
      <c r="J4421" s="81"/>
      <c r="K4421" s="81"/>
      <c r="L4421" s="81"/>
      <c r="M4421" s="81"/>
      <c r="N4421" s="81"/>
      <c r="O4421" s="205"/>
    </row>
    <row r="4422" spans="1:15" s="25" customFormat="1">
      <c r="A4422" s="71"/>
      <c r="B4422" s="28"/>
      <c r="D4422" s="48"/>
      <c r="E4422" s="49"/>
      <c r="F4422" s="76"/>
      <c r="H4422" s="81"/>
      <c r="I4422" s="81"/>
      <c r="J4422" s="81"/>
      <c r="K4422" s="81"/>
      <c r="L4422" s="81"/>
      <c r="M4422" s="81"/>
      <c r="N4422" s="81"/>
      <c r="O4422" s="205"/>
    </row>
    <row r="4423" spans="1:15" s="25" customFormat="1">
      <c r="A4423" s="71"/>
      <c r="B4423" s="28"/>
      <c r="D4423" s="48"/>
      <c r="E4423" s="49"/>
      <c r="F4423" s="76"/>
      <c r="H4423" s="81"/>
      <c r="I4423" s="81"/>
      <c r="J4423" s="81"/>
      <c r="K4423" s="81"/>
      <c r="L4423" s="81"/>
      <c r="M4423" s="81"/>
      <c r="N4423" s="81"/>
      <c r="O4423" s="205"/>
    </row>
    <row r="4424" spans="1:15" s="25" customFormat="1">
      <c r="A4424" s="71"/>
      <c r="B4424" s="28"/>
      <c r="D4424" s="48"/>
      <c r="E4424" s="49"/>
      <c r="F4424" s="76"/>
      <c r="H4424" s="81"/>
      <c r="I4424" s="81"/>
      <c r="J4424" s="81"/>
      <c r="K4424" s="81"/>
      <c r="L4424" s="81"/>
      <c r="M4424" s="81"/>
      <c r="N4424" s="81"/>
      <c r="O4424" s="205"/>
    </row>
    <row r="4425" spans="1:15" s="25" customFormat="1">
      <c r="A4425" s="71"/>
      <c r="B4425" s="28"/>
      <c r="D4425" s="48"/>
      <c r="E4425" s="49"/>
      <c r="F4425" s="76"/>
      <c r="H4425" s="81"/>
      <c r="I4425" s="81"/>
      <c r="J4425" s="81"/>
      <c r="K4425" s="81"/>
      <c r="L4425" s="81"/>
      <c r="M4425" s="81"/>
      <c r="N4425" s="81"/>
      <c r="O4425" s="205"/>
    </row>
    <row r="4426" spans="1:15" s="25" customFormat="1">
      <c r="A4426" s="71"/>
      <c r="B4426" s="28"/>
      <c r="D4426" s="48"/>
      <c r="E4426" s="49"/>
      <c r="F4426" s="76"/>
      <c r="H4426" s="81"/>
      <c r="I4426" s="81"/>
      <c r="J4426" s="81"/>
      <c r="K4426" s="81"/>
      <c r="L4426" s="81"/>
      <c r="M4426" s="81"/>
      <c r="N4426" s="81"/>
      <c r="O4426" s="205"/>
    </row>
    <row r="4427" spans="1:15" s="25" customFormat="1">
      <c r="A4427" s="71"/>
      <c r="B4427" s="28"/>
      <c r="D4427" s="48"/>
      <c r="E4427" s="49"/>
      <c r="F4427" s="76"/>
      <c r="H4427" s="81"/>
      <c r="I4427" s="81"/>
      <c r="J4427" s="81"/>
      <c r="K4427" s="81"/>
      <c r="L4427" s="81"/>
      <c r="M4427" s="81"/>
      <c r="N4427" s="81"/>
      <c r="O4427" s="205"/>
    </row>
    <row r="4428" spans="1:15" s="25" customFormat="1">
      <c r="A4428" s="71"/>
      <c r="B4428" s="28"/>
      <c r="D4428" s="48"/>
      <c r="E4428" s="49"/>
      <c r="F4428" s="76"/>
      <c r="H4428" s="81"/>
      <c r="I4428" s="81"/>
      <c r="J4428" s="81"/>
      <c r="K4428" s="81"/>
      <c r="L4428" s="81"/>
      <c r="M4428" s="81"/>
      <c r="N4428" s="81"/>
      <c r="O4428" s="205"/>
    </row>
    <row r="4429" spans="1:15" s="25" customFormat="1">
      <c r="A4429" s="71"/>
      <c r="B4429" s="28"/>
      <c r="D4429" s="48"/>
      <c r="E4429" s="49"/>
      <c r="F4429" s="76"/>
      <c r="H4429" s="81"/>
      <c r="I4429" s="81"/>
      <c r="J4429" s="81"/>
      <c r="K4429" s="81"/>
      <c r="L4429" s="81"/>
      <c r="M4429" s="81"/>
      <c r="N4429" s="81"/>
      <c r="O4429" s="205"/>
    </row>
    <row r="4430" spans="1:15" s="25" customFormat="1">
      <c r="A4430" s="71"/>
      <c r="B4430" s="28"/>
      <c r="D4430" s="48"/>
      <c r="E4430" s="49"/>
      <c r="F4430" s="76"/>
      <c r="H4430" s="81"/>
      <c r="I4430" s="81"/>
      <c r="J4430" s="81"/>
      <c r="K4430" s="81"/>
      <c r="L4430" s="81"/>
      <c r="M4430" s="81"/>
      <c r="N4430" s="81"/>
      <c r="O4430" s="205"/>
    </row>
    <row r="4431" spans="1:15" s="25" customFormat="1">
      <c r="A4431" s="71"/>
      <c r="B4431" s="28"/>
      <c r="D4431" s="48"/>
      <c r="E4431" s="49"/>
      <c r="F4431" s="76"/>
      <c r="H4431" s="81"/>
      <c r="I4431" s="81"/>
      <c r="J4431" s="81"/>
      <c r="K4431" s="81"/>
      <c r="L4431" s="81"/>
      <c r="M4431" s="81"/>
      <c r="N4431" s="81"/>
      <c r="O4431" s="205"/>
    </row>
    <row r="4432" spans="1:15" s="25" customFormat="1">
      <c r="A4432" s="71"/>
      <c r="B4432" s="28"/>
      <c r="D4432" s="48"/>
      <c r="E4432" s="49"/>
      <c r="F4432" s="76"/>
      <c r="H4432" s="81"/>
      <c r="I4432" s="81"/>
      <c r="J4432" s="81"/>
      <c r="K4432" s="81"/>
      <c r="L4432" s="81"/>
      <c r="M4432" s="81"/>
      <c r="N4432" s="81"/>
      <c r="O4432" s="205"/>
    </row>
    <row r="4433" spans="1:15" s="25" customFormat="1">
      <c r="A4433" s="71"/>
      <c r="B4433" s="28"/>
      <c r="D4433" s="48"/>
      <c r="E4433" s="49"/>
      <c r="F4433" s="76"/>
      <c r="H4433" s="81"/>
      <c r="I4433" s="81"/>
      <c r="J4433" s="81"/>
      <c r="K4433" s="81"/>
      <c r="L4433" s="81"/>
      <c r="M4433" s="81"/>
      <c r="N4433" s="81"/>
      <c r="O4433" s="205"/>
    </row>
    <row r="4434" spans="1:15" s="25" customFormat="1">
      <c r="A4434" s="71"/>
      <c r="B4434" s="28"/>
      <c r="D4434" s="48"/>
      <c r="E4434" s="49"/>
      <c r="F4434" s="76"/>
      <c r="H4434" s="81"/>
      <c r="I4434" s="81"/>
      <c r="J4434" s="81"/>
      <c r="K4434" s="81"/>
      <c r="L4434" s="81"/>
      <c r="M4434" s="81"/>
      <c r="N4434" s="81"/>
      <c r="O4434" s="205"/>
    </row>
    <row r="4435" spans="1:15" s="25" customFormat="1">
      <c r="A4435" s="71"/>
      <c r="B4435" s="28"/>
      <c r="D4435" s="48"/>
      <c r="E4435" s="49"/>
      <c r="F4435" s="76"/>
      <c r="H4435" s="81"/>
      <c r="I4435" s="81"/>
      <c r="J4435" s="81"/>
      <c r="K4435" s="81"/>
      <c r="L4435" s="81"/>
      <c r="M4435" s="81"/>
      <c r="N4435" s="81"/>
      <c r="O4435" s="205"/>
    </row>
    <row r="4436" spans="1:15" s="25" customFormat="1">
      <c r="A4436" s="71"/>
      <c r="B4436" s="28"/>
      <c r="D4436" s="48"/>
      <c r="E4436" s="49"/>
      <c r="F4436" s="76"/>
      <c r="H4436" s="81"/>
      <c r="I4436" s="81"/>
      <c r="J4436" s="81"/>
      <c r="K4436" s="81"/>
      <c r="L4436" s="81"/>
      <c r="M4436" s="81"/>
      <c r="N4436" s="81"/>
      <c r="O4436" s="205"/>
    </row>
    <row r="4437" spans="1:15" s="25" customFormat="1">
      <c r="A4437" s="71"/>
      <c r="B4437" s="28"/>
      <c r="D4437" s="48"/>
      <c r="E4437" s="49"/>
      <c r="F4437" s="76"/>
      <c r="H4437" s="81"/>
      <c r="I4437" s="81"/>
      <c r="J4437" s="81"/>
      <c r="K4437" s="81"/>
      <c r="L4437" s="81"/>
      <c r="M4437" s="81"/>
      <c r="N4437" s="81"/>
      <c r="O4437" s="205"/>
    </row>
    <row r="4438" spans="1:15" s="25" customFormat="1">
      <c r="A4438" s="71"/>
      <c r="B4438" s="28"/>
      <c r="D4438" s="48"/>
      <c r="E4438" s="49"/>
      <c r="F4438" s="76"/>
      <c r="H4438" s="81"/>
      <c r="I4438" s="81"/>
      <c r="J4438" s="81"/>
      <c r="K4438" s="81"/>
      <c r="L4438" s="81"/>
      <c r="M4438" s="81"/>
      <c r="N4438" s="81"/>
      <c r="O4438" s="205"/>
    </row>
    <row r="4439" spans="1:15" s="25" customFormat="1">
      <c r="A4439" s="71"/>
      <c r="B4439" s="28"/>
      <c r="D4439" s="48"/>
      <c r="E4439" s="49"/>
      <c r="F4439" s="76"/>
      <c r="H4439" s="81"/>
      <c r="I4439" s="81"/>
      <c r="J4439" s="81"/>
      <c r="K4439" s="81"/>
      <c r="L4439" s="81"/>
      <c r="M4439" s="81"/>
      <c r="N4439" s="81"/>
      <c r="O4439" s="205"/>
    </row>
    <row r="4440" spans="1:15" s="25" customFormat="1">
      <c r="A4440" s="71"/>
      <c r="B4440" s="28"/>
      <c r="D4440" s="48"/>
      <c r="E4440" s="49"/>
      <c r="F4440" s="76"/>
      <c r="H4440" s="81"/>
      <c r="I4440" s="81"/>
      <c r="J4440" s="81"/>
      <c r="K4440" s="81"/>
      <c r="L4440" s="81"/>
      <c r="M4440" s="81"/>
      <c r="N4440" s="81"/>
      <c r="O4440" s="205"/>
    </row>
    <row r="4441" spans="1:15" s="25" customFormat="1">
      <c r="A4441" s="71"/>
      <c r="B4441" s="28"/>
      <c r="D4441" s="48"/>
      <c r="E4441" s="49"/>
      <c r="F4441" s="76"/>
      <c r="H4441" s="81"/>
      <c r="I4441" s="81"/>
      <c r="J4441" s="81"/>
      <c r="K4441" s="81"/>
      <c r="L4441" s="81"/>
      <c r="M4441" s="81"/>
      <c r="N4441" s="81"/>
      <c r="O4441" s="205"/>
    </row>
    <row r="4442" spans="1:15" s="25" customFormat="1">
      <c r="A4442" s="71"/>
      <c r="B4442" s="28"/>
      <c r="D4442" s="48"/>
      <c r="E4442" s="49"/>
      <c r="F4442" s="76"/>
      <c r="H4442" s="81"/>
      <c r="I4442" s="81"/>
      <c r="J4442" s="81"/>
      <c r="K4442" s="81"/>
      <c r="L4442" s="81"/>
      <c r="M4442" s="81"/>
      <c r="N4442" s="81"/>
      <c r="O4442" s="205"/>
    </row>
    <row r="4443" spans="1:15" s="25" customFormat="1">
      <c r="A4443" s="71"/>
      <c r="B4443" s="28"/>
      <c r="D4443" s="48"/>
      <c r="E4443" s="49"/>
      <c r="F4443" s="76"/>
      <c r="H4443" s="81"/>
      <c r="I4443" s="81"/>
      <c r="J4443" s="81"/>
      <c r="K4443" s="81"/>
      <c r="L4443" s="81"/>
      <c r="M4443" s="81"/>
      <c r="N4443" s="81"/>
      <c r="O4443" s="205"/>
    </row>
    <row r="4444" spans="1:15" s="25" customFormat="1">
      <c r="A4444" s="71"/>
      <c r="B4444" s="28"/>
      <c r="D4444" s="48"/>
      <c r="E4444" s="49"/>
      <c r="F4444" s="76"/>
      <c r="H4444" s="81"/>
      <c r="I4444" s="81"/>
      <c r="J4444" s="81"/>
      <c r="K4444" s="81"/>
      <c r="L4444" s="81"/>
      <c r="M4444" s="81"/>
      <c r="N4444" s="81"/>
      <c r="O4444" s="205"/>
    </row>
    <row r="4445" spans="1:15" s="25" customFormat="1">
      <c r="A4445" s="71"/>
      <c r="B4445" s="28"/>
      <c r="D4445" s="48"/>
      <c r="E4445" s="49"/>
      <c r="F4445" s="76"/>
      <c r="H4445" s="81"/>
      <c r="I4445" s="81"/>
      <c r="J4445" s="81"/>
      <c r="K4445" s="81"/>
      <c r="L4445" s="81"/>
      <c r="M4445" s="81"/>
      <c r="N4445" s="81"/>
      <c r="O4445" s="205"/>
    </row>
    <row r="4446" spans="1:15" s="25" customFormat="1">
      <c r="A4446" s="71"/>
      <c r="B4446" s="28"/>
      <c r="D4446" s="48"/>
      <c r="E4446" s="49"/>
      <c r="F4446" s="76"/>
      <c r="H4446" s="81"/>
      <c r="I4446" s="81"/>
      <c r="J4446" s="81"/>
      <c r="K4446" s="81"/>
      <c r="L4446" s="81"/>
      <c r="M4446" s="81"/>
      <c r="N4446" s="81"/>
      <c r="O4446" s="205"/>
    </row>
    <row r="4447" spans="1:15" s="25" customFormat="1">
      <c r="A4447" s="71"/>
      <c r="B4447" s="28"/>
      <c r="D4447" s="48"/>
      <c r="E4447" s="49"/>
      <c r="F4447" s="76"/>
      <c r="H4447" s="81"/>
      <c r="I4447" s="81"/>
      <c r="J4447" s="81"/>
      <c r="K4447" s="81"/>
      <c r="L4447" s="81"/>
      <c r="M4447" s="81"/>
      <c r="N4447" s="81"/>
      <c r="O4447" s="205"/>
    </row>
    <row r="4448" spans="1:15" s="25" customFormat="1">
      <c r="A4448" s="71"/>
      <c r="B4448" s="28"/>
      <c r="D4448" s="48"/>
      <c r="E4448" s="49"/>
      <c r="F4448" s="76"/>
      <c r="H4448" s="81"/>
      <c r="I4448" s="81"/>
      <c r="J4448" s="81"/>
      <c r="K4448" s="81"/>
      <c r="L4448" s="81"/>
      <c r="M4448" s="81"/>
      <c r="N4448" s="81"/>
      <c r="O4448" s="205"/>
    </row>
    <row r="4449" spans="1:15" s="25" customFormat="1">
      <c r="A4449" s="71"/>
      <c r="B4449" s="28"/>
      <c r="D4449" s="48"/>
      <c r="E4449" s="49"/>
      <c r="F4449" s="76"/>
      <c r="H4449" s="81"/>
      <c r="I4449" s="81"/>
      <c r="J4449" s="81"/>
      <c r="K4449" s="81"/>
      <c r="L4449" s="81"/>
      <c r="M4449" s="81"/>
      <c r="N4449" s="81"/>
      <c r="O4449" s="205"/>
    </row>
    <row r="4450" spans="1:15" s="25" customFormat="1">
      <c r="A4450" s="71"/>
      <c r="B4450" s="28"/>
      <c r="D4450" s="48"/>
      <c r="E4450" s="49"/>
      <c r="F4450" s="76"/>
      <c r="H4450" s="81"/>
      <c r="I4450" s="81"/>
      <c r="J4450" s="81"/>
      <c r="K4450" s="81"/>
      <c r="L4450" s="81"/>
      <c r="M4450" s="81"/>
      <c r="N4450" s="81"/>
      <c r="O4450" s="205"/>
    </row>
    <row r="4451" spans="1:15" s="25" customFormat="1">
      <c r="A4451" s="71"/>
      <c r="B4451" s="28"/>
      <c r="D4451" s="48"/>
      <c r="E4451" s="49"/>
      <c r="F4451" s="76"/>
      <c r="H4451" s="81"/>
      <c r="I4451" s="81"/>
      <c r="J4451" s="81"/>
      <c r="K4451" s="81"/>
      <c r="L4451" s="81"/>
      <c r="M4451" s="81"/>
      <c r="N4451" s="81"/>
      <c r="O4451" s="205"/>
    </row>
    <row r="4452" spans="1:15" s="25" customFormat="1">
      <c r="A4452" s="71"/>
      <c r="B4452" s="28"/>
      <c r="D4452" s="48"/>
      <c r="E4452" s="49"/>
      <c r="F4452" s="76"/>
      <c r="H4452" s="81"/>
      <c r="I4452" s="81"/>
      <c r="J4452" s="81"/>
      <c r="K4452" s="81"/>
      <c r="L4452" s="81"/>
      <c r="M4452" s="81"/>
      <c r="N4452" s="81"/>
      <c r="O4452" s="205"/>
    </row>
    <row r="4453" spans="1:15" s="25" customFormat="1">
      <c r="A4453" s="71"/>
      <c r="B4453" s="28"/>
      <c r="D4453" s="48"/>
      <c r="E4453" s="49"/>
      <c r="F4453" s="76"/>
      <c r="H4453" s="81"/>
      <c r="I4453" s="81"/>
      <c r="J4453" s="81"/>
      <c r="K4453" s="81"/>
      <c r="L4453" s="81"/>
      <c r="M4453" s="81"/>
      <c r="N4453" s="81"/>
      <c r="O4453" s="205"/>
    </row>
    <row r="4454" spans="1:15" s="25" customFormat="1">
      <c r="A4454" s="71"/>
      <c r="B4454" s="28"/>
      <c r="D4454" s="48"/>
      <c r="E4454" s="49"/>
      <c r="F4454" s="76"/>
      <c r="H4454" s="81"/>
      <c r="I4454" s="81"/>
      <c r="J4454" s="81"/>
      <c r="K4454" s="81"/>
      <c r="L4454" s="81"/>
      <c r="M4454" s="81"/>
      <c r="N4454" s="81"/>
      <c r="O4454" s="205"/>
    </row>
    <row r="4455" spans="1:15" s="25" customFormat="1">
      <c r="A4455" s="71"/>
      <c r="B4455" s="28"/>
      <c r="D4455" s="48"/>
      <c r="E4455" s="49"/>
      <c r="F4455" s="76"/>
      <c r="H4455" s="81"/>
      <c r="I4455" s="81"/>
      <c r="J4455" s="81"/>
      <c r="K4455" s="81"/>
      <c r="L4455" s="81"/>
      <c r="M4455" s="81"/>
      <c r="N4455" s="81"/>
      <c r="O4455" s="205"/>
    </row>
    <row r="4456" spans="1:15" s="25" customFormat="1">
      <c r="A4456" s="71"/>
      <c r="B4456" s="28"/>
      <c r="D4456" s="48"/>
      <c r="E4456" s="49"/>
      <c r="F4456" s="76"/>
      <c r="H4456" s="81"/>
      <c r="I4456" s="81"/>
      <c r="J4456" s="81"/>
      <c r="K4456" s="81"/>
      <c r="L4456" s="81"/>
      <c r="M4456" s="81"/>
      <c r="N4456" s="81"/>
      <c r="O4456" s="205"/>
    </row>
    <row r="4457" spans="1:15" s="25" customFormat="1">
      <c r="A4457" s="71"/>
      <c r="B4457" s="28"/>
      <c r="D4457" s="48"/>
      <c r="E4457" s="49"/>
      <c r="F4457" s="76"/>
      <c r="H4457" s="81"/>
      <c r="I4457" s="81"/>
      <c r="J4457" s="81"/>
      <c r="K4457" s="81"/>
      <c r="L4457" s="81"/>
      <c r="M4457" s="81"/>
      <c r="N4457" s="81"/>
      <c r="O4457" s="205"/>
    </row>
    <row r="4458" spans="1:15" s="25" customFormat="1">
      <c r="A4458" s="71"/>
      <c r="B4458" s="28"/>
      <c r="D4458" s="48"/>
      <c r="E4458" s="49"/>
      <c r="F4458" s="76"/>
      <c r="H4458" s="81"/>
      <c r="I4458" s="81"/>
      <c r="J4458" s="81"/>
      <c r="K4458" s="81"/>
      <c r="L4458" s="81"/>
      <c r="M4458" s="81"/>
      <c r="N4458" s="81"/>
      <c r="O4458" s="205"/>
    </row>
    <row r="4459" spans="1:15" s="25" customFormat="1">
      <c r="A4459" s="71"/>
      <c r="B4459" s="28"/>
      <c r="D4459" s="48"/>
      <c r="E4459" s="49"/>
      <c r="F4459" s="76"/>
      <c r="H4459" s="81"/>
      <c r="I4459" s="81"/>
      <c r="J4459" s="81"/>
      <c r="K4459" s="81"/>
      <c r="L4459" s="81"/>
      <c r="M4459" s="81"/>
      <c r="N4459" s="81"/>
      <c r="O4459" s="205"/>
    </row>
    <row r="4460" spans="1:15" s="25" customFormat="1">
      <c r="A4460" s="71"/>
      <c r="B4460" s="28"/>
      <c r="D4460" s="48"/>
      <c r="E4460" s="49"/>
      <c r="F4460" s="76"/>
      <c r="H4460" s="81"/>
      <c r="I4460" s="81"/>
      <c r="J4460" s="81"/>
      <c r="K4460" s="81"/>
      <c r="L4460" s="81"/>
      <c r="M4460" s="81"/>
      <c r="N4460" s="81"/>
      <c r="O4460" s="205"/>
    </row>
    <row r="4461" spans="1:15" s="25" customFormat="1">
      <c r="A4461" s="71"/>
      <c r="B4461" s="28"/>
      <c r="D4461" s="48"/>
      <c r="E4461" s="49"/>
      <c r="F4461" s="76"/>
      <c r="H4461" s="81"/>
      <c r="I4461" s="81"/>
      <c r="J4461" s="81"/>
      <c r="K4461" s="81"/>
      <c r="L4461" s="81"/>
      <c r="M4461" s="81"/>
      <c r="N4461" s="81"/>
      <c r="O4461" s="205"/>
    </row>
    <row r="4462" spans="1:15" s="25" customFormat="1">
      <c r="A4462" s="71"/>
      <c r="B4462" s="28"/>
      <c r="D4462" s="48"/>
      <c r="E4462" s="49"/>
      <c r="F4462" s="76"/>
      <c r="H4462" s="81"/>
      <c r="I4462" s="81"/>
      <c r="J4462" s="81"/>
      <c r="K4462" s="81"/>
      <c r="L4462" s="81"/>
      <c r="M4462" s="81"/>
      <c r="N4462" s="81"/>
      <c r="O4462" s="205"/>
    </row>
    <row r="4463" spans="1:15" s="25" customFormat="1">
      <c r="A4463" s="71"/>
      <c r="B4463" s="28"/>
      <c r="D4463" s="48"/>
      <c r="E4463" s="49"/>
      <c r="F4463" s="76"/>
      <c r="H4463" s="81"/>
      <c r="I4463" s="81"/>
      <c r="J4463" s="81"/>
      <c r="K4463" s="81"/>
      <c r="L4463" s="81"/>
      <c r="M4463" s="81"/>
      <c r="N4463" s="81"/>
      <c r="O4463" s="205"/>
    </row>
    <row r="4464" spans="1:15" s="25" customFormat="1">
      <c r="A4464" s="71"/>
      <c r="B4464" s="28"/>
      <c r="D4464" s="48"/>
      <c r="E4464" s="49"/>
      <c r="F4464" s="76"/>
      <c r="H4464" s="81"/>
      <c r="I4464" s="81"/>
      <c r="J4464" s="81"/>
      <c r="K4464" s="81"/>
      <c r="L4464" s="81"/>
      <c r="M4464" s="81"/>
      <c r="N4464" s="81"/>
      <c r="O4464" s="205"/>
    </row>
    <row r="4465" spans="1:15" s="25" customFormat="1">
      <c r="A4465" s="71"/>
      <c r="B4465" s="28"/>
      <c r="D4465" s="48"/>
      <c r="E4465" s="49"/>
      <c r="F4465" s="76"/>
      <c r="H4465" s="81"/>
      <c r="I4465" s="81"/>
      <c r="J4465" s="81"/>
      <c r="K4465" s="81"/>
      <c r="L4465" s="81"/>
      <c r="M4465" s="81"/>
      <c r="N4465" s="81"/>
      <c r="O4465" s="205"/>
    </row>
    <row r="4466" spans="1:15" s="25" customFormat="1">
      <c r="A4466" s="71"/>
      <c r="B4466" s="28"/>
      <c r="D4466" s="48"/>
      <c r="E4466" s="49"/>
      <c r="F4466" s="76"/>
      <c r="H4466" s="81"/>
      <c r="I4466" s="81"/>
      <c r="J4466" s="81"/>
      <c r="K4466" s="81"/>
      <c r="L4466" s="81"/>
      <c r="M4466" s="81"/>
      <c r="N4466" s="81"/>
      <c r="O4466" s="205"/>
    </row>
    <row r="4467" spans="1:15" s="25" customFormat="1">
      <c r="A4467" s="71"/>
      <c r="B4467" s="28"/>
      <c r="D4467" s="48"/>
      <c r="E4467" s="49"/>
      <c r="F4467" s="76"/>
      <c r="H4467" s="81"/>
      <c r="I4467" s="81"/>
      <c r="J4467" s="81"/>
      <c r="K4467" s="81"/>
      <c r="L4467" s="81"/>
      <c r="M4467" s="81"/>
      <c r="N4467" s="81"/>
      <c r="O4467" s="205"/>
    </row>
    <row r="4468" spans="1:15" s="25" customFormat="1">
      <c r="A4468" s="71"/>
      <c r="B4468" s="28"/>
      <c r="D4468" s="48"/>
      <c r="E4468" s="49"/>
      <c r="F4468" s="76"/>
      <c r="H4468" s="81"/>
      <c r="I4468" s="81"/>
      <c r="J4468" s="81"/>
      <c r="K4468" s="81"/>
      <c r="L4468" s="81"/>
      <c r="M4468" s="81"/>
      <c r="N4468" s="81"/>
      <c r="O4468" s="205"/>
    </row>
    <row r="4469" spans="1:15" s="25" customFormat="1">
      <c r="A4469" s="71"/>
      <c r="B4469" s="28"/>
      <c r="D4469" s="48"/>
      <c r="E4469" s="49"/>
      <c r="F4469" s="76"/>
      <c r="H4469" s="81"/>
      <c r="I4469" s="81"/>
      <c r="J4469" s="81"/>
      <c r="K4469" s="81"/>
      <c r="L4469" s="81"/>
      <c r="M4469" s="81"/>
      <c r="N4469" s="81"/>
      <c r="O4469" s="205"/>
    </row>
    <row r="4470" spans="1:15" s="25" customFormat="1">
      <c r="A4470" s="71"/>
      <c r="B4470" s="28"/>
      <c r="D4470" s="48"/>
      <c r="E4470" s="49"/>
      <c r="F4470" s="76"/>
      <c r="H4470" s="81"/>
      <c r="I4470" s="81"/>
      <c r="J4470" s="81"/>
      <c r="K4470" s="81"/>
      <c r="L4470" s="81"/>
      <c r="M4470" s="81"/>
      <c r="N4470" s="81"/>
      <c r="O4470" s="205"/>
    </row>
    <row r="4471" spans="1:15" s="25" customFormat="1">
      <c r="A4471" s="71"/>
      <c r="B4471" s="28"/>
      <c r="D4471" s="48"/>
      <c r="E4471" s="49"/>
      <c r="F4471" s="76"/>
      <c r="H4471" s="81"/>
      <c r="I4471" s="81"/>
      <c r="J4471" s="81"/>
      <c r="K4471" s="81"/>
      <c r="L4471" s="81"/>
      <c r="M4471" s="81"/>
      <c r="N4471" s="81"/>
      <c r="O4471" s="205"/>
    </row>
    <row r="4472" spans="1:15" s="25" customFormat="1">
      <c r="A4472" s="71"/>
      <c r="B4472" s="28"/>
      <c r="D4472" s="48"/>
      <c r="E4472" s="49"/>
      <c r="F4472" s="76"/>
      <c r="H4472" s="81"/>
      <c r="I4472" s="81"/>
      <c r="J4472" s="81"/>
      <c r="K4472" s="81"/>
      <c r="L4472" s="81"/>
      <c r="M4472" s="81"/>
      <c r="N4472" s="81"/>
      <c r="O4472" s="205"/>
    </row>
    <row r="4473" spans="1:15" s="25" customFormat="1">
      <c r="A4473" s="71"/>
      <c r="B4473" s="28"/>
      <c r="D4473" s="48"/>
      <c r="E4473" s="49"/>
      <c r="F4473" s="76"/>
      <c r="H4473" s="81"/>
      <c r="I4473" s="81"/>
      <c r="J4473" s="81"/>
      <c r="K4473" s="81"/>
      <c r="L4473" s="81"/>
      <c r="M4473" s="81"/>
      <c r="N4473" s="81"/>
      <c r="O4473" s="205"/>
    </row>
    <row r="4474" spans="1:15" s="25" customFormat="1">
      <c r="A4474" s="71"/>
      <c r="B4474" s="28"/>
      <c r="D4474" s="48"/>
      <c r="E4474" s="49"/>
      <c r="F4474" s="76"/>
      <c r="H4474" s="81"/>
      <c r="I4474" s="81"/>
      <c r="J4474" s="81"/>
      <c r="K4474" s="81"/>
      <c r="L4474" s="81"/>
      <c r="M4474" s="81"/>
      <c r="N4474" s="81"/>
      <c r="O4474" s="205"/>
    </row>
    <row r="4475" spans="1:15" s="25" customFormat="1">
      <c r="A4475" s="71"/>
      <c r="B4475" s="28"/>
      <c r="D4475" s="48"/>
      <c r="E4475" s="49"/>
      <c r="F4475" s="76"/>
      <c r="H4475" s="81"/>
      <c r="I4475" s="81"/>
      <c r="J4475" s="81"/>
      <c r="K4475" s="81"/>
      <c r="L4475" s="81"/>
      <c r="M4475" s="81"/>
      <c r="N4475" s="81"/>
      <c r="O4475" s="205"/>
    </row>
    <row r="4476" spans="1:15" s="25" customFormat="1">
      <c r="A4476" s="71"/>
      <c r="B4476" s="28"/>
      <c r="D4476" s="48"/>
      <c r="E4476" s="49"/>
      <c r="F4476" s="76"/>
      <c r="H4476" s="81"/>
      <c r="I4476" s="81"/>
      <c r="J4476" s="81"/>
      <c r="K4476" s="81"/>
      <c r="L4476" s="81"/>
      <c r="M4476" s="81"/>
      <c r="N4476" s="81"/>
      <c r="O4476" s="205"/>
    </row>
    <row r="4477" spans="1:15" s="25" customFormat="1">
      <c r="A4477" s="71"/>
      <c r="B4477" s="28"/>
      <c r="D4477" s="48"/>
      <c r="E4477" s="49"/>
      <c r="F4477" s="76"/>
      <c r="H4477" s="81"/>
      <c r="I4477" s="81"/>
      <c r="J4477" s="81"/>
      <c r="K4477" s="81"/>
      <c r="L4477" s="81"/>
      <c r="M4477" s="81"/>
      <c r="N4477" s="81"/>
      <c r="O4477" s="205"/>
    </row>
    <row r="4478" spans="1:15" s="25" customFormat="1">
      <c r="A4478" s="71"/>
      <c r="B4478" s="28"/>
      <c r="D4478" s="48"/>
      <c r="E4478" s="49"/>
      <c r="F4478" s="76"/>
      <c r="H4478" s="81"/>
      <c r="I4478" s="81"/>
      <c r="J4478" s="81"/>
      <c r="K4478" s="81"/>
      <c r="L4478" s="81"/>
      <c r="M4478" s="81"/>
      <c r="N4478" s="81"/>
      <c r="O4478" s="205"/>
    </row>
    <row r="4479" spans="1:15" s="25" customFormat="1">
      <c r="A4479" s="71"/>
      <c r="B4479" s="28"/>
      <c r="D4479" s="48"/>
      <c r="E4479" s="49"/>
      <c r="F4479" s="76"/>
      <c r="H4479" s="81"/>
      <c r="I4479" s="81"/>
      <c r="J4479" s="81"/>
      <c r="K4479" s="81"/>
      <c r="L4479" s="81"/>
      <c r="M4479" s="81"/>
      <c r="N4479" s="81"/>
      <c r="O4479" s="205"/>
    </row>
    <row r="4480" spans="1:15" s="25" customFormat="1">
      <c r="A4480" s="71"/>
      <c r="B4480" s="28"/>
      <c r="D4480" s="48"/>
      <c r="E4480" s="49"/>
      <c r="F4480" s="76"/>
      <c r="H4480" s="81"/>
      <c r="I4480" s="81"/>
      <c r="J4480" s="81"/>
      <c r="K4480" s="81"/>
      <c r="L4480" s="81"/>
      <c r="M4480" s="81"/>
      <c r="N4480" s="81"/>
      <c r="O4480" s="205"/>
    </row>
    <row r="4481" spans="1:15" s="25" customFormat="1">
      <c r="A4481" s="71"/>
      <c r="B4481" s="28"/>
      <c r="D4481" s="48"/>
      <c r="E4481" s="49"/>
      <c r="F4481" s="76"/>
      <c r="H4481" s="81"/>
      <c r="I4481" s="81"/>
      <c r="J4481" s="81"/>
      <c r="K4481" s="81"/>
      <c r="L4481" s="81"/>
      <c r="M4481" s="81"/>
      <c r="N4481" s="81"/>
      <c r="O4481" s="205"/>
    </row>
    <row r="4482" spans="1:15" s="25" customFormat="1">
      <c r="A4482" s="71"/>
      <c r="B4482" s="28"/>
      <c r="D4482" s="48"/>
      <c r="E4482" s="49"/>
      <c r="F4482" s="76"/>
      <c r="H4482" s="81"/>
      <c r="I4482" s="81"/>
      <c r="J4482" s="81"/>
      <c r="K4482" s="81"/>
      <c r="L4482" s="81"/>
      <c r="M4482" s="81"/>
      <c r="N4482" s="81"/>
      <c r="O4482" s="205"/>
    </row>
    <row r="4483" spans="1:15" s="25" customFormat="1">
      <c r="A4483" s="71"/>
      <c r="B4483" s="28"/>
      <c r="D4483" s="48"/>
      <c r="E4483" s="49"/>
      <c r="F4483" s="76"/>
      <c r="H4483" s="81"/>
      <c r="I4483" s="81"/>
      <c r="J4483" s="81"/>
      <c r="K4483" s="81"/>
      <c r="L4483" s="81"/>
      <c r="M4483" s="81"/>
      <c r="N4483" s="81"/>
      <c r="O4483" s="205"/>
    </row>
    <row r="4484" spans="1:15" s="25" customFormat="1">
      <c r="A4484" s="71"/>
      <c r="B4484" s="28"/>
      <c r="D4484" s="48"/>
      <c r="E4484" s="49"/>
      <c r="F4484" s="76"/>
      <c r="H4484" s="81"/>
      <c r="I4484" s="81"/>
      <c r="J4484" s="81"/>
      <c r="K4484" s="81"/>
      <c r="L4484" s="81"/>
      <c r="M4484" s="81"/>
      <c r="N4484" s="81"/>
      <c r="O4484" s="205"/>
    </row>
    <row r="4485" spans="1:15" s="25" customFormat="1">
      <c r="A4485" s="71"/>
      <c r="B4485" s="28"/>
      <c r="D4485" s="48"/>
      <c r="E4485" s="49"/>
      <c r="F4485" s="76"/>
      <c r="H4485" s="81"/>
      <c r="I4485" s="81"/>
      <c r="J4485" s="81"/>
      <c r="K4485" s="81"/>
      <c r="L4485" s="81"/>
      <c r="M4485" s="81"/>
      <c r="N4485" s="81"/>
      <c r="O4485" s="205"/>
    </row>
    <row r="4486" spans="1:15" s="25" customFormat="1">
      <c r="A4486" s="71"/>
      <c r="B4486" s="28"/>
      <c r="D4486" s="48"/>
      <c r="E4486" s="49"/>
      <c r="F4486" s="76"/>
      <c r="H4486" s="81"/>
      <c r="I4486" s="81"/>
      <c r="J4486" s="81"/>
      <c r="K4486" s="81"/>
      <c r="L4486" s="81"/>
      <c r="M4486" s="81"/>
      <c r="N4486" s="81"/>
      <c r="O4486" s="205"/>
    </row>
    <row r="4487" spans="1:15" s="25" customFormat="1">
      <c r="A4487" s="71"/>
      <c r="B4487" s="28"/>
      <c r="D4487" s="48"/>
      <c r="E4487" s="49"/>
      <c r="F4487" s="76"/>
      <c r="H4487" s="81"/>
      <c r="I4487" s="81"/>
      <c r="J4487" s="81"/>
      <c r="K4487" s="81"/>
      <c r="L4487" s="81"/>
      <c r="M4487" s="81"/>
      <c r="N4487" s="81"/>
      <c r="O4487" s="205"/>
    </row>
    <row r="4488" spans="1:15" s="25" customFormat="1">
      <c r="A4488" s="71"/>
      <c r="B4488" s="28"/>
      <c r="D4488" s="48"/>
      <c r="E4488" s="49"/>
      <c r="F4488" s="76"/>
      <c r="H4488" s="81"/>
      <c r="I4488" s="81"/>
      <c r="J4488" s="81"/>
      <c r="K4488" s="81"/>
      <c r="L4488" s="81"/>
      <c r="M4488" s="81"/>
      <c r="N4488" s="81"/>
      <c r="O4488" s="205"/>
    </row>
    <row r="4489" spans="1:15" s="25" customFormat="1">
      <c r="A4489" s="71"/>
      <c r="B4489" s="28"/>
      <c r="D4489" s="48"/>
      <c r="E4489" s="49"/>
      <c r="F4489" s="76"/>
      <c r="H4489" s="81"/>
      <c r="I4489" s="81"/>
      <c r="J4489" s="81"/>
      <c r="K4489" s="81"/>
      <c r="L4489" s="81"/>
      <c r="M4489" s="81"/>
      <c r="N4489" s="81"/>
      <c r="O4489" s="205"/>
    </row>
    <row r="4490" spans="1:15" s="25" customFormat="1">
      <c r="A4490" s="71"/>
      <c r="B4490" s="28"/>
      <c r="D4490" s="48"/>
      <c r="E4490" s="49"/>
      <c r="F4490" s="76"/>
      <c r="H4490" s="81"/>
      <c r="I4490" s="81"/>
      <c r="J4490" s="81"/>
      <c r="K4490" s="81"/>
      <c r="L4490" s="81"/>
      <c r="M4490" s="81"/>
      <c r="N4490" s="81"/>
      <c r="O4490" s="205"/>
    </row>
    <row r="4491" spans="1:15" s="25" customFormat="1">
      <c r="A4491" s="71"/>
      <c r="B4491" s="28"/>
      <c r="D4491" s="48"/>
      <c r="E4491" s="49"/>
      <c r="F4491" s="76"/>
      <c r="H4491" s="81"/>
      <c r="I4491" s="81"/>
      <c r="J4491" s="81"/>
      <c r="K4491" s="81"/>
      <c r="L4491" s="81"/>
      <c r="M4491" s="81"/>
      <c r="N4491" s="81"/>
      <c r="O4491" s="205"/>
    </row>
    <row r="4492" spans="1:15" s="25" customFormat="1">
      <c r="A4492" s="71"/>
      <c r="B4492" s="28"/>
      <c r="D4492" s="48"/>
      <c r="E4492" s="49"/>
      <c r="F4492" s="76"/>
      <c r="H4492" s="81"/>
      <c r="I4492" s="81"/>
      <c r="J4492" s="81"/>
      <c r="K4492" s="81"/>
      <c r="L4492" s="81"/>
      <c r="M4492" s="81"/>
      <c r="N4492" s="81"/>
      <c r="O4492" s="205"/>
    </row>
    <row r="4493" spans="1:15" s="25" customFormat="1">
      <c r="A4493" s="71"/>
      <c r="B4493" s="28"/>
      <c r="D4493" s="48"/>
      <c r="E4493" s="49"/>
      <c r="F4493" s="76"/>
      <c r="H4493" s="81"/>
      <c r="I4493" s="81"/>
      <c r="J4493" s="81"/>
      <c r="K4493" s="81"/>
      <c r="L4493" s="81"/>
      <c r="M4493" s="81"/>
      <c r="N4493" s="81"/>
      <c r="O4493" s="205"/>
    </row>
    <row r="4494" spans="1:15" s="25" customFormat="1">
      <c r="A4494" s="71"/>
      <c r="B4494" s="28"/>
      <c r="D4494" s="48"/>
      <c r="E4494" s="49"/>
      <c r="F4494" s="76"/>
      <c r="H4494" s="81"/>
      <c r="I4494" s="81"/>
      <c r="J4494" s="81"/>
      <c r="K4494" s="81"/>
      <c r="L4494" s="81"/>
      <c r="M4494" s="81"/>
      <c r="N4494" s="81"/>
      <c r="O4494" s="205"/>
    </row>
    <row r="4495" spans="1:15" s="25" customFormat="1">
      <c r="A4495" s="71"/>
      <c r="B4495" s="28"/>
      <c r="D4495" s="48"/>
      <c r="E4495" s="49"/>
      <c r="F4495" s="76"/>
      <c r="H4495" s="81"/>
      <c r="I4495" s="81"/>
      <c r="J4495" s="81"/>
      <c r="K4495" s="81"/>
      <c r="L4495" s="81"/>
      <c r="M4495" s="81"/>
      <c r="N4495" s="81"/>
      <c r="O4495" s="205"/>
    </row>
    <row r="4496" spans="1:15" s="25" customFormat="1">
      <c r="A4496" s="71"/>
      <c r="B4496" s="28"/>
      <c r="D4496" s="48"/>
      <c r="E4496" s="49"/>
      <c r="F4496" s="76"/>
      <c r="H4496" s="81"/>
      <c r="I4496" s="81"/>
      <c r="J4496" s="81"/>
      <c r="K4496" s="81"/>
      <c r="L4496" s="81"/>
      <c r="M4496" s="81"/>
      <c r="N4496" s="81"/>
      <c r="O4496" s="205"/>
    </row>
    <row r="4497" spans="1:15" s="25" customFormat="1">
      <c r="A4497" s="71"/>
      <c r="B4497" s="28"/>
      <c r="D4497" s="48"/>
      <c r="E4497" s="49"/>
      <c r="F4497" s="76"/>
      <c r="H4497" s="81"/>
      <c r="I4497" s="81"/>
      <c r="J4497" s="81"/>
      <c r="K4497" s="81"/>
      <c r="L4497" s="81"/>
      <c r="M4497" s="81"/>
      <c r="N4497" s="81"/>
      <c r="O4497" s="205"/>
    </row>
    <row r="4498" spans="1:15" s="25" customFormat="1">
      <c r="A4498" s="71"/>
      <c r="B4498" s="28"/>
      <c r="D4498" s="48"/>
      <c r="E4498" s="49"/>
      <c r="F4498" s="76"/>
      <c r="H4498" s="81"/>
      <c r="I4498" s="81"/>
      <c r="J4498" s="81"/>
      <c r="K4498" s="81"/>
      <c r="L4498" s="81"/>
      <c r="M4498" s="81"/>
      <c r="N4498" s="81"/>
      <c r="O4498" s="205"/>
    </row>
    <row r="4499" spans="1:15" s="25" customFormat="1">
      <c r="A4499" s="71"/>
      <c r="B4499" s="28"/>
      <c r="D4499" s="48"/>
      <c r="E4499" s="49"/>
      <c r="F4499" s="76"/>
      <c r="H4499" s="81"/>
      <c r="I4499" s="81"/>
      <c r="J4499" s="81"/>
      <c r="K4499" s="81"/>
      <c r="L4499" s="81"/>
      <c r="M4499" s="81"/>
      <c r="N4499" s="81"/>
      <c r="O4499" s="205"/>
    </row>
    <row r="4500" spans="1:15" s="25" customFormat="1">
      <c r="A4500" s="71"/>
      <c r="B4500" s="28"/>
      <c r="D4500" s="48"/>
      <c r="E4500" s="49"/>
      <c r="F4500" s="76"/>
      <c r="H4500" s="81"/>
      <c r="I4500" s="81"/>
      <c r="J4500" s="81"/>
      <c r="K4500" s="81"/>
      <c r="L4500" s="81"/>
      <c r="M4500" s="81"/>
      <c r="N4500" s="81"/>
      <c r="O4500" s="205"/>
    </row>
    <row r="4501" spans="1:15" s="25" customFormat="1">
      <c r="A4501" s="71"/>
      <c r="B4501" s="28"/>
      <c r="D4501" s="48"/>
      <c r="E4501" s="49"/>
      <c r="F4501" s="76"/>
      <c r="H4501" s="81"/>
      <c r="I4501" s="81"/>
      <c r="J4501" s="81"/>
      <c r="K4501" s="81"/>
      <c r="L4501" s="81"/>
      <c r="M4501" s="81"/>
      <c r="N4501" s="81"/>
      <c r="O4501" s="205"/>
    </row>
    <row r="4502" spans="1:15" s="25" customFormat="1">
      <c r="A4502" s="71"/>
      <c r="B4502" s="28"/>
      <c r="D4502" s="48"/>
      <c r="E4502" s="49"/>
      <c r="F4502" s="76"/>
      <c r="H4502" s="81"/>
      <c r="I4502" s="81"/>
      <c r="J4502" s="81"/>
      <c r="K4502" s="81"/>
      <c r="L4502" s="81"/>
      <c r="M4502" s="81"/>
      <c r="N4502" s="81"/>
      <c r="O4502" s="205"/>
    </row>
    <row r="4503" spans="1:15" s="25" customFormat="1">
      <c r="A4503" s="71"/>
      <c r="B4503" s="28"/>
      <c r="D4503" s="48"/>
      <c r="E4503" s="49"/>
      <c r="F4503" s="76"/>
      <c r="H4503" s="81"/>
      <c r="I4503" s="81"/>
      <c r="J4503" s="81"/>
      <c r="K4503" s="81"/>
      <c r="L4503" s="81"/>
      <c r="M4503" s="81"/>
      <c r="N4503" s="81"/>
      <c r="O4503" s="205"/>
    </row>
    <row r="4504" spans="1:15" s="25" customFormat="1">
      <c r="A4504" s="71"/>
      <c r="B4504" s="28"/>
      <c r="D4504" s="48"/>
      <c r="E4504" s="49"/>
      <c r="F4504" s="76"/>
      <c r="H4504" s="81"/>
      <c r="I4504" s="81"/>
      <c r="J4504" s="81"/>
      <c r="K4504" s="81"/>
      <c r="L4504" s="81"/>
      <c r="M4504" s="81"/>
      <c r="N4504" s="81"/>
      <c r="O4504" s="205"/>
    </row>
    <row r="4505" spans="1:15" s="25" customFormat="1">
      <c r="A4505" s="71"/>
      <c r="B4505" s="28"/>
      <c r="D4505" s="48"/>
      <c r="E4505" s="49"/>
      <c r="F4505" s="76"/>
      <c r="H4505" s="81"/>
      <c r="I4505" s="81"/>
      <c r="J4505" s="81"/>
      <c r="K4505" s="81"/>
      <c r="L4505" s="81"/>
      <c r="M4505" s="81"/>
      <c r="N4505" s="81"/>
      <c r="O4505" s="205"/>
    </row>
    <row r="4506" spans="1:15" s="25" customFormat="1">
      <c r="A4506" s="71"/>
      <c r="B4506" s="28"/>
      <c r="D4506" s="48"/>
      <c r="E4506" s="49"/>
      <c r="F4506" s="76"/>
      <c r="H4506" s="81"/>
      <c r="I4506" s="81"/>
      <c r="J4506" s="81"/>
      <c r="K4506" s="81"/>
      <c r="L4506" s="81"/>
      <c r="M4506" s="81"/>
      <c r="N4506" s="81"/>
      <c r="O4506" s="205"/>
    </row>
    <row r="4507" spans="1:15" s="25" customFormat="1">
      <c r="A4507" s="71"/>
      <c r="B4507" s="28"/>
      <c r="D4507" s="48"/>
      <c r="E4507" s="49"/>
      <c r="F4507" s="76"/>
      <c r="H4507" s="81"/>
      <c r="I4507" s="81"/>
      <c r="J4507" s="81"/>
      <c r="K4507" s="81"/>
      <c r="L4507" s="81"/>
      <c r="M4507" s="81"/>
      <c r="N4507" s="81"/>
      <c r="O4507" s="205"/>
    </row>
    <row r="4508" spans="1:15" s="25" customFormat="1">
      <c r="A4508" s="71"/>
      <c r="B4508" s="28"/>
      <c r="D4508" s="48"/>
      <c r="E4508" s="49"/>
      <c r="F4508" s="76"/>
      <c r="H4508" s="81"/>
      <c r="I4508" s="81"/>
      <c r="J4508" s="81"/>
      <c r="K4508" s="81"/>
      <c r="L4508" s="81"/>
      <c r="M4508" s="81"/>
      <c r="N4508" s="81"/>
      <c r="O4508" s="205"/>
    </row>
    <row r="4509" spans="1:15" s="25" customFormat="1">
      <c r="A4509" s="71"/>
      <c r="B4509" s="28"/>
      <c r="D4509" s="48"/>
      <c r="E4509" s="49"/>
      <c r="F4509" s="76"/>
      <c r="H4509" s="81"/>
      <c r="I4509" s="81"/>
      <c r="J4509" s="81"/>
      <c r="K4509" s="81"/>
      <c r="L4509" s="81"/>
      <c r="M4509" s="81"/>
      <c r="N4509" s="81"/>
      <c r="O4509" s="205"/>
    </row>
    <row r="4510" spans="1:15" s="25" customFormat="1">
      <c r="A4510" s="71"/>
      <c r="B4510" s="28"/>
      <c r="D4510" s="48"/>
      <c r="E4510" s="49"/>
      <c r="F4510" s="76"/>
      <c r="H4510" s="81"/>
      <c r="I4510" s="81"/>
      <c r="J4510" s="81"/>
      <c r="K4510" s="81"/>
      <c r="L4510" s="81"/>
      <c r="M4510" s="81"/>
      <c r="N4510" s="81"/>
      <c r="O4510" s="205"/>
    </row>
    <row r="4511" spans="1:15" s="25" customFormat="1">
      <c r="A4511" s="71"/>
      <c r="B4511" s="28"/>
      <c r="D4511" s="48"/>
      <c r="E4511" s="49"/>
      <c r="F4511" s="76"/>
      <c r="H4511" s="81"/>
      <c r="I4511" s="81"/>
      <c r="J4511" s="81"/>
      <c r="K4511" s="81"/>
      <c r="L4511" s="81"/>
      <c r="M4511" s="81"/>
      <c r="N4511" s="81"/>
      <c r="O4511" s="205"/>
    </row>
    <row r="4512" spans="1:15" s="25" customFormat="1">
      <c r="A4512" s="71"/>
      <c r="B4512" s="28"/>
      <c r="D4512" s="48"/>
      <c r="E4512" s="49"/>
      <c r="F4512" s="76"/>
      <c r="H4512" s="81"/>
      <c r="I4512" s="81"/>
      <c r="J4512" s="81"/>
      <c r="K4512" s="81"/>
      <c r="L4512" s="81"/>
      <c r="M4512" s="81"/>
      <c r="N4512" s="81"/>
      <c r="O4512" s="205"/>
    </row>
    <row r="4513" spans="1:15" s="25" customFormat="1">
      <c r="A4513" s="71"/>
      <c r="B4513" s="28"/>
      <c r="D4513" s="48"/>
      <c r="E4513" s="49"/>
      <c r="F4513" s="76"/>
      <c r="H4513" s="81"/>
      <c r="I4513" s="81"/>
      <c r="J4513" s="81"/>
      <c r="K4513" s="81"/>
      <c r="L4513" s="81"/>
      <c r="M4513" s="81"/>
      <c r="N4513" s="81"/>
      <c r="O4513" s="205"/>
    </row>
    <row r="4514" spans="1:15" s="25" customFormat="1">
      <c r="A4514" s="71"/>
      <c r="B4514" s="28"/>
      <c r="D4514" s="48"/>
      <c r="E4514" s="49"/>
      <c r="F4514" s="76"/>
      <c r="H4514" s="81"/>
      <c r="I4514" s="81"/>
      <c r="J4514" s="81"/>
      <c r="K4514" s="81"/>
      <c r="L4514" s="81"/>
      <c r="M4514" s="81"/>
      <c r="N4514" s="81"/>
      <c r="O4514" s="205"/>
    </row>
    <row r="4515" spans="1:15" s="25" customFormat="1">
      <c r="A4515" s="71"/>
      <c r="B4515" s="28"/>
      <c r="D4515" s="48"/>
      <c r="E4515" s="49"/>
      <c r="F4515" s="76"/>
      <c r="H4515" s="81"/>
      <c r="I4515" s="81"/>
      <c r="J4515" s="81"/>
      <c r="K4515" s="81"/>
      <c r="L4515" s="81"/>
      <c r="M4515" s="81"/>
      <c r="N4515" s="81"/>
      <c r="O4515" s="205"/>
    </row>
    <row r="4516" spans="1:15" s="25" customFormat="1">
      <c r="A4516" s="71"/>
      <c r="B4516" s="28"/>
      <c r="D4516" s="48"/>
      <c r="E4516" s="49"/>
      <c r="F4516" s="76"/>
      <c r="H4516" s="81"/>
      <c r="I4516" s="81"/>
      <c r="J4516" s="81"/>
      <c r="K4516" s="81"/>
      <c r="L4516" s="81"/>
      <c r="M4516" s="81"/>
      <c r="N4516" s="81"/>
      <c r="O4516" s="205"/>
    </row>
    <row r="4517" spans="1:15" s="25" customFormat="1">
      <c r="A4517" s="71"/>
      <c r="B4517" s="28"/>
      <c r="D4517" s="48"/>
      <c r="E4517" s="49"/>
      <c r="F4517" s="76"/>
      <c r="H4517" s="81"/>
      <c r="I4517" s="81"/>
      <c r="J4517" s="81"/>
      <c r="K4517" s="81"/>
      <c r="L4517" s="81"/>
      <c r="M4517" s="81"/>
      <c r="N4517" s="81"/>
      <c r="O4517" s="205"/>
    </row>
    <row r="4518" spans="1:15" s="25" customFormat="1">
      <c r="A4518" s="71"/>
      <c r="B4518" s="28"/>
      <c r="D4518" s="48"/>
      <c r="E4518" s="49"/>
      <c r="F4518" s="76"/>
      <c r="H4518" s="81"/>
      <c r="I4518" s="81"/>
      <c r="J4518" s="81"/>
      <c r="K4518" s="81"/>
      <c r="L4518" s="81"/>
      <c r="M4518" s="81"/>
      <c r="N4518" s="81"/>
      <c r="O4518" s="205"/>
    </row>
    <row r="4519" spans="1:15" s="25" customFormat="1">
      <c r="A4519" s="71"/>
      <c r="B4519" s="28"/>
      <c r="D4519" s="48"/>
      <c r="E4519" s="49"/>
      <c r="F4519" s="76"/>
      <c r="H4519" s="81"/>
      <c r="I4519" s="81"/>
      <c r="J4519" s="81"/>
      <c r="K4519" s="81"/>
      <c r="L4519" s="81"/>
      <c r="M4519" s="81"/>
      <c r="N4519" s="81"/>
      <c r="O4519" s="205"/>
    </row>
    <row r="4520" spans="1:15" s="25" customFormat="1">
      <c r="A4520" s="71"/>
      <c r="B4520" s="28"/>
      <c r="D4520" s="48"/>
      <c r="E4520" s="49"/>
      <c r="F4520" s="76"/>
      <c r="H4520" s="81"/>
      <c r="I4520" s="81"/>
      <c r="J4520" s="81"/>
      <c r="K4520" s="81"/>
      <c r="L4520" s="81"/>
      <c r="M4520" s="81"/>
      <c r="N4520" s="81"/>
      <c r="O4520" s="205"/>
    </row>
    <row r="4521" spans="1:15" s="25" customFormat="1">
      <c r="A4521" s="71"/>
      <c r="B4521" s="28"/>
      <c r="D4521" s="48"/>
      <c r="E4521" s="49"/>
      <c r="F4521" s="76"/>
      <c r="H4521" s="81"/>
      <c r="I4521" s="81"/>
      <c r="J4521" s="81"/>
      <c r="K4521" s="81"/>
      <c r="L4521" s="81"/>
      <c r="M4521" s="81"/>
      <c r="N4521" s="81"/>
      <c r="O4521" s="205"/>
    </row>
    <row r="4522" spans="1:15" s="25" customFormat="1">
      <c r="A4522" s="71"/>
      <c r="B4522" s="28"/>
      <c r="D4522" s="48"/>
      <c r="E4522" s="49"/>
      <c r="F4522" s="76"/>
      <c r="H4522" s="81"/>
      <c r="I4522" s="81"/>
      <c r="J4522" s="81"/>
      <c r="K4522" s="81"/>
      <c r="L4522" s="81"/>
      <c r="M4522" s="81"/>
      <c r="N4522" s="81"/>
      <c r="O4522" s="205"/>
    </row>
    <row r="4523" spans="1:15" s="25" customFormat="1">
      <c r="A4523" s="71"/>
      <c r="B4523" s="28"/>
      <c r="D4523" s="48"/>
      <c r="E4523" s="49"/>
      <c r="F4523" s="76"/>
      <c r="H4523" s="81"/>
      <c r="I4523" s="81"/>
      <c r="J4523" s="81"/>
      <c r="K4523" s="81"/>
      <c r="L4523" s="81"/>
      <c r="M4523" s="81"/>
      <c r="N4523" s="81"/>
      <c r="O4523" s="205"/>
    </row>
    <row r="4524" spans="1:15" s="25" customFormat="1">
      <c r="A4524" s="71"/>
      <c r="B4524" s="28"/>
      <c r="D4524" s="48"/>
      <c r="E4524" s="49"/>
      <c r="F4524" s="76"/>
      <c r="H4524" s="81"/>
      <c r="I4524" s="81"/>
      <c r="J4524" s="81"/>
      <c r="K4524" s="81"/>
      <c r="L4524" s="81"/>
      <c r="M4524" s="81"/>
      <c r="N4524" s="81"/>
      <c r="O4524" s="205"/>
    </row>
    <row r="4525" spans="1:15" s="25" customFormat="1">
      <c r="A4525" s="71"/>
      <c r="B4525" s="28"/>
      <c r="D4525" s="48"/>
      <c r="E4525" s="49"/>
      <c r="F4525" s="76"/>
      <c r="H4525" s="81"/>
      <c r="I4525" s="81"/>
      <c r="J4525" s="81"/>
      <c r="K4525" s="81"/>
      <c r="L4525" s="81"/>
      <c r="M4525" s="81"/>
      <c r="N4525" s="81"/>
      <c r="O4525" s="205"/>
    </row>
    <row r="4526" spans="1:15" s="25" customFormat="1">
      <c r="A4526" s="71"/>
      <c r="B4526" s="28"/>
      <c r="D4526" s="48"/>
      <c r="E4526" s="49"/>
      <c r="F4526" s="76"/>
      <c r="H4526" s="81"/>
      <c r="I4526" s="81"/>
      <c r="J4526" s="81"/>
      <c r="K4526" s="81"/>
      <c r="L4526" s="81"/>
      <c r="M4526" s="81"/>
      <c r="N4526" s="81"/>
      <c r="O4526" s="205"/>
    </row>
    <row r="4527" spans="1:15" s="25" customFormat="1">
      <c r="A4527" s="71"/>
      <c r="B4527" s="28"/>
      <c r="D4527" s="48"/>
      <c r="E4527" s="49"/>
      <c r="F4527" s="76"/>
      <c r="H4527" s="81"/>
      <c r="I4527" s="81"/>
      <c r="J4527" s="81"/>
      <c r="K4527" s="81"/>
      <c r="L4527" s="81"/>
      <c r="M4527" s="81"/>
      <c r="N4527" s="81"/>
      <c r="O4527" s="205"/>
    </row>
    <row r="4528" spans="1:15" s="25" customFormat="1">
      <c r="A4528" s="71"/>
      <c r="B4528" s="28"/>
      <c r="D4528" s="48"/>
      <c r="E4528" s="49"/>
      <c r="F4528" s="76"/>
      <c r="H4528" s="81"/>
      <c r="I4528" s="81"/>
      <c r="J4528" s="81"/>
      <c r="K4528" s="81"/>
      <c r="L4528" s="81"/>
      <c r="M4528" s="81"/>
      <c r="N4528" s="81"/>
      <c r="O4528" s="205"/>
    </row>
    <row r="4529" spans="1:15" s="25" customFormat="1">
      <c r="A4529" s="71"/>
      <c r="B4529" s="28"/>
      <c r="D4529" s="48"/>
      <c r="E4529" s="49"/>
      <c r="F4529" s="76"/>
      <c r="H4529" s="81"/>
      <c r="I4529" s="81"/>
      <c r="J4529" s="81"/>
      <c r="K4529" s="81"/>
      <c r="L4529" s="81"/>
      <c r="M4529" s="81"/>
      <c r="N4529" s="81"/>
      <c r="O4529" s="205"/>
    </row>
    <row r="4530" spans="1:15" s="25" customFormat="1">
      <c r="A4530" s="71"/>
      <c r="B4530" s="28"/>
      <c r="D4530" s="48"/>
      <c r="E4530" s="49"/>
      <c r="F4530" s="76"/>
      <c r="H4530" s="81"/>
      <c r="I4530" s="81"/>
      <c r="J4530" s="81"/>
      <c r="K4530" s="81"/>
      <c r="L4530" s="81"/>
      <c r="M4530" s="81"/>
      <c r="N4530" s="81"/>
      <c r="O4530" s="205"/>
    </row>
    <row r="4531" spans="1:15" s="25" customFormat="1">
      <c r="A4531" s="71"/>
      <c r="B4531" s="28"/>
      <c r="D4531" s="48"/>
      <c r="E4531" s="49"/>
      <c r="F4531" s="76"/>
      <c r="H4531" s="81"/>
      <c r="I4531" s="81"/>
      <c r="J4531" s="81"/>
      <c r="K4531" s="81"/>
      <c r="L4531" s="81"/>
      <c r="M4531" s="81"/>
      <c r="N4531" s="81"/>
      <c r="O4531" s="205"/>
    </row>
    <row r="4532" spans="1:15" s="25" customFormat="1">
      <c r="A4532" s="71"/>
      <c r="B4532" s="28"/>
      <c r="D4532" s="48"/>
      <c r="E4532" s="49"/>
      <c r="F4532" s="76"/>
      <c r="H4532" s="81"/>
      <c r="I4532" s="81"/>
      <c r="J4532" s="81"/>
      <c r="K4532" s="81"/>
      <c r="L4532" s="81"/>
      <c r="M4532" s="81"/>
      <c r="N4532" s="81"/>
      <c r="O4532" s="205"/>
    </row>
    <row r="4533" spans="1:15" s="25" customFormat="1">
      <c r="A4533" s="71"/>
      <c r="B4533" s="28"/>
      <c r="D4533" s="48"/>
      <c r="E4533" s="49"/>
      <c r="F4533" s="76"/>
      <c r="H4533" s="81"/>
      <c r="I4533" s="81"/>
      <c r="J4533" s="81"/>
      <c r="K4533" s="81"/>
      <c r="L4533" s="81"/>
      <c r="M4533" s="81"/>
      <c r="N4533" s="81"/>
      <c r="O4533" s="205"/>
    </row>
    <row r="4534" spans="1:15" s="25" customFormat="1">
      <c r="A4534" s="71"/>
      <c r="B4534" s="28"/>
      <c r="D4534" s="48"/>
      <c r="E4534" s="49"/>
      <c r="F4534" s="76"/>
      <c r="H4534" s="81"/>
      <c r="I4534" s="81"/>
      <c r="J4534" s="81"/>
      <c r="K4534" s="81"/>
      <c r="L4534" s="81"/>
      <c r="M4534" s="81"/>
      <c r="N4534" s="81"/>
      <c r="O4534" s="205"/>
    </row>
    <row r="4535" spans="1:15" s="25" customFormat="1">
      <c r="A4535" s="71"/>
      <c r="B4535" s="28"/>
      <c r="D4535" s="48"/>
      <c r="E4535" s="49"/>
      <c r="F4535" s="76"/>
      <c r="H4535" s="81"/>
      <c r="I4535" s="81"/>
      <c r="J4535" s="81"/>
      <c r="K4535" s="81"/>
      <c r="L4535" s="81"/>
      <c r="M4535" s="81"/>
      <c r="N4535" s="81"/>
      <c r="O4535" s="205"/>
    </row>
    <row r="4536" spans="1:15" s="25" customFormat="1">
      <c r="A4536" s="71"/>
      <c r="B4536" s="28"/>
      <c r="D4536" s="48"/>
      <c r="E4536" s="49"/>
      <c r="F4536" s="76"/>
      <c r="H4536" s="81"/>
      <c r="I4536" s="81"/>
      <c r="J4536" s="81"/>
      <c r="K4536" s="81"/>
      <c r="L4536" s="81"/>
      <c r="M4536" s="81"/>
      <c r="N4536" s="81"/>
      <c r="O4536" s="205"/>
    </row>
    <row r="4537" spans="1:15" s="25" customFormat="1">
      <c r="A4537" s="71"/>
      <c r="B4537" s="28"/>
      <c r="D4537" s="48"/>
      <c r="E4537" s="49"/>
      <c r="F4537" s="76"/>
      <c r="H4537" s="81"/>
      <c r="I4537" s="81"/>
      <c r="J4537" s="81"/>
      <c r="K4537" s="81"/>
      <c r="L4537" s="81"/>
      <c r="M4537" s="81"/>
      <c r="N4537" s="81"/>
      <c r="O4537" s="205"/>
    </row>
    <row r="4538" spans="1:15" s="25" customFormat="1">
      <c r="A4538" s="71"/>
      <c r="B4538" s="28"/>
      <c r="D4538" s="48"/>
      <c r="E4538" s="49"/>
      <c r="F4538" s="76"/>
      <c r="H4538" s="81"/>
      <c r="I4538" s="81"/>
      <c r="J4538" s="81"/>
      <c r="K4538" s="81"/>
      <c r="L4538" s="81"/>
      <c r="M4538" s="81"/>
      <c r="N4538" s="81"/>
      <c r="O4538" s="205"/>
    </row>
    <row r="4539" spans="1:15" s="25" customFormat="1">
      <c r="A4539" s="71"/>
      <c r="B4539" s="28"/>
      <c r="D4539" s="48"/>
      <c r="E4539" s="49"/>
      <c r="F4539" s="76"/>
      <c r="H4539" s="81"/>
      <c r="I4539" s="81"/>
      <c r="J4539" s="81"/>
      <c r="K4539" s="81"/>
      <c r="L4539" s="81"/>
      <c r="M4539" s="81"/>
      <c r="N4539" s="81"/>
      <c r="O4539" s="205"/>
    </row>
    <row r="4540" spans="1:15" s="25" customFormat="1">
      <c r="A4540" s="71"/>
      <c r="B4540" s="28"/>
      <c r="D4540" s="48"/>
      <c r="E4540" s="49"/>
      <c r="F4540" s="76"/>
      <c r="H4540" s="81"/>
      <c r="I4540" s="81"/>
      <c r="J4540" s="81"/>
      <c r="K4540" s="81"/>
      <c r="L4540" s="81"/>
      <c r="M4540" s="81"/>
      <c r="N4540" s="81"/>
      <c r="O4540" s="205"/>
    </row>
    <row r="4541" spans="1:15" s="25" customFormat="1">
      <c r="A4541" s="71"/>
      <c r="B4541" s="28"/>
      <c r="D4541" s="48"/>
      <c r="E4541" s="49"/>
      <c r="F4541" s="76"/>
      <c r="H4541" s="81"/>
      <c r="I4541" s="81"/>
      <c r="J4541" s="81"/>
      <c r="K4541" s="81"/>
      <c r="L4541" s="81"/>
      <c r="M4541" s="81"/>
      <c r="N4541" s="81"/>
      <c r="O4541" s="205"/>
    </row>
    <row r="4542" spans="1:15" s="25" customFormat="1">
      <c r="A4542" s="71"/>
      <c r="B4542" s="28"/>
      <c r="D4542" s="48"/>
      <c r="E4542" s="49"/>
      <c r="F4542" s="76"/>
      <c r="H4542" s="81"/>
      <c r="I4542" s="81"/>
      <c r="J4542" s="81"/>
      <c r="K4542" s="81"/>
      <c r="L4542" s="81"/>
      <c r="M4542" s="81"/>
      <c r="N4542" s="81"/>
      <c r="O4542" s="205"/>
    </row>
    <row r="4543" spans="1:15" s="25" customFormat="1">
      <c r="A4543" s="71"/>
      <c r="B4543" s="28"/>
      <c r="D4543" s="48"/>
      <c r="E4543" s="49"/>
      <c r="F4543" s="76"/>
      <c r="H4543" s="81"/>
      <c r="I4543" s="81"/>
      <c r="J4543" s="81"/>
      <c r="K4543" s="81"/>
      <c r="L4543" s="81"/>
      <c r="M4543" s="81"/>
      <c r="N4543" s="81"/>
      <c r="O4543" s="205"/>
    </row>
    <row r="4544" spans="1:15" s="25" customFormat="1">
      <c r="A4544" s="71"/>
      <c r="B4544" s="28"/>
      <c r="D4544" s="48"/>
      <c r="E4544" s="49"/>
      <c r="F4544" s="76"/>
      <c r="H4544" s="81"/>
      <c r="I4544" s="81"/>
      <c r="J4544" s="81"/>
      <c r="K4544" s="81"/>
      <c r="L4544" s="81"/>
      <c r="M4544" s="81"/>
      <c r="N4544" s="81"/>
      <c r="O4544" s="205"/>
    </row>
    <row r="4545" spans="1:15" s="25" customFormat="1">
      <c r="A4545" s="71"/>
      <c r="B4545" s="28"/>
      <c r="D4545" s="48"/>
      <c r="E4545" s="49"/>
      <c r="F4545" s="76"/>
      <c r="H4545" s="81"/>
      <c r="I4545" s="81"/>
      <c r="J4545" s="81"/>
      <c r="K4545" s="81"/>
      <c r="L4545" s="81"/>
      <c r="M4545" s="81"/>
      <c r="N4545" s="81"/>
      <c r="O4545" s="205"/>
    </row>
    <row r="4546" spans="1:15" s="25" customFormat="1">
      <c r="A4546" s="71"/>
      <c r="B4546" s="28"/>
      <c r="D4546" s="48"/>
      <c r="E4546" s="49"/>
      <c r="F4546" s="76"/>
      <c r="H4546" s="81"/>
      <c r="I4546" s="81"/>
      <c r="J4546" s="81"/>
      <c r="K4546" s="81"/>
      <c r="L4546" s="81"/>
      <c r="M4546" s="81"/>
      <c r="N4546" s="81"/>
      <c r="O4546" s="205"/>
    </row>
    <row r="4547" spans="1:15" s="25" customFormat="1">
      <c r="A4547" s="71"/>
      <c r="B4547" s="28"/>
      <c r="D4547" s="48"/>
      <c r="E4547" s="49"/>
      <c r="F4547" s="76"/>
      <c r="H4547" s="81"/>
      <c r="I4547" s="81"/>
      <c r="J4547" s="81"/>
      <c r="K4547" s="81"/>
      <c r="L4547" s="81"/>
      <c r="M4547" s="81"/>
      <c r="N4547" s="81"/>
      <c r="O4547" s="205"/>
    </row>
    <row r="4548" spans="1:15" s="25" customFormat="1">
      <c r="A4548" s="71"/>
      <c r="B4548" s="28"/>
      <c r="D4548" s="48"/>
      <c r="E4548" s="49"/>
      <c r="F4548" s="76"/>
      <c r="H4548" s="81"/>
      <c r="I4548" s="81"/>
      <c r="J4548" s="81"/>
      <c r="K4548" s="81"/>
      <c r="L4548" s="81"/>
      <c r="M4548" s="81"/>
      <c r="N4548" s="81"/>
      <c r="O4548" s="205"/>
    </row>
    <row r="4549" spans="1:15" s="25" customFormat="1">
      <c r="A4549" s="71"/>
      <c r="B4549" s="28"/>
      <c r="D4549" s="48"/>
      <c r="E4549" s="49"/>
      <c r="F4549" s="76"/>
      <c r="H4549" s="81"/>
      <c r="I4549" s="81"/>
      <c r="J4549" s="81"/>
      <c r="K4549" s="81"/>
      <c r="L4549" s="81"/>
      <c r="M4549" s="81"/>
      <c r="N4549" s="81"/>
      <c r="O4549" s="205"/>
    </row>
    <row r="4550" spans="1:15" s="25" customFormat="1">
      <c r="A4550" s="71"/>
      <c r="B4550" s="28"/>
      <c r="D4550" s="48"/>
      <c r="E4550" s="49"/>
      <c r="F4550" s="76"/>
      <c r="H4550" s="81"/>
      <c r="I4550" s="81"/>
      <c r="J4550" s="81"/>
      <c r="K4550" s="81"/>
      <c r="L4550" s="81"/>
      <c r="M4550" s="81"/>
      <c r="N4550" s="81"/>
      <c r="O4550" s="205"/>
    </row>
    <row r="4551" spans="1:15" s="25" customFormat="1">
      <c r="A4551" s="71"/>
      <c r="B4551" s="28"/>
      <c r="D4551" s="48"/>
      <c r="E4551" s="49"/>
      <c r="F4551" s="76"/>
      <c r="H4551" s="81"/>
      <c r="I4551" s="81"/>
      <c r="J4551" s="81"/>
      <c r="K4551" s="81"/>
      <c r="L4551" s="81"/>
      <c r="M4551" s="81"/>
      <c r="N4551" s="81"/>
      <c r="O4551" s="205"/>
    </row>
    <row r="4552" spans="1:15" s="25" customFormat="1">
      <c r="A4552" s="71"/>
      <c r="B4552" s="28"/>
      <c r="D4552" s="48"/>
      <c r="E4552" s="49"/>
      <c r="F4552" s="76"/>
      <c r="H4552" s="81"/>
      <c r="I4552" s="81"/>
      <c r="J4552" s="81"/>
      <c r="K4552" s="81"/>
      <c r="L4552" s="81"/>
      <c r="M4552" s="81"/>
      <c r="N4552" s="81"/>
      <c r="O4552" s="205"/>
    </row>
    <row r="4553" spans="1:15" s="25" customFormat="1">
      <c r="A4553" s="71"/>
      <c r="B4553" s="28"/>
      <c r="D4553" s="48"/>
      <c r="E4553" s="49"/>
      <c r="F4553" s="76"/>
      <c r="H4553" s="81"/>
      <c r="I4553" s="81"/>
      <c r="J4553" s="81"/>
      <c r="K4553" s="81"/>
      <c r="L4553" s="81"/>
      <c r="M4553" s="81"/>
      <c r="N4553" s="81"/>
      <c r="O4553" s="205"/>
    </row>
    <row r="4554" spans="1:15" s="25" customFormat="1">
      <c r="A4554" s="71"/>
      <c r="B4554" s="28"/>
      <c r="D4554" s="48"/>
      <c r="E4554" s="49"/>
      <c r="F4554" s="76"/>
      <c r="H4554" s="81"/>
      <c r="I4554" s="81"/>
      <c r="J4554" s="81"/>
      <c r="K4554" s="81"/>
      <c r="L4554" s="81"/>
      <c r="M4554" s="81"/>
      <c r="N4554" s="81"/>
      <c r="O4554" s="205"/>
    </row>
    <row r="4555" spans="1:15" s="25" customFormat="1">
      <c r="A4555" s="71"/>
      <c r="B4555" s="28"/>
      <c r="D4555" s="48"/>
      <c r="E4555" s="49"/>
      <c r="F4555" s="76"/>
      <c r="H4555" s="81"/>
      <c r="I4555" s="81"/>
      <c r="J4555" s="81"/>
      <c r="K4555" s="81"/>
      <c r="L4555" s="81"/>
      <c r="M4555" s="81"/>
      <c r="N4555" s="81"/>
      <c r="O4555" s="205"/>
    </row>
    <row r="4556" spans="1:15" s="25" customFormat="1">
      <c r="A4556" s="71"/>
      <c r="B4556" s="28"/>
      <c r="D4556" s="48"/>
      <c r="E4556" s="49"/>
      <c r="F4556" s="76"/>
      <c r="H4556" s="81"/>
      <c r="I4556" s="81"/>
      <c r="J4556" s="81"/>
      <c r="K4556" s="81"/>
      <c r="L4556" s="81"/>
      <c r="M4556" s="81"/>
      <c r="N4556" s="81"/>
      <c r="O4556" s="205"/>
    </row>
    <row r="4557" spans="1:15" s="25" customFormat="1">
      <c r="A4557" s="71"/>
      <c r="B4557" s="28"/>
      <c r="D4557" s="48"/>
      <c r="E4557" s="49"/>
      <c r="F4557" s="76"/>
      <c r="H4557" s="81"/>
      <c r="I4557" s="81"/>
      <c r="J4557" s="81"/>
      <c r="K4557" s="81"/>
      <c r="L4557" s="81"/>
      <c r="M4557" s="81"/>
      <c r="N4557" s="81"/>
      <c r="O4557" s="205"/>
    </row>
    <row r="4558" spans="1:15" s="25" customFormat="1">
      <c r="A4558" s="71"/>
      <c r="B4558" s="28"/>
      <c r="D4558" s="48"/>
      <c r="E4558" s="49"/>
      <c r="F4558" s="76"/>
      <c r="H4558" s="81"/>
      <c r="I4558" s="81"/>
      <c r="J4558" s="81"/>
      <c r="K4558" s="81"/>
      <c r="L4558" s="81"/>
      <c r="M4558" s="81"/>
      <c r="N4558" s="81"/>
      <c r="O4558" s="205"/>
    </row>
    <row r="4559" spans="1:15" s="25" customFormat="1">
      <c r="A4559" s="71"/>
      <c r="B4559" s="28"/>
      <c r="D4559" s="48"/>
      <c r="E4559" s="49"/>
      <c r="F4559" s="76"/>
      <c r="H4559" s="81"/>
      <c r="I4559" s="81"/>
      <c r="J4559" s="81"/>
      <c r="K4559" s="81"/>
      <c r="L4559" s="81"/>
      <c r="M4559" s="81"/>
      <c r="N4559" s="81"/>
      <c r="O4559" s="205"/>
    </row>
    <row r="4560" spans="1:15" s="25" customFormat="1">
      <c r="A4560" s="71"/>
      <c r="B4560" s="28"/>
      <c r="D4560" s="48"/>
      <c r="E4560" s="49"/>
      <c r="F4560" s="76"/>
      <c r="H4560" s="81"/>
      <c r="I4560" s="81"/>
      <c r="J4560" s="81"/>
      <c r="K4560" s="81"/>
      <c r="L4560" s="81"/>
      <c r="M4560" s="81"/>
      <c r="N4560" s="81"/>
      <c r="O4560" s="205"/>
    </row>
    <row r="4561" spans="1:15" s="25" customFormat="1">
      <c r="A4561" s="71"/>
      <c r="B4561" s="28"/>
      <c r="D4561" s="48"/>
      <c r="E4561" s="49"/>
      <c r="F4561" s="76"/>
      <c r="H4561" s="81"/>
      <c r="I4561" s="81"/>
      <c r="J4561" s="81"/>
      <c r="K4561" s="81"/>
      <c r="L4561" s="81"/>
      <c r="M4561" s="81"/>
      <c r="N4561" s="81"/>
      <c r="O4561" s="205"/>
    </row>
    <row r="4562" spans="1:15" s="25" customFormat="1">
      <c r="A4562" s="71"/>
      <c r="B4562" s="28"/>
      <c r="D4562" s="48"/>
      <c r="E4562" s="49"/>
      <c r="F4562" s="76"/>
      <c r="H4562" s="81"/>
      <c r="I4562" s="81"/>
      <c r="J4562" s="81"/>
      <c r="K4562" s="81"/>
      <c r="L4562" s="81"/>
      <c r="M4562" s="81"/>
      <c r="N4562" s="81"/>
      <c r="O4562" s="205"/>
    </row>
    <row r="4563" spans="1:15" s="25" customFormat="1">
      <c r="A4563" s="71"/>
      <c r="B4563" s="28"/>
      <c r="D4563" s="48"/>
      <c r="E4563" s="49"/>
      <c r="F4563" s="76"/>
      <c r="H4563" s="81"/>
      <c r="I4563" s="81"/>
      <c r="J4563" s="81"/>
      <c r="K4563" s="81"/>
      <c r="L4563" s="81"/>
      <c r="M4563" s="81"/>
      <c r="N4563" s="81"/>
      <c r="O4563" s="205"/>
    </row>
    <row r="4564" spans="1:15" s="25" customFormat="1">
      <c r="A4564" s="71"/>
      <c r="B4564" s="28"/>
      <c r="D4564" s="48"/>
      <c r="E4564" s="49"/>
      <c r="F4564" s="76"/>
      <c r="H4564" s="81"/>
      <c r="I4564" s="81"/>
      <c r="J4564" s="81"/>
      <c r="K4564" s="81"/>
      <c r="L4564" s="81"/>
      <c r="M4564" s="81"/>
      <c r="N4564" s="81"/>
      <c r="O4564" s="205"/>
    </row>
    <row r="4565" spans="1:15" s="25" customFormat="1">
      <c r="A4565" s="71"/>
      <c r="B4565" s="28"/>
      <c r="D4565" s="48"/>
      <c r="E4565" s="49"/>
      <c r="F4565" s="76"/>
      <c r="H4565" s="81"/>
      <c r="I4565" s="81"/>
      <c r="J4565" s="81"/>
      <c r="K4565" s="81"/>
      <c r="L4565" s="81"/>
      <c r="M4565" s="81"/>
      <c r="N4565" s="81"/>
      <c r="O4565" s="205"/>
    </row>
    <row r="4566" spans="1:15" s="25" customFormat="1">
      <c r="A4566" s="71"/>
      <c r="B4566" s="28"/>
      <c r="D4566" s="48"/>
      <c r="E4566" s="49"/>
      <c r="F4566" s="76"/>
      <c r="H4566" s="81"/>
      <c r="I4566" s="81"/>
      <c r="J4566" s="81"/>
      <c r="K4566" s="81"/>
      <c r="L4566" s="81"/>
      <c r="M4566" s="81"/>
      <c r="N4566" s="81"/>
      <c r="O4566" s="205"/>
    </row>
    <row r="4567" spans="1:15" s="25" customFormat="1">
      <c r="A4567" s="71"/>
      <c r="B4567" s="28"/>
      <c r="D4567" s="48"/>
      <c r="E4567" s="49"/>
      <c r="F4567" s="76"/>
      <c r="H4567" s="81"/>
      <c r="I4567" s="81"/>
      <c r="J4567" s="81"/>
      <c r="K4567" s="81"/>
      <c r="L4567" s="81"/>
      <c r="M4567" s="81"/>
      <c r="N4567" s="81"/>
      <c r="O4567" s="205"/>
    </row>
    <row r="4568" spans="1:15" s="25" customFormat="1">
      <c r="A4568" s="71"/>
      <c r="B4568" s="28"/>
      <c r="D4568" s="48"/>
      <c r="E4568" s="49"/>
      <c r="F4568" s="76"/>
      <c r="H4568" s="81"/>
      <c r="I4568" s="81"/>
      <c r="J4568" s="81"/>
      <c r="K4568" s="81"/>
      <c r="L4568" s="81"/>
      <c r="M4568" s="81"/>
      <c r="N4568" s="81"/>
      <c r="O4568" s="205"/>
    </row>
    <row r="4569" spans="1:15" s="25" customFormat="1">
      <c r="A4569" s="71"/>
      <c r="B4569" s="28"/>
      <c r="D4569" s="48"/>
      <c r="E4569" s="49"/>
      <c r="F4569" s="76"/>
      <c r="H4569" s="81"/>
      <c r="I4569" s="81"/>
      <c r="J4569" s="81"/>
      <c r="K4569" s="81"/>
      <c r="L4569" s="81"/>
      <c r="M4569" s="81"/>
      <c r="N4569" s="81"/>
      <c r="O4569" s="205"/>
    </row>
    <row r="4570" spans="1:15" s="25" customFormat="1">
      <c r="A4570" s="71"/>
      <c r="B4570" s="28"/>
      <c r="D4570" s="48"/>
      <c r="E4570" s="49"/>
      <c r="F4570" s="76"/>
      <c r="H4570" s="81"/>
      <c r="I4570" s="81"/>
      <c r="J4570" s="81"/>
      <c r="K4570" s="81"/>
      <c r="L4570" s="81"/>
      <c r="M4570" s="81"/>
      <c r="N4570" s="81"/>
      <c r="O4570" s="205"/>
    </row>
    <row r="4571" spans="1:15" s="25" customFormat="1">
      <c r="A4571" s="71"/>
      <c r="B4571" s="28"/>
      <c r="D4571" s="48"/>
      <c r="E4571" s="49"/>
      <c r="F4571" s="76"/>
      <c r="H4571" s="81"/>
      <c r="I4571" s="81"/>
      <c r="J4571" s="81"/>
      <c r="K4571" s="81"/>
      <c r="L4571" s="81"/>
      <c r="M4571" s="81"/>
      <c r="N4571" s="81"/>
      <c r="O4571" s="205"/>
    </row>
    <row r="4572" spans="1:15" s="25" customFormat="1">
      <c r="A4572" s="71"/>
      <c r="B4572" s="28"/>
      <c r="D4572" s="48"/>
      <c r="E4572" s="49"/>
      <c r="F4572" s="76"/>
      <c r="H4572" s="81"/>
      <c r="I4572" s="81"/>
      <c r="J4572" s="81"/>
      <c r="K4572" s="81"/>
      <c r="L4572" s="81"/>
      <c r="M4572" s="81"/>
      <c r="N4572" s="81"/>
      <c r="O4572" s="205"/>
    </row>
    <row r="4573" spans="1:15" s="25" customFormat="1">
      <c r="A4573" s="71"/>
      <c r="B4573" s="28"/>
      <c r="D4573" s="48"/>
      <c r="E4573" s="49"/>
      <c r="F4573" s="76"/>
      <c r="H4573" s="81"/>
      <c r="I4573" s="81"/>
      <c r="J4573" s="81"/>
      <c r="K4573" s="81"/>
      <c r="L4573" s="81"/>
      <c r="M4573" s="81"/>
      <c r="N4573" s="81"/>
      <c r="O4573" s="205"/>
    </row>
    <row r="4574" spans="1:15" s="25" customFormat="1">
      <c r="A4574" s="71"/>
      <c r="B4574" s="28"/>
      <c r="D4574" s="48"/>
      <c r="E4574" s="49"/>
      <c r="F4574" s="76"/>
      <c r="H4574" s="81"/>
      <c r="I4574" s="81"/>
      <c r="J4574" s="81"/>
      <c r="K4574" s="81"/>
      <c r="L4574" s="81"/>
      <c r="M4574" s="81"/>
      <c r="N4574" s="81"/>
      <c r="O4574" s="205"/>
    </row>
    <row r="4575" spans="1:15" s="25" customFormat="1">
      <c r="A4575" s="71"/>
      <c r="B4575" s="28"/>
      <c r="D4575" s="48"/>
      <c r="E4575" s="49"/>
      <c r="F4575" s="76"/>
      <c r="H4575" s="81"/>
      <c r="I4575" s="81"/>
      <c r="J4575" s="81"/>
      <c r="K4575" s="81"/>
      <c r="L4575" s="81"/>
      <c r="M4575" s="81"/>
      <c r="N4575" s="81"/>
      <c r="O4575" s="205"/>
    </row>
    <row r="4576" spans="1:15" s="25" customFormat="1">
      <c r="A4576" s="71"/>
      <c r="B4576" s="28"/>
      <c r="D4576" s="48"/>
      <c r="E4576" s="49"/>
      <c r="F4576" s="76"/>
      <c r="H4576" s="81"/>
      <c r="I4576" s="81"/>
      <c r="J4576" s="81"/>
      <c r="K4576" s="81"/>
      <c r="L4576" s="81"/>
      <c r="M4576" s="81"/>
      <c r="N4576" s="81"/>
      <c r="O4576" s="205"/>
    </row>
    <row r="4577" spans="1:15" s="25" customFormat="1">
      <c r="A4577" s="71"/>
      <c r="B4577" s="28"/>
      <c r="D4577" s="48"/>
      <c r="E4577" s="49"/>
      <c r="F4577" s="76"/>
      <c r="H4577" s="81"/>
      <c r="I4577" s="81"/>
      <c r="J4577" s="81"/>
      <c r="K4577" s="81"/>
      <c r="L4577" s="81"/>
      <c r="M4577" s="81"/>
      <c r="N4577" s="81"/>
      <c r="O4577" s="205"/>
    </row>
    <row r="4578" spans="1:15" s="25" customFormat="1">
      <c r="A4578" s="71"/>
      <c r="B4578" s="28"/>
      <c r="D4578" s="48"/>
      <c r="E4578" s="49"/>
      <c r="F4578" s="76"/>
      <c r="H4578" s="81"/>
      <c r="I4578" s="81"/>
      <c r="J4578" s="81"/>
      <c r="K4578" s="81"/>
      <c r="L4578" s="81"/>
      <c r="M4578" s="81"/>
      <c r="N4578" s="81"/>
      <c r="O4578" s="205"/>
    </row>
    <row r="4579" spans="1:15" s="25" customFormat="1">
      <c r="A4579" s="71"/>
      <c r="B4579" s="28"/>
      <c r="D4579" s="48"/>
      <c r="E4579" s="49"/>
      <c r="F4579" s="76"/>
      <c r="H4579" s="81"/>
      <c r="I4579" s="81"/>
      <c r="J4579" s="81"/>
      <c r="K4579" s="81"/>
      <c r="L4579" s="81"/>
      <c r="M4579" s="81"/>
      <c r="N4579" s="81"/>
      <c r="O4579" s="205"/>
    </row>
    <row r="4580" spans="1:15" s="25" customFormat="1">
      <c r="A4580" s="71"/>
      <c r="B4580" s="28"/>
      <c r="D4580" s="48"/>
      <c r="E4580" s="49"/>
      <c r="F4580" s="76"/>
      <c r="H4580" s="81"/>
      <c r="I4580" s="81"/>
      <c r="J4580" s="81"/>
      <c r="K4580" s="81"/>
      <c r="L4580" s="81"/>
      <c r="M4580" s="81"/>
      <c r="N4580" s="81"/>
      <c r="O4580" s="205"/>
    </row>
    <row r="4581" spans="1:15" s="25" customFormat="1">
      <c r="A4581" s="71"/>
      <c r="B4581" s="28"/>
      <c r="D4581" s="48"/>
      <c r="E4581" s="49"/>
      <c r="F4581" s="76"/>
      <c r="H4581" s="81"/>
      <c r="I4581" s="81"/>
      <c r="J4581" s="81"/>
      <c r="K4581" s="81"/>
      <c r="L4581" s="81"/>
      <c r="M4581" s="81"/>
      <c r="N4581" s="81"/>
      <c r="O4581" s="205"/>
    </row>
    <row r="4582" spans="1:15" s="25" customFormat="1">
      <c r="A4582" s="71"/>
      <c r="B4582" s="28"/>
      <c r="D4582" s="48"/>
      <c r="E4582" s="49"/>
      <c r="F4582" s="76"/>
      <c r="H4582" s="81"/>
      <c r="I4582" s="81"/>
      <c r="J4582" s="81"/>
      <c r="K4582" s="81"/>
      <c r="L4582" s="81"/>
      <c r="M4582" s="81"/>
      <c r="N4582" s="81"/>
      <c r="O4582" s="205"/>
    </row>
    <row r="4583" spans="1:15" s="25" customFormat="1">
      <c r="A4583" s="71"/>
      <c r="B4583" s="28"/>
      <c r="D4583" s="48"/>
      <c r="E4583" s="49"/>
      <c r="F4583" s="76"/>
      <c r="H4583" s="81"/>
      <c r="I4583" s="81"/>
      <c r="J4583" s="81"/>
      <c r="K4583" s="81"/>
      <c r="L4583" s="81"/>
      <c r="M4583" s="81"/>
      <c r="N4583" s="81"/>
      <c r="O4583" s="205"/>
    </row>
    <row r="4584" spans="1:15" s="25" customFormat="1">
      <c r="A4584" s="71"/>
      <c r="B4584" s="28"/>
      <c r="D4584" s="48"/>
      <c r="E4584" s="49"/>
      <c r="F4584" s="76"/>
      <c r="H4584" s="81"/>
      <c r="I4584" s="81"/>
      <c r="J4584" s="81"/>
      <c r="K4584" s="81"/>
      <c r="L4584" s="81"/>
      <c r="M4584" s="81"/>
      <c r="N4584" s="81"/>
      <c r="O4584" s="205"/>
    </row>
    <row r="4585" spans="1:15" s="25" customFormat="1">
      <c r="A4585" s="71"/>
      <c r="B4585" s="28"/>
      <c r="D4585" s="48"/>
      <c r="E4585" s="49"/>
      <c r="F4585" s="76"/>
      <c r="H4585" s="81"/>
      <c r="I4585" s="81"/>
      <c r="J4585" s="81"/>
      <c r="K4585" s="81"/>
      <c r="L4585" s="81"/>
      <c r="M4585" s="81"/>
      <c r="N4585" s="81"/>
      <c r="O4585" s="205"/>
    </row>
    <row r="4586" spans="1:15" s="25" customFormat="1">
      <c r="A4586" s="71"/>
      <c r="B4586" s="28"/>
      <c r="D4586" s="48"/>
      <c r="E4586" s="49"/>
      <c r="F4586" s="76"/>
      <c r="H4586" s="81"/>
      <c r="I4586" s="81"/>
      <c r="J4586" s="81"/>
      <c r="K4586" s="81"/>
      <c r="L4586" s="81"/>
      <c r="M4586" s="81"/>
      <c r="N4586" s="81"/>
      <c r="O4586" s="205"/>
    </row>
    <row r="4587" spans="1:15" s="25" customFormat="1">
      <c r="A4587" s="71"/>
      <c r="B4587" s="28"/>
      <c r="D4587" s="48"/>
      <c r="E4587" s="49"/>
      <c r="F4587" s="76"/>
      <c r="H4587" s="81"/>
      <c r="I4587" s="81"/>
      <c r="J4587" s="81"/>
      <c r="K4587" s="81"/>
      <c r="L4587" s="81"/>
      <c r="M4587" s="81"/>
      <c r="N4587" s="81"/>
      <c r="O4587" s="205"/>
    </row>
    <row r="4588" spans="1:15" s="25" customFormat="1">
      <c r="A4588" s="71"/>
      <c r="B4588" s="28"/>
      <c r="D4588" s="48"/>
      <c r="E4588" s="49"/>
      <c r="F4588" s="76"/>
      <c r="H4588" s="81"/>
      <c r="I4588" s="81"/>
      <c r="J4588" s="81"/>
      <c r="K4588" s="81"/>
      <c r="L4588" s="81"/>
      <c r="M4588" s="81"/>
      <c r="N4588" s="81"/>
      <c r="O4588" s="205"/>
    </row>
    <row r="4589" spans="1:15" s="25" customFormat="1">
      <c r="A4589" s="71"/>
      <c r="B4589" s="28"/>
      <c r="D4589" s="48"/>
      <c r="E4589" s="49"/>
      <c r="F4589" s="76"/>
      <c r="H4589" s="81"/>
      <c r="I4589" s="81"/>
      <c r="J4589" s="81"/>
      <c r="K4589" s="81"/>
      <c r="L4589" s="81"/>
      <c r="M4589" s="81"/>
      <c r="N4589" s="81"/>
      <c r="O4589" s="205"/>
    </row>
    <row r="4590" spans="1:15" s="25" customFormat="1">
      <c r="A4590" s="71"/>
      <c r="B4590" s="28"/>
      <c r="D4590" s="48"/>
      <c r="E4590" s="49"/>
      <c r="F4590" s="76"/>
      <c r="H4590" s="81"/>
      <c r="I4590" s="81"/>
      <c r="J4590" s="81"/>
      <c r="K4590" s="81"/>
      <c r="L4590" s="81"/>
      <c r="M4590" s="81"/>
      <c r="N4590" s="81"/>
      <c r="O4590" s="205"/>
    </row>
    <row r="4591" spans="1:15" s="25" customFormat="1">
      <c r="A4591" s="71"/>
      <c r="B4591" s="28"/>
      <c r="D4591" s="48"/>
      <c r="E4591" s="49"/>
      <c r="F4591" s="76"/>
      <c r="H4591" s="81"/>
      <c r="I4591" s="81"/>
      <c r="J4591" s="81"/>
      <c r="K4591" s="81"/>
      <c r="L4591" s="81"/>
      <c r="M4591" s="81"/>
      <c r="N4591" s="81"/>
      <c r="O4591" s="205"/>
    </row>
    <row r="4592" spans="1:15" s="25" customFormat="1">
      <c r="A4592" s="71"/>
      <c r="B4592" s="28"/>
      <c r="D4592" s="48"/>
      <c r="E4592" s="49"/>
      <c r="F4592" s="76"/>
      <c r="H4592" s="81"/>
      <c r="I4592" s="81"/>
      <c r="J4592" s="81"/>
      <c r="K4592" s="81"/>
      <c r="L4592" s="81"/>
      <c r="M4592" s="81"/>
      <c r="N4592" s="81"/>
      <c r="O4592" s="205"/>
    </row>
    <row r="4593" spans="1:15" s="25" customFormat="1">
      <c r="A4593" s="71"/>
      <c r="B4593" s="28"/>
      <c r="D4593" s="48"/>
      <c r="E4593" s="49"/>
      <c r="F4593" s="76"/>
      <c r="H4593" s="81"/>
      <c r="I4593" s="81"/>
      <c r="J4593" s="81"/>
      <c r="K4593" s="81"/>
      <c r="L4593" s="81"/>
      <c r="M4593" s="81"/>
      <c r="N4593" s="81"/>
      <c r="O4593" s="205"/>
    </row>
    <row r="4594" spans="1:15" s="25" customFormat="1">
      <c r="A4594" s="71"/>
      <c r="B4594" s="28"/>
      <c r="D4594" s="48"/>
      <c r="E4594" s="49"/>
      <c r="F4594" s="76"/>
      <c r="H4594" s="81"/>
      <c r="I4594" s="81"/>
      <c r="J4594" s="81"/>
      <c r="K4594" s="81"/>
      <c r="L4594" s="81"/>
      <c r="M4594" s="81"/>
      <c r="N4594" s="81"/>
      <c r="O4594" s="205"/>
    </row>
    <row r="4595" spans="1:15" s="25" customFormat="1">
      <c r="A4595" s="71"/>
      <c r="B4595" s="28"/>
      <c r="D4595" s="48"/>
      <c r="E4595" s="49"/>
      <c r="F4595" s="76"/>
      <c r="H4595" s="81"/>
      <c r="I4595" s="81"/>
      <c r="J4595" s="81"/>
      <c r="K4595" s="81"/>
      <c r="L4595" s="81"/>
      <c r="M4595" s="81"/>
      <c r="N4595" s="81"/>
      <c r="O4595" s="205"/>
    </row>
    <row r="4596" spans="1:15" s="25" customFormat="1">
      <c r="A4596" s="71"/>
      <c r="B4596" s="28"/>
      <c r="D4596" s="48"/>
      <c r="E4596" s="49"/>
      <c r="F4596" s="76"/>
      <c r="H4596" s="81"/>
      <c r="I4596" s="81"/>
      <c r="J4596" s="81"/>
      <c r="K4596" s="81"/>
      <c r="L4596" s="81"/>
      <c r="M4596" s="81"/>
      <c r="N4596" s="81"/>
      <c r="O4596" s="205"/>
    </row>
    <row r="4597" spans="1:15" s="25" customFormat="1">
      <c r="A4597" s="71"/>
      <c r="B4597" s="28"/>
      <c r="D4597" s="48"/>
      <c r="E4597" s="49"/>
      <c r="F4597" s="76"/>
      <c r="H4597" s="81"/>
      <c r="I4597" s="81"/>
      <c r="J4597" s="81"/>
      <c r="K4597" s="81"/>
      <c r="L4597" s="81"/>
      <c r="M4597" s="81"/>
      <c r="N4597" s="81"/>
      <c r="O4597" s="205"/>
    </row>
    <row r="4598" spans="1:15" s="25" customFormat="1">
      <c r="A4598" s="71"/>
      <c r="B4598" s="28"/>
      <c r="D4598" s="48"/>
      <c r="E4598" s="49"/>
      <c r="F4598" s="76"/>
      <c r="H4598" s="81"/>
      <c r="I4598" s="81"/>
      <c r="J4598" s="81"/>
      <c r="K4598" s="81"/>
      <c r="L4598" s="81"/>
      <c r="M4598" s="81"/>
      <c r="N4598" s="81"/>
      <c r="O4598" s="205"/>
    </row>
    <row r="4599" spans="1:15" s="25" customFormat="1">
      <c r="A4599" s="71"/>
      <c r="B4599" s="28"/>
      <c r="D4599" s="48"/>
      <c r="E4599" s="49"/>
      <c r="F4599" s="76"/>
      <c r="H4599" s="81"/>
      <c r="I4599" s="81"/>
      <c r="J4599" s="81"/>
      <c r="K4599" s="81"/>
      <c r="L4599" s="81"/>
      <c r="M4599" s="81"/>
      <c r="N4599" s="81"/>
      <c r="O4599" s="205"/>
    </row>
    <row r="4600" spans="1:15" s="25" customFormat="1">
      <c r="A4600" s="71"/>
      <c r="B4600" s="28"/>
      <c r="D4600" s="48"/>
      <c r="E4600" s="49"/>
      <c r="F4600" s="76"/>
      <c r="H4600" s="81"/>
      <c r="I4600" s="81"/>
      <c r="J4600" s="81"/>
      <c r="K4600" s="81"/>
      <c r="L4600" s="81"/>
      <c r="M4600" s="81"/>
      <c r="N4600" s="81"/>
      <c r="O4600" s="205"/>
    </row>
    <row r="4601" spans="1:15" s="25" customFormat="1">
      <c r="A4601" s="71"/>
      <c r="B4601" s="28"/>
      <c r="D4601" s="48"/>
      <c r="E4601" s="49"/>
      <c r="F4601" s="76"/>
      <c r="H4601" s="81"/>
      <c r="I4601" s="81"/>
      <c r="J4601" s="81"/>
      <c r="K4601" s="81"/>
      <c r="L4601" s="81"/>
      <c r="M4601" s="81"/>
      <c r="N4601" s="81"/>
      <c r="O4601" s="205"/>
    </row>
    <row r="4602" spans="1:15" s="25" customFormat="1">
      <c r="A4602" s="71"/>
      <c r="B4602" s="28"/>
      <c r="D4602" s="48"/>
      <c r="E4602" s="49"/>
      <c r="F4602" s="76"/>
      <c r="H4602" s="81"/>
      <c r="I4602" s="81"/>
      <c r="J4602" s="81"/>
      <c r="K4602" s="81"/>
      <c r="L4602" s="81"/>
      <c r="M4602" s="81"/>
      <c r="N4602" s="81"/>
      <c r="O4602" s="205"/>
    </row>
    <row r="4603" spans="1:15" s="25" customFormat="1">
      <c r="A4603" s="71"/>
      <c r="B4603" s="28"/>
      <c r="D4603" s="48"/>
      <c r="E4603" s="49"/>
      <c r="F4603" s="76"/>
      <c r="H4603" s="81"/>
      <c r="I4603" s="81"/>
      <c r="J4603" s="81"/>
      <c r="K4603" s="81"/>
      <c r="L4603" s="81"/>
      <c r="M4603" s="81"/>
      <c r="N4603" s="81"/>
      <c r="O4603" s="205"/>
    </row>
    <row r="4604" spans="1:15" s="25" customFormat="1">
      <c r="A4604" s="71"/>
      <c r="B4604" s="28"/>
      <c r="D4604" s="48"/>
      <c r="E4604" s="49"/>
      <c r="F4604" s="76"/>
      <c r="H4604" s="81"/>
      <c r="I4604" s="81"/>
      <c r="J4604" s="81"/>
      <c r="K4604" s="81"/>
      <c r="L4604" s="81"/>
      <c r="M4604" s="81"/>
      <c r="N4604" s="81"/>
      <c r="O4604" s="205"/>
    </row>
    <row r="4605" spans="1:15" s="25" customFormat="1">
      <c r="A4605" s="71"/>
      <c r="B4605" s="28"/>
      <c r="D4605" s="48"/>
      <c r="E4605" s="49"/>
      <c r="F4605" s="76"/>
      <c r="H4605" s="81"/>
      <c r="I4605" s="81"/>
      <c r="J4605" s="81"/>
      <c r="K4605" s="81"/>
      <c r="L4605" s="81"/>
      <c r="M4605" s="81"/>
      <c r="N4605" s="81"/>
      <c r="O4605" s="205"/>
    </row>
    <row r="4606" spans="1:15" s="25" customFormat="1">
      <c r="A4606" s="71"/>
      <c r="B4606" s="28"/>
      <c r="D4606" s="48"/>
      <c r="E4606" s="49"/>
      <c r="F4606" s="76"/>
      <c r="H4606" s="81"/>
      <c r="I4606" s="81"/>
      <c r="J4606" s="81"/>
      <c r="K4606" s="81"/>
      <c r="L4606" s="81"/>
      <c r="M4606" s="81"/>
      <c r="N4606" s="81"/>
      <c r="O4606" s="205"/>
    </row>
    <row r="4607" spans="1:15" s="25" customFormat="1">
      <c r="A4607" s="71"/>
      <c r="B4607" s="28"/>
      <c r="D4607" s="48"/>
      <c r="E4607" s="49"/>
      <c r="F4607" s="76"/>
      <c r="H4607" s="81"/>
      <c r="I4607" s="81"/>
      <c r="J4607" s="81"/>
      <c r="K4607" s="81"/>
      <c r="L4607" s="81"/>
      <c r="M4607" s="81"/>
      <c r="N4607" s="81"/>
      <c r="O4607" s="205"/>
    </row>
    <row r="4608" spans="1:15" s="25" customFormat="1">
      <c r="A4608" s="71"/>
      <c r="B4608" s="28"/>
      <c r="D4608" s="48"/>
      <c r="E4608" s="49"/>
      <c r="F4608" s="76"/>
      <c r="H4608" s="81"/>
      <c r="I4608" s="81"/>
      <c r="J4608" s="81"/>
      <c r="K4608" s="81"/>
      <c r="L4608" s="81"/>
      <c r="M4608" s="81"/>
      <c r="N4608" s="81"/>
      <c r="O4608" s="205"/>
    </row>
    <row r="4609" spans="1:15" s="25" customFormat="1">
      <c r="A4609" s="71"/>
      <c r="B4609" s="28"/>
      <c r="D4609" s="48"/>
      <c r="E4609" s="49"/>
      <c r="F4609" s="76"/>
      <c r="H4609" s="81"/>
      <c r="I4609" s="81"/>
      <c r="J4609" s="81"/>
      <c r="K4609" s="81"/>
      <c r="L4609" s="81"/>
      <c r="M4609" s="81"/>
      <c r="N4609" s="81"/>
      <c r="O4609" s="205"/>
    </row>
    <row r="4610" spans="1:15" s="25" customFormat="1">
      <c r="A4610" s="71"/>
      <c r="B4610" s="28"/>
      <c r="D4610" s="48"/>
      <c r="E4610" s="49"/>
      <c r="F4610" s="76"/>
      <c r="H4610" s="81"/>
      <c r="I4610" s="81"/>
      <c r="J4610" s="81"/>
      <c r="K4610" s="81"/>
      <c r="L4610" s="81"/>
      <c r="M4610" s="81"/>
      <c r="N4610" s="81"/>
      <c r="O4610" s="205"/>
    </row>
    <row r="4611" spans="1:15" s="25" customFormat="1">
      <c r="A4611" s="71"/>
      <c r="B4611" s="28"/>
      <c r="D4611" s="48"/>
      <c r="E4611" s="49"/>
      <c r="F4611" s="76"/>
      <c r="H4611" s="81"/>
      <c r="I4611" s="81"/>
      <c r="J4611" s="81"/>
      <c r="K4611" s="81"/>
      <c r="L4611" s="81"/>
      <c r="M4611" s="81"/>
      <c r="N4611" s="81"/>
      <c r="O4611" s="205"/>
    </row>
  </sheetData>
  <sheetProtection algorithmName="SHA-512" hashValue="ZF8sDdd5Z/bLis4F0xebebB3EU7jwgdso+gd8haQS8waoyDVGmiyQiMJ6eGOPWrgC4DTccKbqdgiqGWXbGiNPg==" saltValue="BwZS9/225cPo8Obb3yWsR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A0355-1E74-49C8-AEF4-8F8F6683A61F}">
  <sheetPr>
    <tabColor rgb="FF00B0F0"/>
  </sheetPr>
  <dimension ref="A1:H4598"/>
  <sheetViews>
    <sheetView view="pageBreakPreview" topLeftCell="A19" zoomScaleNormal="100" zoomScaleSheetLayoutView="100" workbookViewId="0">
      <selection activeCell="E26" sqref="E26"/>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1056</v>
      </c>
      <c r="D5" s="79" t="s">
        <v>1057</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136</v>
      </c>
      <c r="B9" s="147" t="s">
        <v>262</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73"/>
      <c r="F14" s="49"/>
    </row>
    <row r="15" spans="1:8" customFormat="1" ht="51">
      <c r="A15" s="126"/>
      <c r="B15" s="320" t="s">
        <v>263</v>
      </c>
      <c r="C15" s="120"/>
      <c r="D15" s="122"/>
      <c r="E15" s="74"/>
      <c r="F15" s="74"/>
      <c r="G15" s="202"/>
    </row>
    <row r="16" spans="1:8" customFormat="1" ht="63.75">
      <c r="A16" s="126"/>
      <c r="B16" s="320" t="s">
        <v>264</v>
      </c>
      <c r="C16" s="120"/>
      <c r="D16" s="122"/>
      <c r="E16" s="74"/>
      <c r="F16" s="74"/>
      <c r="G16" s="202"/>
    </row>
    <row r="17" spans="1:8" customFormat="1" ht="63.75">
      <c r="A17" s="126"/>
      <c r="B17" s="320" t="s">
        <v>265</v>
      </c>
      <c r="C17" s="120"/>
      <c r="D17" s="122"/>
      <c r="E17" s="74"/>
      <c r="F17" s="74"/>
      <c r="G17" s="202"/>
    </row>
    <row r="18" spans="1:8" customFormat="1" ht="25.5">
      <c r="A18" s="126"/>
      <c r="B18" s="320" t="s">
        <v>266</v>
      </c>
      <c r="C18" s="120"/>
      <c r="D18" s="122"/>
      <c r="E18" s="74"/>
      <c r="F18" s="74"/>
      <c r="G18" s="202"/>
    </row>
    <row r="19" spans="1:8" customFormat="1" ht="89.25">
      <c r="A19" s="126"/>
      <c r="B19" s="320" t="s">
        <v>267</v>
      </c>
      <c r="C19" s="120"/>
      <c r="D19" s="122"/>
      <c r="E19" s="74"/>
      <c r="F19" s="74"/>
      <c r="G19" s="202"/>
    </row>
    <row r="20" spans="1:8" customFormat="1" ht="51">
      <c r="A20" s="126"/>
      <c r="B20" s="320" t="s">
        <v>268</v>
      </c>
      <c r="C20" s="120"/>
      <c r="D20" s="122"/>
      <c r="E20" s="74"/>
      <c r="F20" s="74"/>
      <c r="G20" s="202"/>
    </row>
    <row r="21" spans="1:8" customFormat="1" ht="76.5">
      <c r="A21" s="126"/>
      <c r="B21" s="320" t="s">
        <v>269</v>
      </c>
      <c r="C21" s="120"/>
      <c r="D21" s="122"/>
      <c r="E21" s="74"/>
      <c r="F21" s="74"/>
      <c r="G21" s="202"/>
    </row>
    <row r="22" spans="1:8" customFormat="1" ht="89.25">
      <c r="A22" s="126"/>
      <c r="B22" s="320" t="s">
        <v>270</v>
      </c>
      <c r="C22" s="120"/>
      <c r="D22" s="122"/>
      <c r="E22" s="74"/>
      <c r="F22" s="74"/>
      <c r="G22" s="202"/>
    </row>
    <row r="23" spans="1:8" customFormat="1" ht="38.25">
      <c r="A23" s="126"/>
      <c r="B23" s="320" t="s">
        <v>271</v>
      </c>
      <c r="C23" s="120"/>
      <c r="D23" s="122"/>
      <c r="E23" s="74"/>
      <c r="F23" s="74"/>
      <c r="G23" s="202"/>
    </row>
    <row r="24" spans="1:8" customFormat="1" ht="25.5">
      <c r="A24" s="126"/>
      <c r="B24" s="320" t="s">
        <v>272</v>
      </c>
      <c r="C24" s="120"/>
      <c r="D24" s="122"/>
      <c r="E24" s="74"/>
      <c r="F24" s="74"/>
      <c r="G24" s="202"/>
    </row>
    <row r="25" spans="1:8" customFormat="1">
      <c r="A25" s="126"/>
      <c r="B25" s="4"/>
      <c r="C25" s="120"/>
      <c r="D25" s="121"/>
      <c r="E25" s="74"/>
      <c r="F25" s="148" t="str">
        <f>IF(LEN(B25)&gt;255, LEN(B25)-255," ")</f>
        <v xml:space="preserve"> </v>
      </c>
      <c r="G25" s="207"/>
    </row>
    <row r="26" spans="1:8" s="24" customFormat="1" ht="25.5">
      <c r="A26" s="72">
        <f>MAX($A$1:A25)+1</f>
        <v>1</v>
      </c>
      <c r="B26" s="23" t="s">
        <v>273</v>
      </c>
      <c r="C26" s="25" t="s">
        <v>78</v>
      </c>
      <c r="D26" s="22">
        <v>13.629000000000001</v>
      </c>
      <c r="E26" s="82"/>
      <c r="F26" s="88">
        <f>D26*ROUND(E26,2)</f>
        <v>0</v>
      </c>
    </row>
    <row r="27" spans="1:8">
      <c r="F27" s="49"/>
      <c r="H27" s="26"/>
    </row>
    <row r="28" spans="1:8" s="24" customFormat="1" ht="51">
      <c r="A28" s="72">
        <f>MAX($A$1:A27)+1</f>
        <v>2</v>
      </c>
      <c r="B28" s="23" t="s">
        <v>1047</v>
      </c>
      <c r="C28" s="25" t="s">
        <v>47</v>
      </c>
      <c r="D28" s="22">
        <v>6</v>
      </c>
      <c r="E28" s="82"/>
      <c r="F28" s="88">
        <f>D28*ROUND(E28,2)</f>
        <v>0</v>
      </c>
    </row>
    <row r="29" spans="1:8">
      <c r="F29" s="49"/>
      <c r="H29" s="26"/>
    </row>
    <row r="30" spans="1:8" ht="38.25">
      <c r="A30" s="72">
        <f>MAX($A$1:A29)+1</f>
        <v>3</v>
      </c>
      <c r="B30" s="28" t="s">
        <v>276</v>
      </c>
      <c r="C30" s="25" t="s">
        <v>47</v>
      </c>
      <c r="D30" s="22">
        <v>10</v>
      </c>
      <c r="E30" s="82"/>
      <c r="F30" s="88">
        <f>D30*ROUND(E30,2)</f>
        <v>0</v>
      </c>
      <c r="G30" s="24"/>
      <c r="H30" s="26"/>
    </row>
    <row r="31" spans="1:8">
      <c r="F31" s="49"/>
      <c r="H31" s="26"/>
    </row>
    <row r="32" spans="1:8" s="25" customFormat="1" ht="13.5" thickBot="1">
      <c r="A32" s="20"/>
      <c r="B32" s="30"/>
      <c r="C32" s="50"/>
      <c r="D32" s="51"/>
      <c r="E32" s="52"/>
      <c r="F32" s="89"/>
      <c r="H32" s="205"/>
    </row>
    <row r="33" spans="1:8" s="25" customFormat="1" ht="14.25" thickTop="1" thickBot="1">
      <c r="A33" s="20"/>
      <c r="B33" s="21" t="str">
        <f>"REKAPITULACIJA - "&amp;B9</f>
        <v>REKAPITULACIJA - TESARSKA DELA</v>
      </c>
      <c r="C33" s="50"/>
      <c r="D33" s="51"/>
      <c r="E33" s="52"/>
      <c r="F33" s="90">
        <f>SUM(F11:F32)</f>
        <v>0</v>
      </c>
      <c r="H33" s="205"/>
    </row>
    <row r="34" spans="1:8" s="24" customFormat="1" ht="13.5" thickTop="1">
      <c r="A34" s="71"/>
      <c r="B34" s="28"/>
      <c r="C34" s="25"/>
      <c r="D34" s="48"/>
      <c r="E34" s="53"/>
      <c r="F34" s="91"/>
      <c r="G34" s="37"/>
      <c r="H34" s="203"/>
    </row>
    <row r="35" spans="1:8" s="24" customFormat="1">
      <c r="A35" s="71"/>
      <c r="B35" s="28"/>
      <c r="C35" s="25"/>
      <c r="D35" s="48"/>
      <c r="E35" s="53"/>
      <c r="F35" s="91"/>
      <c r="G35" s="37"/>
      <c r="H35" s="203"/>
    </row>
    <row r="36" spans="1:8" s="24" customFormat="1">
      <c r="A36" s="71"/>
      <c r="B36" s="28"/>
      <c r="C36" s="25"/>
      <c r="D36" s="48"/>
      <c r="E36" s="53"/>
      <c r="F36" s="91"/>
      <c r="G36" s="37"/>
      <c r="H36" s="203"/>
    </row>
    <row r="37" spans="1:8" s="24" customFormat="1">
      <c r="A37" s="71"/>
      <c r="B37" s="28"/>
      <c r="C37" s="25"/>
      <c r="D37" s="48"/>
      <c r="E37" s="53"/>
      <c r="F37" s="91"/>
      <c r="G37" s="37"/>
      <c r="H37" s="203"/>
    </row>
    <row r="38" spans="1:8" s="24" customFormat="1">
      <c r="A38" s="71"/>
      <c r="B38" s="28"/>
      <c r="C38" s="25"/>
      <c r="D38" s="48"/>
      <c r="E38" s="53"/>
      <c r="F38" s="91"/>
      <c r="G38" s="37"/>
      <c r="H38" s="203"/>
    </row>
    <row r="39" spans="1:8" s="24" customFormat="1">
      <c r="A39" s="71"/>
      <c r="B39" s="28"/>
      <c r="C39" s="25"/>
      <c r="D39" s="48"/>
      <c r="E39" s="53"/>
      <c r="F39" s="91"/>
      <c r="G39" s="37"/>
      <c r="H39" s="203"/>
    </row>
    <row r="40" spans="1:8" s="24" customFormat="1">
      <c r="A40" s="71"/>
      <c r="B40" s="28"/>
      <c r="C40" s="25"/>
      <c r="D40" s="48"/>
      <c r="E40" s="53"/>
      <c r="F40" s="91"/>
      <c r="G40" s="37"/>
      <c r="H40" s="203"/>
    </row>
    <row r="41" spans="1:8" s="24" customFormat="1">
      <c r="A41" s="71"/>
      <c r="B41" s="28"/>
      <c r="C41" s="25"/>
      <c r="D41" s="48"/>
      <c r="E41" s="53"/>
      <c r="F41" s="91"/>
      <c r="G41" s="37"/>
      <c r="H41" s="203"/>
    </row>
    <row r="42" spans="1:8" s="24" customFormat="1">
      <c r="A42" s="71"/>
      <c r="B42" s="28"/>
      <c r="C42" s="25"/>
      <c r="D42" s="48"/>
      <c r="E42" s="53"/>
      <c r="F42" s="91"/>
      <c r="G42" s="37"/>
      <c r="H42" s="203"/>
    </row>
    <row r="43" spans="1:8" s="24" customFormat="1">
      <c r="A43" s="71"/>
      <c r="B43" s="28"/>
      <c r="C43" s="25"/>
      <c r="D43" s="48"/>
      <c r="E43" s="53"/>
      <c r="F43" s="91"/>
      <c r="G43" s="37"/>
      <c r="H43" s="203"/>
    </row>
    <row r="44" spans="1:8" s="24" customFormat="1">
      <c r="A44" s="71"/>
      <c r="B44" s="28"/>
      <c r="C44" s="25"/>
      <c r="D44" s="48"/>
      <c r="E44" s="53"/>
      <c r="F44" s="91"/>
      <c r="G44" s="37"/>
      <c r="H44" s="203"/>
    </row>
    <row r="45" spans="1:8" s="24" customFormat="1">
      <c r="A45" s="71"/>
      <c r="B45" s="28"/>
      <c r="C45" s="25"/>
      <c r="D45" s="48"/>
      <c r="E45" s="53"/>
      <c r="F45" s="91"/>
      <c r="G45" s="37"/>
      <c r="H45" s="203"/>
    </row>
    <row r="46" spans="1:8" s="24" customFormat="1">
      <c r="A46" s="71"/>
      <c r="B46" s="28"/>
      <c r="C46" s="25"/>
      <c r="D46" s="48"/>
      <c r="E46" s="53"/>
      <c r="F46" s="91"/>
      <c r="G46" s="37"/>
      <c r="H46" s="203"/>
    </row>
    <row r="47" spans="1:8" s="24" customFormat="1">
      <c r="A47" s="71"/>
      <c r="B47" s="28"/>
      <c r="C47" s="25"/>
      <c r="D47" s="48"/>
      <c r="E47" s="53"/>
      <c r="F47" s="91"/>
      <c r="G47" s="37"/>
      <c r="H47" s="203"/>
    </row>
    <row r="48" spans="1:8"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5" customFormat="1">
      <c r="A87" s="71"/>
      <c r="B87" s="28"/>
      <c r="D87" s="48"/>
      <c r="E87" s="53"/>
      <c r="F87" s="91"/>
      <c r="H87" s="205"/>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4" customFormat="1">
      <c r="A91" s="71"/>
      <c r="B91" s="28"/>
      <c r="C91" s="25"/>
      <c r="D91" s="48"/>
      <c r="E91" s="53"/>
      <c r="F91" s="91"/>
      <c r="G91" s="37"/>
      <c r="H91" s="203"/>
    </row>
    <row r="92" spans="1:8" s="24" customFormat="1">
      <c r="A92" s="71"/>
      <c r="B92" s="28"/>
      <c r="C92" s="25"/>
      <c r="D92" s="48"/>
      <c r="E92" s="53"/>
      <c r="F92" s="91"/>
      <c r="G92" s="37"/>
      <c r="H92" s="203"/>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4" customFormat="1">
      <c r="A98" s="71"/>
      <c r="B98" s="28"/>
      <c r="C98" s="25"/>
      <c r="D98" s="48"/>
      <c r="E98" s="53"/>
      <c r="F98" s="91"/>
      <c r="G98" s="37"/>
      <c r="H98" s="203"/>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5" customFormat="1">
      <c r="A195" s="71"/>
      <c r="B195" s="28"/>
      <c r="D195" s="48"/>
      <c r="E195" s="53"/>
      <c r="F195" s="91"/>
      <c r="H195" s="205"/>
    </row>
    <row r="196" spans="1:8" s="25" customFormat="1">
      <c r="A196" s="71"/>
      <c r="B196" s="28"/>
      <c r="D196" s="48"/>
      <c r="E196" s="53"/>
      <c r="F196" s="91"/>
      <c r="H196" s="205"/>
    </row>
    <row r="197" spans="1:8" s="25" customFormat="1">
      <c r="A197" s="71"/>
      <c r="B197" s="28"/>
      <c r="D197" s="48"/>
      <c r="E197" s="53"/>
      <c r="F197" s="91"/>
      <c r="H197" s="205"/>
    </row>
    <row r="198" spans="1:8" s="25" customFormat="1">
      <c r="A198" s="71"/>
      <c r="B198" s="28"/>
      <c r="D198" s="48"/>
      <c r="E198" s="53"/>
      <c r="F198" s="91"/>
      <c r="H198" s="205"/>
    </row>
    <row r="199" spans="1:8" s="25" customFormat="1">
      <c r="A199" s="71"/>
      <c r="B199" s="28"/>
      <c r="D199" s="48"/>
      <c r="E199" s="53"/>
      <c r="F199" s="91"/>
      <c r="H199" s="205"/>
    </row>
    <row r="200" spans="1:8" s="25" customFormat="1">
      <c r="A200" s="71"/>
      <c r="B200" s="28"/>
      <c r="D200" s="48"/>
      <c r="E200" s="53"/>
      <c r="F200" s="91"/>
      <c r="H200" s="205"/>
    </row>
    <row r="201" spans="1:8" s="25" customFormat="1">
      <c r="A201" s="71"/>
      <c r="B201" s="28"/>
      <c r="D201" s="48"/>
      <c r="E201" s="53"/>
      <c r="F201" s="91"/>
      <c r="H201" s="205"/>
    </row>
    <row r="202" spans="1:8" s="25" customFormat="1">
      <c r="A202" s="71"/>
      <c r="B202" s="28"/>
      <c r="D202" s="48"/>
      <c r="E202" s="53"/>
      <c r="F202" s="91"/>
      <c r="H202" s="205"/>
    </row>
    <row r="203" spans="1:8" s="25" customFormat="1">
      <c r="A203" s="71"/>
      <c r="B203" s="28"/>
      <c r="D203" s="48"/>
      <c r="E203" s="53"/>
      <c r="F203" s="91"/>
      <c r="H203" s="205"/>
    </row>
    <row r="204" spans="1:8" s="25" customFormat="1">
      <c r="A204" s="71"/>
      <c r="B204" s="28"/>
      <c r="D204" s="48"/>
      <c r="E204" s="53"/>
      <c r="F204" s="91"/>
      <c r="H204" s="205"/>
    </row>
    <row r="205" spans="1:8" s="25" customFormat="1">
      <c r="A205" s="71"/>
      <c r="B205" s="28"/>
      <c r="D205" s="48"/>
      <c r="E205" s="53"/>
      <c r="F205" s="91"/>
      <c r="H205" s="205"/>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49"/>
      <c r="F4308" s="76"/>
      <c r="H4308" s="205"/>
    </row>
    <row r="4309" spans="1:8" s="25" customFormat="1">
      <c r="A4309" s="71"/>
      <c r="B4309" s="28"/>
      <c r="D4309" s="48"/>
      <c r="E4309" s="49"/>
      <c r="F4309" s="76"/>
      <c r="H4309" s="205"/>
    </row>
    <row r="4310" spans="1:8" s="25" customFormat="1">
      <c r="A4310" s="71"/>
      <c r="B4310" s="28"/>
      <c r="D4310" s="48"/>
      <c r="E4310" s="49"/>
      <c r="F4310" s="76"/>
      <c r="H4310" s="205"/>
    </row>
    <row r="4311" spans="1:8" s="25" customFormat="1">
      <c r="A4311" s="71"/>
      <c r="B4311" s="28"/>
      <c r="D4311" s="48"/>
      <c r="E4311" s="49"/>
      <c r="F4311" s="76"/>
      <c r="H4311" s="205"/>
    </row>
    <row r="4312" spans="1:8" s="25" customFormat="1">
      <c r="A4312" s="71"/>
      <c r="B4312" s="28"/>
      <c r="D4312" s="48"/>
      <c r="E4312" s="49"/>
      <c r="F4312" s="76"/>
      <c r="H4312" s="205"/>
    </row>
    <row r="4313" spans="1:8" s="25" customFormat="1">
      <c r="A4313" s="71"/>
      <c r="B4313" s="28"/>
      <c r="D4313" s="48"/>
      <c r="E4313" s="49"/>
      <c r="F4313" s="76"/>
      <c r="H4313" s="205"/>
    </row>
    <row r="4314" spans="1:8" s="25" customFormat="1">
      <c r="A4314" s="71"/>
      <c r="B4314" s="28"/>
      <c r="D4314" s="48"/>
      <c r="E4314" s="49"/>
      <c r="F4314" s="76"/>
      <c r="H4314" s="205"/>
    </row>
    <row r="4315" spans="1:8" s="25" customFormat="1">
      <c r="A4315" s="71"/>
      <c r="B4315" s="28"/>
      <c r="D4315" s="48"/>
      <c r="E4315" s="49"/>
      <c r="F4315" s="76"/>
      <c r="H4315" s="205"/>
    </row>
    <row r="4316" spans="1:8" s="25" customFormat="1">
      <c r="A4316" s="71"/>
      <c r="B4316" s="28"/>
      <c r="D4316" s="48"/>
      <c r="E4316" s="49"/>
      <c r="F4316" s="76"/>
      <c r="H4316" s="205"/>
    </row>
    <row r="4317" spans="1:8" s="25" customFormat="1">
      <c r="A4317" s="71"/>
      <c r="B4317" s="28"/>
      <c r="D4317" s="48"/>
      <c r="E4317" s="49"/>
      <c r="F4317" s="76"/>
      <c r="H4317" s="205"/>
    </row>
    <row r="4318" spans="1:8" s="25" customFormat="1">
      <c r="A4318" s="71"/>
      <c r="B4318" s="28"/>
      <c r="D4318" s="48"/>
      <c r="E4318" s="49"/>
      <c r="F4318" s="76"/>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sheetData>
  <sheetProtection algorithmName="SHA-512" hashValue="1QKorjYv5D+eRRfeIxt7solE0Ou17qHBVs2YmN5LRDR/FWXg8j3zsXFptBbO1lENj03DsVqXrKf7dGpb8ljnFQ==" saltValue="vjgjZ9ycFC1/woxmxaXmlg=="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7B855-6829-4216-B22C-EB968DB96E04}">
  <sheetPr>
    <tabColor rgb="FF00B0F0"/>
  </sheetPr>
  <dimension ref="A1:I4602"/>
  <sheetViews>
    <sheetView view="pageBreakPreview" zoomScaleNormal="100" zoomScaleSheetLayoutView="100" workbookViewId="0"/>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1056</v>
      </c>
      <c r="D5" s="79" t="s">
        <v>1057</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282</v>
      </c>
      <c r="B9" s="147" t="s">
        <v>283</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73"/>
      <c r="F14" s="49"/>
    </row>
    <row r="15" spans="1:8" customFormat="1" ht="38.25">
      <c r="A15" s="126"/>
      <c r="B15" s="320" t="s">
        <v>277</v>
      </c>
      <c r="C15" s="120"/>
      <c r="D15" s="122"/>
      <c r="E15" s="74"/>
      <c r="F15" s="74"/>
      <c r="G15" s="202"/>
    </row>
    <row r="16" spans="1:8" customFormat="1" ht="38.25">
      <c r="A16" s="126"/>
      <c r="B16" s="320" t="s">
        <v>278</v>
      </c>
      <c r="C16" s="120"/>
      <c r="D16" s="122"/>
      <c r="E16" s="74"/>
      <c r="F16" s="74"/>
      <c r="G16" s="202"/>
    </row>
    <row r="17" spans="1:9" customFormat="1">
      <c r="A17" s="126"/>
      <c r="B17" s="320" t="s">
        <v>279</v>
      </c>
      <c r="C17" s="120"/>
      <c r="D17" s="122"/>
      <c r="E17" s="74"/>
      <c r="F17" s="74"/>
      <c r="G17" s="202"/>
    </row>
    <row r="18" spans="1:9" customFormat="1" ht="38.25">
      <c r="A18" s="126"/>
      <c r="B18" s="320" t="s">
        <v>280</v>
      </c>
      <c r="C18" s="120"/>
      <c r="D18" s="122"/>
      <c r="E18" s="74"/>
      <c r="F18" s="74"/>
      <c r="G18" s="202"/>
    </row>
    <row r="19" spans="1:9" customFormat="1" ht="38.25">
      <c r="A19" s="126"/>
      <c r="B19" s="320" t="s">
        <v>281</v>
      </c>
      <c r="C19" s="120"/>
      <c r="D19" s="122"/>
      <c r="E19" s="74"/>
      <c r="F19" s="74"/>
      <c r="G19" s="202"/>
    </row>
    <row r="20" spans="1:9" customFormat="1">
      <c r="A20" s="126"/>
      <c r="B20" s="4"/>
      <c r="C20" s="120"/>
      <c r="D20" s="121"/>
      <c r="E20" s="74"/>
      <c r="F20" s="148" t="str">
        <f>IF(LEN(B20)&gt;255, LEN(B20)-255," ")</f>
        <v xml:space="preserve"> </v>
      </c>
      <c r="G20" s="207"/>
    </row>
    <row r="21" spans="1:9" s="24" customFormat="1" ht="25.5">
      <c r="A21" s="72">
        <f>MAX($A$1:A20)+1</f>
        <v>1</v>
      </c>
      <c r="B21" s="194" t="s">
        <v>286</v>
      </c>
      <c r="C21" s="25" t="s">
        <v>78</v>
      </c>
      <c r="D21" s="22">
        <v>67.725000000000009</v>
      </c>
      <c r="E21" s="82"/>
      <c r="F21" s="88">
        <f>D21*ROUND(E21,2)</f>
        <v>0</v>
      </c>
      <c r="G21"/>
    </row>
    <row r="22" spans="1:9" customFormat="1">
      <c r="B22" s="2"/>
    </row>
    <row r="23" spans="1:9" s="24" customFormat="1" ht="25.5">
      <c r="A23" s="72">
        <f>MAX($A$1:A22)+1</f>
        <v>2</v>
      </c>
      <c r="B23" s="194" t="s">
        <v>285</v>
      </c>
      <c r="C23" s="25" t="s">
        <v>78</v>
      </c>
      <c r="D23" s="22">
        <v>74.340000000000018</v>
      </c>
      <c r="E23" s="82"/>
      <c r="F23" s="88">
        <f>D23*ROUND(E23,2)</f>
        <v>0</v>
      </c>
      <c r="G23"/>
    </row>
    <row r="24" spans="1:9" customFormat="1">
      <c r="B24" s="2"/>
    </row>
    <row r="25" spans="1:9" s="24" customFormat="1" ht="25.5">
      <c r="A25" s="72">
        <f>MAX($A$1:A24)+1</f>
        <v>3</v>
      </c>
      <c r="B25" s="194" t="s">
        <v>284</v>
      </c>
      <c r="C25" s="25" t="s">
        <v>78</v>
      </c>
      <c r="D25" s="22">
        <v>74.340000000000018</v>
      </c>
      <c r="E25" s="82"/>
      <c r="F25" s="88">
        <f>D25*ROUND(E25,2)</f>
        <v>0</v>
      </c>
      <c r="G25"/>
      <c r="I25" s="183"/>
    </row>
    <row r="26" spans="1:9" customFormat="1">
      <c r="B26" s="2"/>
      <c r="I26" s="183"/>
    </row>
    <row r="27" spans="1:9" s="24" customFormat="1" ht="38.25">
      <c r="A27" s="72">
        <f>MAX($A$1:A26)+1</f>
        <v>4</v>
      </c>
      <c r="B27" s="194" t="s">
        <v>288</v>
      </c>
      <c r="C27" s="120"/>
      <c r="D27" s="121"/>
      <c r="E27" s="74"/>
      <c r="F27" s="148" t="str">
        <f>IF(LEN(B27)&gt;255, LEN(B27)-255," ")</f>
        <v xml:space="preserve"> </v>
      </c>
      <c r="G27" s="22"/>
    </row>
    <row r="28" spans="1:9" customFormat="1">
      <c r="A28" t="s">
        <v>95</v>
      </c>
      <c r="B28" s="613" t="s">
        <v>274</v>
      </c>
      <c r="C28" s="25" t="s">
        <v>78</v>
      </c>
      <c r="D28" s="22">
        <v>198.24</v>
      </c>
      <c r="E28" s="82"/>
      <c r="F28" s="88">
        <f>D28*ROUND(E28,2)</f>
        <v>0</v>
      </c>
      <c r="H28" s="203"/>
      <c r="I28" s="183"/>
    </row>
    <row r="29" spans="1:9" customFormat="1">
      <c r="A29" t="s">
        <v>179</v>
      </c>
      <c r="B29" s="613" t="s">
        <v>287</v>
      </c>
      <c r="C29" s="25" t="s">
        <v>78</v>
      </c>
      <c r="D29" s="22">
        <v>252</v>
      </c>
      <c r="E29" s="82"/>
      <c r="F29" s="88">
        <f>D29*ROUND(E29,2)</f>
        <v>0</v>
      </c>
      <c r="H29" s="203"/>
    </row>
    <row r="30" spans="1:9" customFormat="1">
      <c r="B30" s="2"/>
    </row>
    <row r="31" spans="1:9" s="24" customFormat="1" ht="38.25">
      <c r="A31" s="72">
        <f>MAX($A$1:A30)+1</f>
        <v>5</v>
      </c>
      <c r="B31" s="72" t="s">
        <v>1042</v>
      </c>
      <c r="C31" s="25" t="s">
        <v>97</v>
      </c>
      <c r="D31" s="22">
        <v>120</v>
      </c>
      <c r="E31" s="82"/>
      <c r="F31" s="88">
        <f>D31*ROUND(E31,2)</f>
        <v>0</v>
      </c>
      <c r="G31" s="22"/>
    </row>
    <row r="32" spans="1:9" customFormat="1">
      <c r="B32" s="2"/>
    </row>
    <row r="33" spans="1:8" s="24" customFormat="1" ht="76.5">
      <c r="A33" s="72">
        <f>MAX($A$1:A32)+1</f>
        <v>6</v>
      </c>
      <c r="B33" s="72" t="s">
        <v>1045</v>
      </c>
      <c r="C33" s="25" t="s">
        <v>78</v>
      </c>
      <c r="D33" s="22">
        <v>63.42</v>
      </c>
      <c r="E33" s="82"/>
      <c r="F33" s="88">
        <f>D33*ROUND(E33,2)</f>
        <v>0</v>
      </c>
      <c r="G33" s="22"/>
    </row>
    <row r="34" spans="1:8" customFormat="1">
      <c r="B34" s="2"/>
    </row>
    <row r="35" spans="1:8" s="24" customFormat="1" ht="89.25">
      <c r="A35" s="72">
        <f>MAX($A$1:A34)+1</f>
        <v>7</v>
      </c>
      <c r="B35" s="72" t="s">
        <v>1046</v>
      </c>
      <c r="C35" s="25" t="s">
        <v>54</v>
      </c>
      <c r="D35" s="22">
        <f>30*2*0.1*1.05</f>
        <v>6.3000000000000007</v>
      </c>
      <c r="E35" s="82"/>
      <c r="F35" s="88">
        <f>D35*ROUND(E35,2)</f>
        <v>0</v>
      </c>
      <c r="G35" s="22"/>
    </row>
    <row r="36" spans="1:8" s="25" customFormat="1" ht="13.5" thickBot="1">
      <c r="A36" s="20"/>
      <c r="B36" s="30"/>
      <c r="C36" s="50"/>
      <c r="D36" s="51"/>
      <c r="E36" s="52"/>
      <c r="F36" s="89"/>
      <c r="H36" s="205"/>
    </row>
    <row r="37" spans="1:8" s="25" customFormat="1" ht="14.25" thickTop="1" thickBot="1">
      <c r="A37" s="20"/>
      <c r="B37" s="21" t="str">
        <f>"REKAPITULACIJA - "&amp;B9</f>
        <v>REKAPITULACIJA - ZIDARSKA DELA</v>
      </c>
      <c r="C37" s="50"/>
      <c r="D37" s="51"/>
      <c r="E37" s="52"/>
      <c r="F37" s="90">
        <f>SUM(F11:F36)</f>
        <v>0</v>
      </c>
      <c r="H37" s="205"/>
    </row>
    <row r="38" spans="1:8" s="24" customFormat="1" ht="13.5" thickTop="1">
      <c r="A38" s="71"/>
      <c r="B38" s="28"/>
      <c r="C38" s="25"/>
      <c r="D38" s="48"/>
      <c r="E38" s="53"/>
      <c r="F38" s="91"/>
      <c r="G38" s="37"/>
      <c r="H38" s="203"/>
    </row>
    <row r="39" spans="1:8" s="24" customFormat="1">
      <c r="A39" s="71"/>
      <c r="B39" s="28"/>
      <c r="C39" s="25"/>
      <c r="D39" s="48"/>
      <c r="E39" s="53"/>
      <c r="F39" s="91"/>
      <c r="G39" s="37"/>
      <c r="H39" s="203"/>
    </row>
    <row r="40" spans="1:8" s="24" customFormat="1">
      <c r="A40" s="71"/>
      <c r="B40" s="28"/>
      <c r="C40" s="25"/>
      <c r="D40" s="48"/>
      <c r="E40" s="53"/>
      <c r="F40" s="91"/>
      <c r="G40" s="37"/>
      <c r="H40" s="203"/>
    </row>
    <row r="41" spans="1:8" s="24" customFormat="1">
      <c r="A41" s="71"/>
      <c r="B41" s="28"/>
      <c r="C41" s="25"/>
      <c r="D41" s="48"/>
      <c r="E41" s="53"/>
      <c r="F41" s="91"/>
      <c r="G41" s="37"/>
      <c r="H41" s="203"/>
    </row>
    <row r="42" spans="1:8" s="24" customFormat="1">
      <c r="A42" s="71"/>
      <c r="B42" s="28"/>
      <c r="C42" s="25"/>
      <c r="D42" s="48"/>
      <c r="E42" s="53"/>
      <c r="F42" s="91"/>
      <c r="G42" s="37"/>
      <c r="H42" s="203"/>
    </row>
    <row r="43" spans="1:8" s="24" customFormat="1">
      <c r="A43" s="71"/>
      <c r="B43" s="28"/>
      <c r="C43" s="25"/>
      <c r="D43" s="48"/>
      <c r="E43" s="53"/>
      <c r="F43" s="91"/>
      <c r="G43" s="37"/>
      <c r="H43" s="203"/>
    </row>
    <row r="44" spans="1:8" s="24" customFormat="1">
      <c r="A44" s="71"/>
      <c r="B44" s="28"/>
      <c r="C44" s="25"/>
      <c r="D44" s="48"/>
      <c r="E44" s="53"/>
      <c r="F44" s="91"/>
      <c r="G44" s="37"/>
      <c r="H44" s="203"/>
    </row>
    <row r="45" spans="1:8" s="24" customFormat="1">
      <c r="A45" s="71"/>
      <c r="B45" s="28"/>
      <c r="C45" s="25"/>
      <c r="D45" s="48"/>
      <c r="E45" s="53"/>
      <c r="F45" s="91"/>
      <c r="G45" s="37"/>
      <c r="H45" s="203"/>
    </row>
    <row r="46" spans="1:8" s="24" customFormat="1">
      <c r="A46" s="71"/>
      <c r="B46" s="28"/>
      <c r="C46" s="25"/>
      <c r="D46" s="48"/>
      <c r="E46" s="53"/>
      <c r="F46" s="91"/>
      <c r="G46" s="37"/>
      <c r="H46" s="203"/>
    </row>
    <row r="47" spans="1:8" s="24" customFormat="1">
      <c r="A47" s="71"/>
      <c r="B47" s="28"/>
      <c r="C47" s="25"/>
      <c r="D47" s="48"/>
      <c r="E47" s="53"/>
      <c r="F47" s="91"/>
      <c r="G47" s="37"/>
      <c r="H47" s="203"/>
    </row>
    <row r="48" spans="1:8"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4" customFormat="1">
      <c r="A87" s="71"/>
      <c r="B87" s="28"/>
      <c r="C87" s="25"/>
      <c r="D87" s="48"/>
      <c r="E87" s="53"/>
      <c r="F87" s="91"/>
      <c r="G87" s="37"/>
      <c r="H87" s="203"/>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5" customFormat="1">
      <c r="A91" s="71"/>
      <c r="B91" s="28"/>
      <c r="D91" s="48"/>
      <c r="E91" s="53"/>
      <c r="F91" s="91"/>
      <c r="H91" s="205"/>
    </row>
    <row r="92" spans="1:8" s="24" customFormat="1">
      <c r="A92" s="71"/>
      <c r="B92" s="28"/>
      <c r="C92" s="25"/>
      <c r="D92" s="48"/>
      <c r="E92" s="53"/>
      <c r="F92" s="91"/>
      <c r="G92" s="37"/>
      <c r="H92" s="203"/>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4" customFormat="1">
      <c r="A98" s="71"/>
      <c r="B98" s="28"/>
      <c r="C98" s="25"/>
      <c r="D98" s="48"/>
      <c r="E98" s="53"/>
      <c r="F98" s="91"/>
      <c r="G98" s="37"/>
      <c r="H98" s="203"/>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4" customFormat="1">
      <c r="A195" s="71"/>
      <c r="B195" s="28"/>
      <c r="C195" s="25"/>
      <c r="D195" s="48"/>
      <c r="E195" s="53"/>
      <c r="F195" s="91"/>
      <c r="G195" s="37"/>
      <c r="H195" s="203"/>
    </row>
    <row r="196" spans="1:8" s="24" customFormat="1">
      <c r="A196" s="71"/>
      <c r="B196" s="28"/>
      <c r="C196" s="25"/>
      <c r="D196" s="48"/>
      <c r="E196" s="53"/>
      <c r="F196" s="91"/>
      <c r="G196" s="37"/>
      <c r="H196" s="203"/>
    </row>
    <row r="197" spans="1:8" s="24" customFormat="1">
      <c r="A197" s="71"/>
      <c r="B197" s="28"/>
      <c r="C197" s="25"/>
      <c r="D197" s="48"/>
      <c r="E197" s="53"/>
      <c r="F197" s="91"/>
      <c r="G197" s="37"/>
      <c r="H197" s="203"/>
    </row>
    <row r="198" spans="1:8" s="24" customFormat="1">
      <c r="A198" s="71"/>
      <c r="B198" s="28"/>
      <c r="C198" s="25"/>
      <c r="D198" s="48"/>
      <c r="E198" s="53"/>
      <c r="F198" s="91"/>
      <c r="G198" s="37"/>
      <c r="H198" s="203"/>
    </row>
    <row r="199" spans="1:8" s="25" customFormat="1">
      <c r="A199" s="71"/>
      <c r="B199" s="28"/>
      <c r="D199" s="48"/>
      <c r="E199" s="53"/>
      <c r="F199" s="91"/>
      <c r="H199" s="205"/>
    </row>
    <row r="200" spans="1:8" s="25" customFormat="1">
      <c r="A200" s="71"/>
      <c r="B200" s="28"/>
      <c r="D200" s="48"/>
      <c r="E200" s="53"/>
      <c r="F200" s="91"/>
      <c r="H200" s="205"/>
    </row>
    <row r="201" spans="1:8" s="25" customFormat="1">
      <c r="A201" s="71"/>
      <c r="B201" s="28"/>
      <c r="D201" s="48"/>
      <c r="E201" s="53"/>
      <c r="F201" s="91"/>
      <c r="H201" s="205"/>
    </row>
    <row r="202" spans="1:8" s="25" customFormat="1">
      <c r="A202" s="71"/>
      <c r="B202" s="28"/>
      <c r="D202" s="48"/>
      <c r="E202" s="53"/>
      <c r="F202" s="91"/>
      <c r="H202" s="205"/>
    </row>
    <row r="203" spans="1:8" s="25" customFormat="1">
      <c r="A203" s="71"/>
      <c r="B203" s="28"/>
      <c r="D203" s="48"/>
      <c r="E203" s="53"/>
      <c r="F203" s="91"/>
      <c r="H203" s="205"/>
    </row>
    <row r="204" spans="1:8" s="25" customFormat="1">
      <c r="A204" s="71"/>
      <c r="B204" s="28"/>
      <c r="D204" s="48"/>
      <c r="E204" s="53"/>
      <c r="F204" s="91"/>
      <c r="H204" s="205"/>
    </row>
    <row r="205" spans="1:8" s="25" customFormat="1">
      <c r="A205" s="71"/>
      <c r="B205" s="28"/>
      <c r="D205" s="48"/>
      <c r="E205" s="53"/>
      <c r="F205" s="91"/>
      <c r="H205" s="205"/>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53"/>
      <c r="F4308" s="91"/>
      <c r="H4308" s="205"/>
    </row>
    <row r="4309" spans="1:8" s="25" customFormat="1">
      <c r="A4309" s="71"/>
      <c r="B4309" s="28"/>
      <c r="D4309" s="48"/>
      <c r="E4309" s="53"/>
      <c r="F4309" s="91"/>
      <c r="H4309" s="205"/>
    </row>
    <row r="4310" spans="1:8" s="25" customFormat="1">
      <c r="A4310" s="71"/>
      <c r="B4310" s="28"/>
      <c r="D4310" s="48"/>
      <c r="E4310" s="53"/>
      <c r="F4310" s="91"/>
      <c r="H4310" s="205"/>
    </row>
    <row r="4311" spans="1:8" s="25" customFormat="1">
      <c r="A4311" s="71"/>
      <c r="B4311" s="28"/>
      <c r="D4311" s="48"/>
      <c r="E4311" s="53"/>
      <c r="F4311" s="91"/>
      <c r="H4311" s="205"/>
    </row>
    <row r="4312" spans="1:8" s="25" customFormat="1">
      <c r="A4312" s="71"/>
      <c r="B4312" s="28"/>
      <c r="D4312" s="48"/>
      <c r="E4312" s="49"/>
      <c r="F4312" s="76"/>
      <c r="H4312" s="205"/>
    </row>
    <row r="4313" spans="1:8" s="25" customFormat="1">
      <c r="A4313" s="71"/>
      <c r="B4313" s="28"/>
      <c r="D4313" s="48"/>
      <c r="E4313" s="49"/>
      <c r="F4313" s="76"/>
      <c r="H4313" s="205"/>
    </row>
    <row r="4314" spans="1:8" s="25" customFormat="1">
      <c r="A4314" s="71"/>
      <c r="B4314" s="28"/>
      <c r="D4314" s="48"/>
      <c r="E4314" s="49"/>
      <c r="F4314" s="76"/>
      <c r="H4314" s="205"/>
    </row>
    <row r="4315" spans="1:8" s="25" customFormat="1">
      <c r="A4315" s="71"/>
      <c r="B4315" s="28"/>
      <c r="D4315" s="48"/>
      <c r="E4315" s="49"/>
      <c r="F4315" s="76"/>
      <c r="H4315" s="205"/>
    </row>
    <row r="4316" spans="1:8" s="25" customFormat="1">
      <c r="A4316" s="71"/>
      <c r="B4316" s="28"/>
      <c r="D4316" s="48"/>
      <c r="E4316" s="49"/>
      <c r="F4316" s="76"/>
      <c r="H4316" s="205"/>
    </row>
    <row r="4317" spans="1:8" s="25" customFormat="1">
      <c r="A4317" s="71"/>
      <c r="B4317" s="28"/>
      <c r="D4317" s="48"/>
      <c r="E4317" s="49"/>
      <c r="F4317" s="76"/>
      <c r="H4317" s="205"/>
    </row>
    <row r="4318" spans="1:8" s="25" customFormat="1">
      <c r="A4318" s="71"/>
      <c r="B4318" s="28"/>
      <c r="D4318" s="48"/>
      <c r="E4318" s="49"/>
      <c r="F4318" s="76"/>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row r="4599" spans="1:8" s="25" customFormat="1">
      <c r="A4599" s="71"/>
      <c r="B4599" s="28"/>
      <c r="D4599" s="48"/>
      <c r="E4599" s="49"/>
      <c r="F4599" s="76"/>
      <c r="H4599" s="205"/>
    </row>
    <row r="4600" spans="1:8" s="25" customFormat="1">
      <c r="A4600" s="71"/>
      <c r="B4600" s="28"/>
      <c r="D4600" s="48"/>
      <c r="E4600" s="49"/>
      <c r="F4600" s="76"/>
      <c r="H4600" s="205"/>
    </row>
    <row r="4601" spans="1:8" s="25" customFormat="1">
      <c r="A4601" s="71"/>
      <c r="B4601" s="28"/>
      <c r="D4601" s="48"/>
      <c r="E4601" s="49"/>
      <c r="F4601" s="76"/>
      <c r="H4601" s="205"/>
    </row>
    <row r="4602" spans="1:8" s="25" customFormat="1">
      <c r="A4602" s="71"/>
      <c r="B4602" s="28"/>
      <c r="D4602" s="48"/>
      <c r="E4602" s="49"/>
      <c r="F4602" s="76"/>
      <c r="H4602" s="205"/>
    </row>
  </sheetData>
  <sheetProtection algorithmName="SHA-512" hashValue="3RTTif7d05GVqJIpERhkaBm1rLXZIz+KMFAT4Kepxc31rRqBk3lVn4wCasvsAMFUmZXc8AjiI5Pp5ZO08vhJXA==" saltValue="9lTyRFwYubLAx9TpH4PWw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3D6A5-8838-46CB-8C30-29CC22E6D566}">
  <sheetPr>
    <tabColor rgb="FF00B0F0"/>
  </sheetPr>
  <dimension ref="A1:I4609"/>
  <sheetViews>
    <sheetView view="pageBreakPreview" zoomScaleNormal="100" zoomScaleSheetLayoutView="100" workbookViewId="0">
      <selection activeCell="F20" sqref="F20"/>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1056</v>
      </c>
      <c r="D5" s="79" t="s">
        <v>1057</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289</v>
      </c>
      <c r="B9" s="20" t="s">
        <v>290</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73"/>
      <c r="F14" s="49"/>
    </row>
    <row r="15" spans="1:8" ht="63.75">
      <c r="A15" s="126"/>
      <c r="B15" s="104" t="s">
        <v>291</v>
      </c>
      <c r="C15" s="126"/>
      <c r="D15" s="145"/>
      <c r="E15" s="91"/>
      <c r="F15" s="91"/>
      <c r="H15" s="26"/>
    </row>
    <row r="16" spans="1:8">
      <c r="A16" s="126"/>
      <c r="B16" s="104"/>
      <c r="C16" s="126"/>
      <c r="D16" s="145"/>
      <c r="E16" s="91"/>
      <c r="F16" s="91"/>
      <c r="H16" s="26"/>
    </row>
    <row r="17" spans="1:8" ht="51">
      <c r="A17" s="126"/>
      <c r="B17" s="618" t="s">
        <v>1038</v>
      </c>
      <c r="C17" s="126"/>
      <c r="D17" s="143"/>
      <c r="E17" s="91"/>
      <c r="F17" s="25" t="str">
        <f>IF(LEN(B17)&gt;255, LEN(B17)-255," ")</f>
        <v xml:space="preserve"> </v>
      </c>
      <c r="G17" s="206"/>
      <c r="H17" s="26"/>
    </row>
    <row r="18" spans="1:8">
      <c r="A18" s="126"/>
      <c r="C18" s="126"/>
      <c r="D18" s="143"/>
      <c r="E18" s="91"/>
      <c r="F18" s="25"/>
      <c r="G18" s="206"/>
      <c r="H18" s="26"/>
    </row>
    <row r="19" spans="1:8" s="24" customFormat="1" ht="63.75">
      <c r="A19" s="72">
        <f>MAX($A$1:A17)+1</f>
        <v>1</v>
      </c>
      <c r="B19" s="23" t="s">
        <v>1023</v>
      </c>
      <c r="C19" s="126"/>
      <c r="D19" s="143"/>
      <c r="E19" s="91"/>
      <c r="F19" s="25" t="str">
        <f>IF(LEN(B19)&gt;255, LEN(B19)-255," ")</f>
        <v xml:space="preserve"> </v>
      </c>
      <c r="G19" s="22"/>
    </row>
    <row r="20" spans="1:8">
      <c r="A20" s="26" t="s">
        <v>95</v>
      </c>
      <c r="B20" s="165" t="s">
        <v>274</v>
      </c>
      <c r="C20" s="25" t="s">
        <v>78</v>
      </c>
      <c r="D20" s="22">
        <v>105</v>
      </c>
      <c r="E20" s="82"/>
      <c r="F20" s="88">
        <f>D20*ROUND(E20,2)</f>
        <v>0</v>
      </c>
      <c r="G20" s="26"/>
      <c r="H20" s="203"/>
    </row>
    <row r="21" spans="1:8">
      <c r="A21" s="26" t="s">
        <v>179</v>
      </c>
      <c r="B21" s="165" t="s">
        <v>234</v>
      </c>
      <c r="C21" s="25" t="s">
        <v>78</v>
      </c>
      <c r="D21" s="22">
        <v>52.5</v>
      </c>
      <c r="E21" s="82"/>
      <c r="F21" s="88">
        <f>D21*ROUND(E21,2)</f>
        <v>0</v>
      </c>
      <c r="G21" s="26"/>
      <c r="H21" s="203"/>
    </row>
    <row r="22" spans="1:8">
      <c r="A22" s="26"/>
      <c r="B22" s="24"/>
      <c r="C22" s="26"/>
      <c r="D22" s="26"/>
      <c r="E22" s="26"/>
      <c r="F22" s="26"/>
      <c r="G22" s="26"/>
      <c r="H22" s="26"/>
    </row>
    <row r="23" spans="1:8" s="24" customFormat="1" ht="63.75">
      <c r="A23" s="72">
        <f>MAX($A$1:A22)+1</f>
        <v>2</v>
      </c>
      <c r="B23" s="23" t="s">
        <v>1024</v>
      </c>
      <c r="C23" s="126"/>
      <c r="D23" s="143"/>
      <c r="E23" s="91"/>
      <c r="F23" s="25"/>
      <c r="G23" s="22"/>
    </row>
    <row r="24" spans="1:8" ht="25.5">
      <c r="A24" s="26" t="s">
        <v>95</v>
      </c>
      <c r="B24" s="165" t="s">
        <v>292</v>
      </c>
      <c r="C24" s="25" t="s">
        <v>2</v>
      </c>
      <c r="D24" s="22">
        <f>6*4</f>
        <v>24</v>
      </c>
      <c r="E24" s="82"/>
      <c r="F24" s="88">
        <f>D24*ROUND(E24,2)</f>
        <v>0</v>
      </c>
      <c r="G24" s="26"/>
      <c r="H24" s="203"/>
    </row>
    <row r="25" spans="1:8">
      <c r="A25" s="26"/>
      <c r="B25" s="24"/>
      <c r="C25" s="26"/>
      <c r="D25" s="26"/>
      <c r="E25" s="26"/>
      <c r="F25" s="26"/>
      <c r="G25" s="26"/>
      <c r="H25" s="26"/>
    </row>
    <row r="26" spans="1:8" s="24" customFormat="1" ht="76.5">
      <c r="A26" s="72">
        <f>MAX($A$1:A25)+1</f>
        <v>3</v>
      </c>
      <c r="B26" s="23" t="s">
        <v>1025</v>
      </c>
      <c r="C26" s="126"/>
      <c r="D26" s="143"/>
      <c r="E26" s="91"/>
      <c r="F26" s="25"/>
      <c r="G26" s="22"/>
    </row>
    <row r="27" spans="1:8">
      <c r="A27" s="26" t="s">
        <v>95</v>
      </c>
      <c r="B27" s="165" t="s">
        <v>274</v>
      </c>
      <c r="C27" s="25" t="s">
        <v>78</v>
      </c>
      <c r="D27" s="22">
        <v>105</v>
      </c>
      <c r="E27" s="82"/>
      <c r="F27" s="88">
        <f>D27*ROUND(E27,2)</f>
        <v>0</v>
      </c>
      <c r="G27" s="26"/>
      <c r="H27" s="203"/>
    </row>
    <row r="28" spans="1:8">
      <c r="A28" s="26" t="s">
        <v>179</v>
      </c>
      <c r="B28" s="165" t="s">
        <v>234</v>
      </c>
      <c r="C28" s="25" t="s">
        <v>78</v>
      </c>
      <c r="D28" s="22">
        <v>52.5</v>
      </c>
      <c r="E28" s="82"/>
      <c r="F28" s="88">
        <f>D28*ROUND(E28,2)</f>
        <v>0</v>
      </c>
      <c r="G28" s="26"/>
      <c r="H28" s="203"/>
    </row>
    <row r="29" spans="1:8">
      <c r="A29" s="26"/>
      <c r="B29" s="24"/>
      <c r="C29" s="26"/>
      <c r="D29" s="26"/>
      <c r="E29" s="26"/>
      <c r="F29" s="26"/>
      <c r="G29" s="26"/>
      <c r="H29" s="26"/>
    </row>
    <row r="30" spans="1:8" ht="63.75">
      <c r="A30" s="72">
        <f>MAX($A$1:A29)+1</f>
        <v>4</v>
      </c>
      <c r="B30" s="23" t="s">
        <v>1026</v>
      </c>
      <c r="C30" s="25" t="s">
        <v>47</v>
      </c>
      <c r="D30" s="22">
        <v>4</v>
      </c>
      <c r="E30" s="82"/>
      <c r="F30" s="88">
        <f>D30*ROUND(E30,2)</f>
        <v>0</v>
      </c>
      <c r="G30" s="26"/>
      <c r="H30" s="203"/>
    </row>
    <row r="31" spans="1:8">
      <c r="A31" s="26"/>
      <c r="B31" s="24"/>
      <c r="C31" s="26"/>
      <c r="D31" s="26"/>
      <c r="E31" s="26"/>
      <c r="F31" s="26"/>
      <c r="G31" s="26"/>
      <c r="H31" s="26"/>
    </row>
    <row r="32" spans="1:8" ht="63.75">
      <c r="A32" s="72">
        <f>MAX($A$1:A31)+1</f>
        <v>5</v>
      </c>
      <c r="B32" s="23" t="s">
        <v>1027</v>
      </c>
      <c r="C32" s="25" t="s">
        <v>78</v>
      </c>
      <c r="D32" s="22">
        <v>300</v>
      </c>
      <c r="E32" s="82"/>
      <c r="F32" s="88">
        <f>D32*ROUND(E32,2)</f>
        <v>0</v>
      </c>
      <c r="G32" s="26"/>
      <c r="H32" s="203"/>
    </row>
    <row r="33" spans="1:9">
      <c r="A33" s="26"/>
      <c r="B33" s="24"/>
      <c r="C33" s="26"/>
      <c r="D33" s="26"/>
      <c r="E33" s="26"/>
      <c r="F33" s="26"/>
      <c r="G33" s="26"/>
      <c r="H33" s="26"/>
    </row>
    <row r="34" spans="1:9" ht="63.75">
      <c r="A34" s="72">
        <f>MAX($A$1:A33)+1</f>
        <v>6</v>
      </c>
      <c r="B34" s="23" t="s">
        <v>1028</v>
      </c>
      <c r="C34" s="25" t="s">
        <v>78</v>
      </c>
      <c r="D34" s="22">
        <v>2880</v>
      </c>
      <c r="E34" s="82"/>
      <c r="F34" s="88">
        <f>D34*ROUND(E34,2)</f>
        <v>0</v>
      </c>
      <c r="G34" s="26"/>
      <c r="H34" s="203"/>
    </row>
    <row r="35" spans="1:9">
      <c r="A35" s="26"/>
      <c r="B35" s="24"/>
      <c r="C35" s="26"/>
      <c r="D35" s="26"/>
      <c r="E35" s="26"/>
      <c r="F35" s="26"/>
      <c r="G35" s="26"/>
      <c r="H35" s="26"/>
    </row>
    <row r="36" spans="1:9" s="24" customFormat="1" ht="63.75">
      <c r="A36" s="72">
        <f>MAX($A$1:A35)+1</f>
        <v>7</v>
      </c>
      <c r="B36" s="23" t="s">
        <v>1029</v>
      </c>
      <c r="C36" s="25" t="s">
        <v>54</v>
      </c>
      <c r="D36" s="22">
        <v>5.25</v>
      </c>
      <c r="E36" s="82"/>
      <c r="F36" s="88">
        <f>D36*ROUND(E36,2)</f>
        <v>0</v>
      </c>
      <c r="G36" s="26"/>
      <c r="H36" s="203"/>
    </row>
    <row r="37" spans="1:9" s="24" customFormat="1">
      <c r="A37" s="72"/>
      <c r="B37" s="23"/>
      <c r="C37" s="25"/>
      <c r="D37" s="22"/>
      <c r="E37" s="155"/>
      <c r="F37" s="88"/>
      <c r="G37" s="26"/>
      <c r="H37" s="203"/>
    </row>
    <row r="38" spans="1:9" s="24" customFormat="1" ht="63.75">
      <c r="A38" s="72">
        <f>MAX($A$1:A37)+1</f>
        <v>8</v>
      </c>
      <c r="B38" s="23" t="s">
        <v>1032</v>
      </c>
      <c r="C38" s="25" t="s">
        <v>47</v>
      </c>
      <c r="D38" s="22">
        <v>24</v>
      </c>
      <c r="E38" s="82"/>
      <c r="F38" s="88">
        <f>D38*ROUND(E38,2)</f>
        <v>0</v>
      </c>
      <c r="G38" s="26"/>
      <c r="H38" s="203"/>
      <c r="I38" s="177"/>
    </row>
    <row r="39" spans="1:9" s="24" customFormat="1">
      <c r="A39" s="72"/>
      <c r="B39" s="23"/>
      <c r="C39" s="25"/>
      <c r="D39" s="22"/>
      <c r="E39" s="155"/>
      <c r="F39" s="88"/>
      <c r="G39" s="26"/>
      <c r="H39" s="203"/>
    </row>
    <row r="40" spans="1:9" s="24" customFormat="1" ht="63.75">
      <c r="A40" s="72">
        <f>MAX($A$1:A39)+1</f>
        <v>9</v>
      </c>
      <c r="B40" s="23" t="s">
        <v>1031</v>
      </c>
      <c r="C40" s="25" t="s">
        <v>47</v>
      </c>
      <c r="D40" s="22">
        <v>24</v>
      </c>
      <c r="E40" s="82"/>
      <c r="F40" s="88">
        <f>D40*ROUND(E40,2)</f>
        <v>0</v>
      </c>
      <c r="G40" s="26"/>
      <c r="H40" s="203"/>
    </row>
    <row r="41" spans="1:9" s="24" customFormat="1">
      <c r="A41" s="72"/>
      <c r="B41" s="23"/>
      <c r="C41" s="25"/>
      <c r="D41" s="22"/>
      <c r="E41" s="155"/>
      <c r="F41" s="88"/>
      <c r="G41" s="26"/>
      <c r="H41" s="203"/>
    </row>
    <row r="42" spans="1:9" s="24" customFormat="1" ht="51">
      <c r="A42" s="72">
        <f>MAX($A$1:A41)+1</f>
        <v>10</v>
      </c>
      <c r="B42" s="23" t="s">
        <v>1030</v>
      </c>
      <c r="C42" s="25" t="s">
        <v>47</v>
      </c>
      <c r="D42" s="22">
        <v>50</v>
      </c>
      <c r="E42" s="82"/>
      <c r="F42" s="88">
        <f>D42*ROUND(E42,2)</f>
        <v>0</v>
      </c>
      <c r="G42" s="26"/>
      <c r="H42" s="203"/>
    </row>
    <row r="43" spans="1:9" s="25" customFormat="1" ht="13.5" thickBot="1">
      <c r="A43" s="20"/>
      <c r="B43" s="30"/>
      <c r="C43" s="50"/>
      <c r="D43" s="51"/>
      <c r="E43" s="52"/>
      <c r="F43" s="89"/>
      <c r="H43" s="205"/>
    </row>
    <row r="44" spans="1:9" s="25" customFormat="1" ht="14.25" thickTop="1" thickBot="1">
      <c r="A44" s="20"/>
      <c r="B44" s="21" t="str">
        <f>"REKAPITULACIJA - "&amp;B9</f>
        <v>REKAPITULACIJA - RUŠITVENA DELA</v>
      </c>
      <c r="C44" s="50"/>
      <c r="D44" s="51"/>
      <c r="E44" s="52"/>
      <c r="F44" s="90">
        <f>SUM(F11:F43)</f>
        <v>0</v>
      </c>
      <c r="H44" s="205"/>
    </row>
    <row r="45" spans="1:9" s="24" customFormat="1" ht="13.5" thickTop="1">
      <c r="A45" s="71"/>
      <c r="B45" s="28"/>
      <c r="C45" s="25"/>
      <c r="D45" s="48"/>
      <c r="E45" s="53"/>
      <c r="F45" s="91"/>
      <c r="G45" s="37"/>
      <c r="H45" s="203"/>
    </row>
    <row r="46" spans="1:9" s="24" customFormat="1">
      <c r="A46" s="71"/>
      <c r="B46" s="28"/>
      <c r="C46" s="25"/>
      <c r="D46" s="48"/>
      <c r="E46" s="53"/>
      <c r="F46" s="91"/>
      <c r="G46" s="37"/>
      <c r="H46" s="203"/>
    </row>
    <row r="47" spans="1:9" s="24" customFormat="1">
      <c r="A47" s="71"/>
      <c r="B47" s="28"/>
      <c r="C47" s="25"/>
      <c r="D47" s="48"/>
      <c r="E47" s="53"/>
      <c r="F47" s="91"/>
      <c r="G47" s="37"/>
      <c r="H47" s="203"/>
    </row>
    <row r="48" spans="1:9"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4" customFormat="1">
      <c r="A87" s="71"/>
      <c r="B87" s="28"/>
      <c r="C87" s="25"/>
      <c r="D87" s="48"/>
      <c r="E87" s="53"/>
      <c r="F87" s="91"/>
      <c r="G87" s="37"/>
      <c r="H87" s="203"/>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4" customFormat="1">
      <c r="A91" s="71"/>
      <c r="B91" s="28"/>
      <c r="C91" s="25"/>
      <c r="D91" s="48"/>
      <c r="E91" s="53"/>
      <c r="F91" s="91"/>
      <c r="G91" s="37"/>
      <c r="H91" s="203"/>
    </row>
    <row r="92" spans="1:8" s="24" customFormat="1">
      <c r="A92" s="71"/>
      <c r="B92" s="28"/>
      <c r="C92" s="25"/>
      <c r="D92" s="48"/>
      <c r="E92" s="53"/>
      <c r="F92" s="91"/>
      <c r="G92" s="37"/>
      <c r="H92" s="203"/>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5" customFormat="1">
      <c r="A98" s="71"/>
      <c r="B98" s="28"/>
      <c r="D98" s="48"/>
      <c r="E98" s="53"/>
      <c r="F98" s="91"/>
      <c r="H98" s="205"/>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4" customFormat="1">
      <c r="A195" s="71"/>
      <c r="B195" s="28"/>
      <c r="C195" s="25"/>
      <c r="D195" s="48"/>
      <c r="E195" s="53"/>
      <c r="F195" s="91"/>
      <c r="G195" s="37"/>
      <c r="H195" s="203"/>
    </row>
    <row r="196" spans="1:8" s="24" customFormat="1">
      <c r="A196" s="71"/>
      <c r="B196" s="28"/>
      <c r="C196" s="25"/>
      <c r="D196" s="48"/>
      <c r="E196" s="53"/>
      <c r="F196" s="91"/>
      <c r="G196" s="37"/>
      <c r="H196" s="203"/>
    </row>
    <row r="197" spans="1:8" s="24" customFormat="1">
      <c r="A197" s="71"/>
      <c r="B197" s="28"/>
      <c r="C197" s="25"/>
      <c r="D197" s="48"/>
      <c r="E197" s="53"/>
      <c r="F197" s="91"/>
      <c r="G197" s="37"/>
      <c r="H197" s="203"/>
    </row>
    <row r="198" spans="1:8" s="24" customFormat="1">
      <c r="A198" s="71"/>
      <c r="B198" s="28"/>
      <c r="C198" s="25"/>
      <c r="D198" s="48"/>
      <c r="E198" s="53"/>
      <c r="F198" s="91"/>
      <c r="G198" s="37"/>
      <c r="H198" s="203"/>
    </row>
    <row r="199" spans="1:8" s="24" customFormat="1">
      <c r="A199" s="71"/>
      <c r="B199" s="28"/>
      <c r="C199" s="25"/>
      <c r="D199" s="48"/>
      <c r="E199" s="53"/>
      <c r="F199" s="91"/>
      <c r="G199" s="37"/>
      <c r="H199" s="203"/>
    </row>
    <row r="200" spans="1:8" s="24" customFormat="1">
      <c r="A200" s="71"/>
      <c r="B200" s="28"/>
      <c r="C200" s="25"/>
      <c r="D200" s="48"/>
      <c r="E200" s="53"/>
      <c r="F200" s="91"/>
      <c r="G200" s="37"/>
      <c r="H200" s="203"/>
    </row>
    <row r="201" spans="1:8" s="24" customFormat="1">
      <c r="A201" s="71"/>
      <c r="B201" s="28"/>
      <c r="C201" s="25"/>
      <c r="D201" s="48"/>
      <c r="E201" s="53"/>
      <c r="F201" s="91"/>
      <c r="G201" s="37"/>
      <c r="H201" s="203"/>
    </row>
    <row r="202" spans="1:8" s="24" customFormat="1">
      <c r="A202" s="71"/>
      <c r="B202" s="28"/>
      <c r="C202" s="25"/>
      <c r="D202" s="48"/>
      <c r="E202" s="53"/>
      <c r="F202" s="91"/>
      <c r="G202" s="37"/>
      <c r="H202" s="203"/>
    </row>
    <row r="203" spans="1:8" s="24" customFormat="1">
      <c r="A203" s="71"/>
      <c r="B203" s="28"/>
      <c r="C203" s="25"/>
      <c r="D203" s="48"/>
      <c r="E203" s="53"/>
      <c r="F203" s="91"/>
      <c r="G203" s="37"/>
      <c r="H203" s="203"/>
    </row>
    <row r="204" spans="1:8" s="24" customFormat="1">
      <c r="A204" s="71"/>
      <c r="B204" s="28"/>
      <c r="C204" s="25"/>
      <c r="D204" s="48"/>
      <c r="E204" s="53"/>
      <c r="F204" s="91"/>
      <c r="G204" s="37"/>
      <c r="H204" s="203"/>
    </row>
    <row r="205" spans="1:8" s="24" customFormat="1">
      <c r="A205" s="71"/>
      <c r="B205" s="28"/>
      <c r="C205" s="25"/>
      <c r="D205" s="48"/>
      <c r="E205" s="53"/>
      <c r="F205" s="91"/>
      <c r="G205" s="37"/>
      <c r="H205" s="203"/>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53"/>
      <c r="F4308" s="91"/>
      <c r="H4308" s="205"/>
    </row>
    <row r="4309" spans="1:8" s="25" customFormat="1">
      <c r="A4309" s="71"/>
      <c r="B4309" s="28"/>
      <c r="D4309" s="48"/>
      <c r="E4309" s="53"/>
      <c r="F4309" s="91"/>
      <c r="H4309" s="205"/>
    </row>
    <row r="4310" spans="1:8" s="25" customFormat="1">
      <c r="A4310" s="71"/>
      <c r="B4310" s="28"/>
      <c r="D4310" s="48"/>
      <c r="E4310" s="53"/>
      <c r="F4310" s="91"/>
      <c r="H4310" s="205"/>
    </row>
    <row r="4311" spans="1:8" s="25" customFormat="1">
      <c r="A4311" s="71"/>
      <c r="B4311" s="28"/>
      <c r="D4311" s="48"/>
      <c r="E4311" s="53"/>
      <c r="F4311" s="91"/>
      <c r="H4311" s="205"/>
    </row>
    <row r="4312" spans="1:8" s="25" customFormat="1">
      <c r="A4312" s="71"/>
      <c r="B4312" s="28"/>
      <c r="D4312" s="48"/>
      <c r="E4312" s="53"/>
      <c r="F4312" s="91"/>
      <c r="H4312" s="205"/>
    </row>
    <row r="4313" spans="1:8" s="25" customFormat="1">
      <c r="A4313" s="71"/>
      <c r="B4313" s="28"/>
      <c r="D4313" s="48"/>
      <c r="E4313" s="53"/>
      <c r="F4313" s="91"/>
      <c r="H4313" s="205"/>
    </row>
    <row r="4314" spans="1:8" s="25" customFormat="1">
      <c r="A4314" s="71"/>
      <c r="B4314" s="28"/>
      <c r="D4314" s="48"/>
      <c r="E4314" s="53"/>
      <c r="F4314" s="91"/>
      <c r="H4314" s="205"/>
    </row>
    <row r="4315" spans="1:8" s="25" customFormat="1">
      <c r="A4315" s="71"/>
      <c r="B4315" s="28"/>
      <c r="D4315" s="48"/>
      <c r="E4315" s="53"/>
      <c r="F4315" s="91"/>
      <c r="H4315" s="205"/>
    </row>
    <row r="4316" spans="1:8" s="25" customFormat="1">
      <c r="A4316" s="71"/>
      <c r="B4316" s="28"/>
      <c r="D4316" s="48"/>
      <c r="E4316" s="53"/>
      <c r="F4316" s="91"/>
      <c r="H4316" s="205"/>
    </row>
    <row r="4317" spans="1:8" s="25" customFormat="1">
      <c r="A4317" s="71"/>
      <c r="B4317" s="28"/>
      <c r="D4317" s="48"/>
      <c r="E4317" s="53"/>
      <c r="F4317" s="91"/>
      <c r="H4317" s="205"/>
    </row>
    <row r="4318" spans="1:8" s="25" customFormat="1">
      <c r="A4318" s="71"/>
      <c r="B4318" s="28"/>
      <c r="D4318" s="48"/>
      <c r="E4318" s="53"/>
      <c r="F4318" s="91"/>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row r="4599" spans="1:8" s="25" customFormat="1">
      <c r="A4599" s="71"/>
      <c r="B4599" s="28"/>
      <c r="D4599" s="48"/>
      <c r="E4599" s="49"/>
      <c r="F4599" s="76"/>
      <c r="H4599" s="205"/>
    </row>
    <row r="4600" spans="1:8" s="25" customFormat="1">
      <c r="A4600" s="71"/>
      <c r="B4600" s="28"/>
      <c r="D4600" s="48"/>
      <c r="E4600" s="49"/>
      <c r="F4600" s="76"/>
      <c r="H4600" s="205"/>
    </row>
    <row r="4601" spans="1:8" s="25" customFormat="1">
      <c r="A4601" s="71"/>
      <c r="B4601" s="28"/>
      <c r="D4601" s="48"/>
      <c r="E4601" s="49"/>
      <c r="F4601" s="76"/>
      <c r="H4601" s="205"/>
    </row>
    <row r="4602" spans="1:8" s="25" customFormat="1">
      <c r="A4602" s="71"/>
      <c r="B4602" s="28"/>
      <c r="D4602" s="48"/>
      <c r="E4602" s="49"/>
      <c r="F4602" s="76"/>
      <c r="H4602" s="205"/>
    </row>
    <row r="4603" spans="1:8" s="25" customFormat="1">
      <c r="A4603" s="71"/>
      <c r="B4603" s="28"/>
      <c r="D4603" s="48"/>
      <c r="E4603" s="49"/>
      <c r="F4603" s="76"/>
      <c r="H4603" s="205"/>
    </row>
    <row r="4604" spans="1:8" s="25" customFormat="1">
      <c r="A4604" s="71"/>
      <c r="B4604" s="28"/>
      <c r="D4604" s="48"/>
      <c r="E4604" s="49"/>
      <c r="F4604" s="76"/>
      <c r="H4604" s="205"/>
    </row>
    <row r="4605" spans="1:8" s="25" customFormat="1">
      <c r="A4605" s="71"/>
      <c r="B4605" s="28"/>
      <c r="D4605" s="48"/>
      <c r="E4605" s="49"/>
      <c r="F4605" s="76"/>
      <c r="H4605" s="205"/>
    </row>
    <row r="4606" spans="1:8" s="25" customFormat="1">
      <c r="A4606" s="71"/>
      <c r="B4606" s="28"/>
      <c r="D4606" s="48"/>
      <c r="E4606" s="49"/>
      <c r="F4606" s="76"/>
      <c r="H4606" s="205"/>
    </row>
    <row r="4607" spans="1:8" s="25" customFormat="1">
      <c r="A4607" s="71"/>
      <c r="B4607" s="28"/>
      <c r="D4607" s="48"/>
      <c r="E4607" s="49"/>
      <c r="F4607" s="76"/>
      <c r="H4607" s="205"/>
    </row>
    <row r="4608" spans="1:8" s="25" customFormat="1">
      <c r="A4608" s="71"/>
      <c r="B4608" s="28"/>
      <c r="D4608" s="48"/>
      <c r="E4608" s="49"/>
      <c r="F4608" s="76"/>
      <c r="H4608" s="205"/>
    </row>
    <row r="4609" spans="1:8" s="25" customFormat="1">
      <c r="A4609" s="71"/>
      <c r="B4609" s="28"/>
      <c r="D4609" s="48"/>
      <c r="E4609" s="49"/>
      <c r="F4609" s="76"/>
      <c r="H4609" s="205"/>
    </row>
  </sheetData>
  <sheetProtection algorithmName="SHA-512" hashValue="AtRWJmZYF4L3Y6sfj+/YXPNzrlXSOBQhnrG/vpNtJXVpXkU+Q/ZfAOMQYeJPBUGutP6RCAxVfOGuFBeVTC3t/w==" saltValue="tvPg2KCijx+wbRk4Bmhw4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E410F-83BE-4EF3-98DE-4426187E528D}">
  <sheetPr>
    <tabColor rgb="FF00B0F0"/>
  </sheetPr>
  <dimension ref="A1:H4625"/>
  <sheetViews>
    <sheetView view="pageBreakPreview" zoomScaleNormal="100" zoomScaleSheetLayoutView="100" workbookViewId="0">
      <selection activeCell="E19" sqref="E19"/>
    </sheetView>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1056</v>
      </c>
      <c r="D5" s="79" t="s">
        <v>1057</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ht="25.5">
      <c r="A9" s="20" t="s">
        <v>293</v>
      </c>
      <c r="B9" s="164" t="s">
        <v>1034</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123" customFormat="1">
      <c r="A15" s="114"/>
      <c r="B15" s="115" t="s">
        <v>68</v>
      </c>
      <c r="C15" s="131"/>
      <c r="D15" s="132"/>
      <c r="E15" s="133"/>
      <c r="F15" s="133"/>
      <c r="G15" s="81" t="str">
        <f t="shared" ref="G15:G16" si="0">IF(LEN(B15)&gt;255, LEN(B15)-255," ")</f>
        <v xml:space="preserve"> </v>
      </c>
    </row>
    <row r="16" spans="1:8" s="123" customFormat="1">
      <c r="A16" s="114"/>
      <c r="B16" s="115"/>
      <c r="C16" s="131"/>
      <c r="D16" s="132"/>
      <c r="E16" s="133"/>
      <c r="F16" s="133"/>
      <c r="G16" s="81" t="str">
        <f t="shared" si="0"/>
        <v xml:space="preserve"> </v>
      </c>
    </row>
    <row r="17" spans="1:7" s="123" customFormat="1">
      <c r="A17" s="114"/>
      <c r="B17" s="115" t="s">
        <v>69</v>
      </c>
      <c r="C17" s="131"/>
      <c r="D17" s="132"/>
      <c r="E17" s="133"/>
      <c r="F17" s="133"/>
      <c r="G17" s="81" t="str">
        <f t="shared" ref="G17:G33" si="1">IF(LEN(B17)&gt;255, LEN(B17)-255," ")</f>
        <v xml:space="preserve"> </v>
      </c>
    </row>
    <row r="18" spans="1:7" s="123" customFormat="1">
      <c r="A18" s="114"/>
      <c r="B18" s="115"/>
      <c r="C18" s="131"/>
      <c r="D18" s="132"/>
      <c r="E18" s="133"/>
      <c r="F18" s="133"/>
      <c r="G18" s="81" t="str">
        <f t="shared" si="1"/>
        <v xml:space="preserve"> </v>
      </c>
    </row>
    <row r="19" spans="1:7" s="27" customFormat="1">
      <c r="A19" s="72">
        <f>MAX($A$1:A18)+1</f>
        <v>1</v>
      </c>
      <c r="B19" s="168" t="s">
        <v>70</v>
      </c>
      <c r="C19" s="18" t="s">
        <v>2</v>
      </c>
      <c r="D19" s="22">
        <v>10</v>
      </c>
      <c r="E19" s="82"/>
      <c r="F19" s="88">
        <f>D19*ROUND(E19,2)</f>
        <v>0</v>
      </c>
      <c r="G19" s="24" t="str">
        <f t="shared" si="1"/>
        <v xml:space="preserve"> </v>
      </c>
    </row>
    <row r="20" spans="1:7" s="123" customFormat="1">
      <c r="A20" s="116"/>
      <c r="B20" s="115"/>
      <c r="C20" s="136"/>
      <c r="D20" s="134"/>
      <c r="E20" s="137"/>
      <c r="F20" s="137"/>
      <c r="G20" s="81" t="str">
        <f t="shared" si="1"/>
        <v xml:space="preserve"> </v>
      </c>
    </row>
    <row r="21" spans="1:7" s="123" customFormat="1" ht="25.5">
      <c r="A21" s="72">
        <f>MAX($A$1:A20)+1</f>
        <v>2</v>
      </c>
      <c r="B21" s="27" t="s">
        <v>71</v>
      </c>
      <c r="C21" s="18" t="s">
        <v>78</v>
      </c>
      <c r="D21" s="22">
        <v>540</v>
      </c>
      <c r="E21" s="82"/>
      <c r="F21" s="88">
        <f>D21*ROUND(E21,2)</f>
        <v>0</v>
      </c>
      <c r="G21" s="81" t="str">
        <f t="shared" si="1"/>
        <v xml:space="preserve"> </v>
      </c>
    </row>
    <row r="22" spans="1:7" s="123" customFormat="1">
      <c r="A22" s="116"/>
      <c r="C22" s="18"/>
      <c r="D22" s="134"/>
      <c r="E22" s="138"/>
      <c r="F22" s="139"/>
      <c r="G22" s="81" t="str">
        <f t="shared" si="1"/>
        <v xml:space="preserve"> </v>
      </c>
    </row>
    <row r="23" spans="1:7" s="123" customFormat="1" ht="25.5">
      <c r="A23" s="72">
        <f>MAX($A$1:A22)+1</f>
        <v>3</v>
      </c>
      <c r="B23" s="27" t="s">
        <v>72</v>
      </c>
      <c r="C23" s="18" t="s">
        <v>78</v>
      </c>
      <c r="D23" s="22">
        <v>107.2</v>
      </c>
      <c r="E23" s="82"/>
      <c r="F23" s="88">
        <f>D23*ROUND(E23,2)</f>
        <v>0</v>
      </c>
      <c r="G23" s="81" t="str">
        <f t="shared" si="1"/>
        <v xml:space="preserve"> </v>
      </c>
    </row>
    <row r="24" spans="1:7" s="123" customFormat="1">
      <c r="A24" s="116"/>
      <c r="B24" s="27"/>
      <c r="C24" s="18"/>
      <c r="D24" s="134"/>
      <c r="E24" s="140"/>
      <c r="F24" s="135"/>
      <c r="G24" s="81" t="str">
        <f t="shared" si="1"/>
        <v xml:space="preserve"> </v>
      </c>
    </row>
    <row r="25" spans="1:7" s="123" customFormat="1" ht="25.5">
      <c r="A25" s="72">
        <f>MAX($A$1:A24)+1</f>
        <v>4</v>
      </c>
      <c r="B25" s="27" t="s">
        <v>73</v>
      </c>
      <c r="C25" s="18" t="s">
        <v>97</v>
      </c>
      <c r="D25" s="22">
        <v>268</v>
      </c>
      <c r="E25" s="82"/>
      <c r="F25" s="88">
        <f>D25*ROUND(E25,2)</f>
        <v>0</v>
      </c>
      <c r="G25" s="81" t="str">
        <f t="shared" si="1"/>
        <v xml:space="preserve"> </v>
      </c>
    </row>
    <row r="26" spans="1:7" s="123" customFormat="1">
      <c r="A26" s="116"/>
      <c r="B26" s="27"/>
      <c r="C26" s="18"/>
      <c r="D26" s="134"/>
      <c r="E26" s="140"/>
      <c r="F26" s="135"/>
      <c r="G26" s="81" t="str">
        <f t="shared" si="1"/>
        <v xml:space="preserve"> </v>
      </c>
    </row>
    <row r="27" spans="1:7" s="123" customFormat="1">
      <c r="A27" s="116"/>
      <c r="B27" s="115" t="s">
        <v>74</v>
      </c>
      <c r="C27" s="136"/>
      <c r="D27" s="134"/>
      <c r="E27" s="137"/>
      <c r="F27" s="137"/>
      <c r="G27" s="81" t="str">
        <f t="shared" si="1"/>
        <v xml:space="preserve"> </v>
      </c>
    </row>
    <row r="28" spans="1:7" s="123" customFormat="1">
      <c r="A28" s="116"/>
      <c r="B28" s="115"/>
      <c r="C28" s="136"/>
      <c r="D28" s="134"/>
      <c r="E28" s="137"/>
      <c r="F28" s="137"/>
      <c r="G28" s="81" t="str">
        <f t="shared" si="1"/>
        <v xml:space="preserve"> </v>
      </c>
    </row>
    <row r="29" spans="1:7" s="123" customFormat="1" ht="38.25">
      <c r="A29" s="116"/>
      <c r="B29" s="118" t="s">
        <v>75</v>
      </c>
      <c r="C29" s="136"/>
      <c r="D29" s="134"/>
      <c r="E29" s="134"/>
      <c r="F29" s="137"/>
      <c r="G29" s="81" t="str">
        <f t="shared" si="1"/>
        <v xml:space="preserve"> </v>
      </c>
    </row>
    <row r="30" spans="1:7" s="123" customFormat="1">
      <c r="A30" s="116"/>
      <c r="B30" s="119"/>
      <c r="C30" s="136"/>
      <c r="D30" s="134"/>
      <c r="E30" s="137"/>
      <c r="F30" s="137"/>
      <c r="G30" s="81" t="str">
        <f t="shared" si="1"/>
        <v xml:space="preserve"> </v>
      </c>
    </row>
    <row r="31" spans="1:7" s="123" customFormat="1" ht="51">
      <c r="A31" s="72">
        <f>MAX($A$1:A30)+1</f>
        <v>5</v>
      </c>
      <c r="B31" s="117" t="s">
        <v>76</v>
      </c>
      <c r="C31" s="81"/>
      <c r="D31" s="81"/>
      <c r="E31" s="81"/>
      <c r="F31" s="81"/>
      <c r="G31" s="81" t="str">
        <f t="shared" si="1"/>
        <v xml:space="preserve"> </v>
      </c>
    </row>
    <row r="32" spans="1:7" s="123" customFormat="1">
      <c r="A32" s="116"/>
      <c r="B32" s="117" t="s">
        <v>77</v>
      </c>
      <c r="C32" s="18" t="s">
        <v>78</v>
      </c>
      <c r="D32" s="22">
        <v>540</v>
      </c>
      <c r="E32" s="82"/>
      <c r="F32" s="88">
        <f>D32*ROUND(E32,2)</f>
        <v>0</v>
      </c>
      <c r="G32" s="81" t="str">
        <f t="shared" si="1"/>
        <v xml:space="preserve"> </v>
      </c>
    </row>
    <row r="33" spans="1:7" s="123" customFormat="1" ht="20.100000000000001" customHeight="1">
      <c r="A33" s="116" t="s">
        <v>79</v>
      </c>
      <c r="B33" s="117"/>
      <c r="C33" s="136"/>
      <c r="D33" s="134"/>
      <c r="E33" s="137"/>
      <c r="F33" s="137"/>
      <c r="G33" s="81" t="str">
        <f t="shared" si="1"/>
        <v xml:space="preserve"> </v>
      </c>
    </row>
    <row r="34" spans="1:7" s="123" customFormat="1" ht="63.75">
      <c r="A34" s="72">
        <f>MAX($A$1:A33)+1</f>
        <v>6</v>
      </c>
      <c r="B34" s="117" t="s">
        <v>80</v>
      </c>
      <c r="C34" s="18" t="s">
        <v>54</v>
      </c>
      <c r="D34" s="22">
        <v>75</v>
      </c>
      <c r="E34" s="82"/>
      <c r="F34" s="88">
        <f>D34*ROUND(E34,2)</f>
        <v>0</v>
      </c>
      <c r="G34" s="81"/>
    </row>
    <row r="35" spans="1:7" s="123" customFormat="1">
      <c r="A35" s="116"/>
      <c r="B35" s="117"/>
      <c r="C35" s="136"/>
      <c r="D35" s="134"/>
      <c r="E35" s="137"/>
      <c r="F35" s="137"/>
      <c r="G35" s="81"/>
    </row>
    <row r="36" spans="1:7" s="81" customFormat="1" ht="25.5">
      <c r="A36" s="72">
        <f>MAX($A$1:A35)+1</f>
        <v>7</v>
      </c>
      <c r="B36" s="117" t="s">
        <v>81</v>
      </c>
      <c r="C36" s="18" t="s">
        <v>54</v>
      </c>
      <c r="D36" s="22">
        <v>5</v>
      </c>
      <c r="E36" s="82"/>
      <c r="F36" s="88">
        <f>D36*ROUND(E36,2)</f>
        <v>0</v>
      </c>
    </row>
    <row r="37" spans="1:7" s="81" customFormat="1">
      <c r="A37" s="116"/>
      <c r="B37" s="117"/>
      <c r="C37" s="136"/>
      <c r="D37" s="134"/>
      <c r="E37" s="137"/>
      <c r="F37" s="137"/>
    </row>
    <row r="38" spans="1:7" s="81" customFormat="1" ht="51">
      <c r="A38" s="72">
        <f>MAX($A$1:A37)+1</f>
        <v>8</v>
      </c>
      <c r="B38" s="117" t="s">
        <v>82</v>
      </c>
      <c r="C38" s="18" t="s">
        <v>54</v>
      </c>
      <c r="D38" s="22">
        <v>5</v>
      </c>
      <c r="E38" s="82"/>
      <c r="F38" s="88">
        <f>D38*ROUND(E38,2)</f>
        <v>0</v>
      </c>
    </row>
    <row r="39" spans="1:7" s="81" customFormat="1">
      <c r="A39" s="116"/>
      <c r="B39" s="117"/>
      <c r="C39" s="136"/>
      <c r="D39" s="134"/>
      <c r="E39" s="137"/>
      <c r="F39" s="137"/>
    </row>
    <row r="40" spans="1:7" s="81" customFormat="1">
      <c r="A40" s="116"/>
      <c r="B40" s="115" t="s">
        <v>83</v>
      </c>
      <c r="C40" s="136" t="s">
        <v>84</v>
      </c>
      <c r="D40" s="134" t="s">
        <v>79</v>
      </c>
      <c r="E40" s="137"/>
      <c r="F40" s="137"/>
    </row>
    <row r="41" spans="1:7" s="81" customFormat="1">
      <c r="A41" s="116"/>
      <c r="B41" s="117"/>
      <c r="C41" s="136"/>
      <c r="D41" s="134"/>
      <c r="E41" s="137"/>
      <c r="F41" s="137"/>
    </row>
    <row r="42" spans="1:7" s="81" customFormat="1" ht="51">
      <c r="A42" s="72">
        <f>MAX($A$1:A41)+1</f>
        <v>9</v>
      </c>
      <c r="B42" s="117" t="s">
        <v>85</v>
      </c>
      <c r="C42" s="18" t="s">
        <v>54</v>
      </c>
      <c r="D42" s="22">
        <v>125</v>
      </c>
      <c r="E42" s="82"/>
      <c r="F42" s="88">
        <f>D42*ROUND(E42,2)</f>
        <v>0</v>
      </c>
    </row>
    <row r="43" spans="1:7" s="81" customFormat="1">
      <c r="A43" s="116"/>
      <c r="B43" s="117"/>
      <c r="C43" s="136"/>
      <c r="D43" s="134"/>
      <c r="E43" s="137"/>
      <c r="F43" s="137"/>
    </row>
    <row r="44" spans="1:7" s="81" customFormat="1" ht="38.25">
      <c r="A44" s="72">
        <f>MAX($A$1:A43)+1</f>
        <v>10</v>
      </c>
      <c r="B44" s="117" t="s">
        <v>86</v>
      </c>
      <c r="C44" s="18" t="s">
        <v>78</v>
      </c>
      <c r="D44" s="22">
        <v>540</v>
      </c>
      <c r="E44" s="82"/>
      <c r="F44" s="88">
        <f>D44*ROUND(E44,2)</f>
        <v>0</v>
      </c>
    </row>
    <row r="45" spans="1:7" s="81" customFormat="1">
      <c r="A45" s="116"/>
      <c r="B45" s="117"/>
      <c r="D45" s="141"/>
      <c r="E45" s="137"/>
      <c r="F45" s="142"/>
    </row>
    <row r="46" spans="1:7" s="81" customFormat="1">
      <c r="A46" s="116"/>
      <c r="B46" s="115" t="s">
        <v>87</v>
      </c>
      <c r="C46" s="136" t="s">
        <v>84</v>
      </c>
      <c r="D46" s="134" t="s">
        <v>79</v>
      </c>
      <c r="E46" s="137"/>
      <c r="F46" s="137"/>
    </row>
    <row r="47" spans="1:7" s="81" customFormat="1">
      <c r="A47" s="116"/>
      <c r="B47" s="117"/>
      <c r="C47" s="136"/>
      <c r="D47" s="134"/>
      <c r="E47" s="137"/>
      <c r="F47" s="137"/>
    </row>
    <row r="48" spans="1:7" s="123" customFormat="1" ht="38.25">
      <c r="A48" s="72">
        <f>MAX($A$1:A47)+1</f>
        <v>11</v>
      </c>
      <c r="B48" s="117" t="s">
        <v>88</v>
      </c>
      <c r="C48" s="18" t="s">
        <v>78</v>
      </c>
      <c r="D48" s="22">
        <v>540</v>
      </c>
      <c r="E48" s="82"/>
      <c r="F48" s="88">
        <f>D48*ROUND(E48,2)</f>
        <v>0</v>
      </c>
      <c r="G48" s="81"/>
    </row>
    <row r="49" spans="1:7" s="123" customFormat="1">
      <c r="A49" s="116"/>
      <c r="B49" s="117"/>
      <c r="C49" s="136"/>
      <c r="D49" s="134"/>
      <c r="E49" s="137"/>
      <c r="F49" s="137"/>
      <c r="G49" s="81"/>
    </row>
    <row r="50" spans="1:7" s="123" customFormat="1" ht="38.25">
      <c r="A50" s="72">
        <f>MAX($A$1:A49)+1</f>
        <v>12</v>
      </c>
      <c r="B50" s="166" t="s">
        <v>89</v>
      </c>
      <c r="C50" s="25"/>
      <c r="D50" s="143"/>
      <c r="E50" s="91"/>
      <c r="F50" s="91"/>
      <c r="G50" s="91"/>
    </row>
    <row r="51" spans="1:7" s="123" customFormat="1">
      <c r="A51" s="116"/>
      <c r="B51" s="166" t="s">
        <v>90</v>
      </c>
      <c r="C51" s="18" t="s">
        <v>78</v>
      </c>
      <c r="D51" s="22">
        <v>540</v>
      </c>
      <c r="E51" s="82"/>
      <c r="F51" s="88">
        <f>D51*ROUND(E51,2)</f>
        <v>0</v>
      </c>
      <c r="G51" s="91"/>
    </row>
    <row r="52" spans="1:7" s="123" customFormat="1">
      <c r="A52" s="116"/>
      <c r="B52" s="27"/>
      <c r="C52" s="25"/>
      <c r="D52" s="143"/>
      <c r="E52" s="91"/>
      <c r="F52" s="91"/>
      <c r="G52" s="91"/>
    </row>
    <row r="53" spans="1:7" s="123" customFormat="1" ht="25.5">
      <c r="A53" s="72">
        <f>MAX($A$1:A52)+1</f>
        <v>13</v>
      </c>
      <c r="B53" s="166" t="s">
        <v>91</v>
      </c>
      <c r="C53" s="25"/>
      <c r="D53" s="143"/>
      <c r="E53" s="91"/>
      <c r="F53" s="91"/>
      <c r="G53" s="91"/>
    </row>
    <row r="54" spans="1:7" s="123" customFormat="1">
      <c r="A54" s="116"/>
      <c r="B54" s="165" t="s">
        <v>92</v>
      </c>
      <c r="C54" s="18" t="s">
        <v>78</v>
      </c>
      <c r="D54" s="22">
        <v>540</v>
      </c>
      <c r="E54" s="82"/>
      <c r="F54" s="88">
        <f>D54*ROUND(E54,2)</f>
        <v>0</v>
      </c>
      <c r="G54" s="91"/>
    </row>
    <row r="55" spans="1:7" s="123" customFormat="1">
      <c r="A55" s="116"/>
      <c r="B55" s="27"/>
      <c r="C55" s="25"/>
      <c r="D55" s="143"/>
      <c r="E55" s="91"/>
      <c r="F55" s="91"/>
      <c r="G55" s="91"/>
    </row>
    <row r="56" spans="1:7" s="123" customFormat="1" ht="25.5">
      <c r="A56" s="72">
        <f>MAX($A$1:A55)+1</f>
        <v>14</v>
      </c>
      <c r="B56" s="166" t="s">
        <v>93</v>
      </c>
      <c r="C56" s="25"/>
      <c r="D56" s="143"/>
      <c r="E56" s="91"/>
      <c r="F56" s="91"/>
      <c r="G56" s="91"/>
    </row>
    <row r="57" spans="1:7" s="123" customFormat="1" ht="38.25">
      <c r="A57" s="116"/>
      <c r="B57" s="165" t="s">
        <v>94</v>
      </c>
      <c r="C57" s="25"/>
      <c r="D57" s="143"/>
      <c r="E57" s="91"/>
      <c r="F57" s="91"/>
      <c r="G57" s="91"/>
    </row>
    <row r="58" spans="1:7" s="123" customFormat="1">
      <c r="A58" s="116"/>
      <c r="B58" s="165" t="s">
        <v>96</v>
      </c>
      <c r="C58" s="18" t="s">
        <v>78</v>
      </c>
      <c r="D58" s="22">
        <v>540</v>
      </c>
      <c r="E58" s="82"/>
      <c r="F58" s="88">
        <f>D58*ROUND(E58,2)</f>
        <v>0</v>
      </c>
      <c r="G58" s="91"/>
    </row>
    <row r="59" spans="1:7" s="25" customFormat="1">
      <c r="A59" s="20"/>
      <c r="B59" s="150"/>
      <c r="C59" s="34"/>
      <c r="D59" s="35"/>
      <c r="E59" s="169"/>
      <c r="F59" s="91"/>
    </row>
    <row r="60" spans="1:7" s="123" customFormat="1">
      <c r="A60" s="114"/>
      <c r="B60" s="115" t="s">
        <v>135</v>
      </c>
      <c r="C60" s="131"/>
      <c r="D60" s="132"/>
      <c r="E60" s="133"/>
      <c r="F60" s="133"/>
      <c r="G60" s="81" t="str">
        <f t="shared" ref="G60:G61" si="2">IF(LEN(B60)&gt;255, LEN(B60)-255," ")</f>
        <v xml:space="preserve"> </v>
      </c>
    </row>
    <row r="61" spans="1:7" s="123" customFormat="1">
      <c r="A61" s="114"/>
      <c r="B61" s="115"/>
      <c r="C61" s="131"/>
      <c r="D61" s="132"/>
      <c r="E61" s="133"/>
      <c r="F61" s="133"/>
      <c r="G61" s="81" t="str">
        <f t="shared" si="2"/>
        <v xml:space="preserve"> </v>
      </c>
    </row>
    <row r="62" spans="1:7" s="123" customFormat="1">
      <c r="A62" s="116"/>
      <c r="B62" s="115" t="s">
        <v>69</v>
      </c>
      <c r="C62" s="136"/>
      <c r="D62" s="134"/>
      <c r="E62" s="137"/>
      <c r="F62" s="137"/>
      <c r="G62" s="81" t="str">
        <f t="shared" ref="G62:G72" si="3">IF(LEN(B62)&gt;255, LEN(B62)-255," ")</f>
        <v xml:space="preserve"> </v>
      </c>
    </row>
    <row r="63" spans="1:7" s="123" customFormat="1">
      <c r="A63" s="116"/>
      <c r="B63" s="115"/>
      <c r="C63" s="136"/>
      <c r="D63" s="134"/>
      <c r="E63" s="137"/>
      <c r="F63" s="137"/>
      <c r="G63" s="81" t="str">
        <f t="shared" si="3"/>
        <v xml:space="preserve"> </v>
      </c>
    </row>
    <row r="64" spans="1:7" s="123" customFormat="1">
      <c r="A64" s="72">
        <f>MAX($A$1:A63)+1</f>
        <v>15</v>
      </c>
      <c r="B64" s="27" t="s">
        <v>134</v>
      </c>
      <c r="C64" s="18" t="s">
        <v>97</v>
      </c>
      <c r="D64" s="22">
        <v>146</v>
      </c>
      <c r="E64" s="82"/>
      <c r="F64" s="88">
        <f>D64*ROUND(E64,2)</f>
        <v>0</v>
      </c>
      <c r="G64" s="81" t="str">
        <f t="shared" si="3"/>
        <v xml:space="preserve"> </v>
      </c>
    </row>
    <row r="65" spans="1:7" s="123" customFormat="1">
      <c r="A65" s="116"/>
      <c r="B65" s="27"/>
      <c r="C65" s="18"/>
      <c r="D65" s="134"/>
      <c r="E65" s="140"/>
      <c r="F65" s="135"/>
      <c r="G65" s="81"/>
    </row>
    <row r="66" spans="1:7" s="123" customFormat="1" ht="24">
      <c r="A66" s="72">
        <f>MAX($A$1:A65)+1</f>
        <v>16</v>
      </c>
      <c r="B66" s="162" t="s">
        <v>98</v>
      </c>
      <c r="C66" s="18" t="s">
        <v>97</v>
      </c>
      <c r="D66" s="22">
        <v>120</v>
      </c>
      <c r="E66" s="82"/>
      <c r="F66" s="88">
        <f>D66*ROUND(E66,2)</f>
        <v>0</v>
      </c>
      <c r="G66" s="81" t="str">
        <f t="shared" si="3"/>
        <v xml:space="preserve"> </v>
      </c>
    </row>
    <row r="67" spans="1:7" s="123" customFormat="1">
      <c r="A67" s="151"/>
      <c r="B67" s="162"/>
      <c r="C67" s="151"/>
      <c r="D67" s="152"/>
      <c r="E67" s="153"/>
      <c r="F67" s="154"/>
      <c r="G67" s="81" t="str">
        <f>IF(LEN(B67)&gt;255, LEN(B67)-255," ")</f>
        <v xml:space="preserve"> </v>
      </c>
    </row>
    <row r="68" spans="1:7" s="123" customFormat="1" ht="24">
      <c r="A68" s="72">
        <f>MAX($A$1:A67)+1</f>
        <v>17</v>
      </c>
      <c r="B68" s="162" t="s">
        <v>99</v>
      </c>
      <c r="C68" s="18" t="s">
        <v>97</v>
      </c>
      <c r="D68" s="22">
        <v>12</v>
      </c>
      <c r="E68" s="82"/>
      <c r="F68" s="88">
        <f>D68*ROUND(E68,2)</f>
        <v>0</v>
      </c>
      <c r="G68" s="81"/>
    </row>
    <row r="69" spans="1:7" s="123" customFormat="1">
      <c r="C69" s="81"/>
      <c r="G69" s="81" t="str">
        <f>IF(LEN(B68)&gt;255, LEN(B68)-255," ")</f>
        <v xml:space="preserve"> </v>
      </c>
    </row>
    <row r="70" spans="1:7" s="123" customFormat="1">
      <c r="A70" s="116"/>
      <c r="B70" s="115" t="s">
        <v>74</v>
      </c>
      <c r="C70" s="136"/>
      <c r="D70" s="134"/>
      <c r="E70" s="137"/>
      <c r="F70" s="137"/>
      <c r="G70" s="81" t="str">
        <f t="shared" si="3"/>
        <v xml:space="preserve"> </v>
      </c>
    </row>
    <row r="71" spans="1:7" s="123" customFormat="1">
      <c r="A71" s="116"/>
      <c r="B71" s="115"/>
      <c r="C71" s="136"/>
      <c r="D71" s="134"/>
      <c r="E71" s="137"/>
      <c r="F71" s="137"/>
      <c r="G71" s="81" t="str">
        <f t="shared" si="3"/>
        <v xml:space="preserve"> </v>
      </c>
    </row>
    <row r="72" spans="1:7" s="123" customFormat="1" ht="25.5">
      <c r="A72" s="116"/>
      <c r="B72" s="119" t="s">
        <v>100</v>
      </c>
      <c r="C72" s="136"/>
      <c r="D72" s="134"/>
      <c r="E72" s="137"/>
      <c r="F72" s="137"/>
      <c r="G72" s="81" t="str">
        <f t="shared" si="3"/>
        <v xml:space="preserve"> </v>
      </c>
    </row>
    <row r="73" spans="1:7" s="123" customFormat="1">
      <c r="A73" s="116"/>
      <c r="B73" s="119"/>
      <c r="C73" s="136"/>
      <c r="D73" s="134"/>
      <c r="E73" s="137"/>
      <c r="F73" s="137"/>
      <c r="G73" s="81"/>
    </row>
    <row r="74" spans="1:7" s="123" customFormat="1" ht="89.25">
      <c r="A74" s="72">
        <f>MAX($A$1:A73)+1</f>
        <v>18</v>
      </c>
      <c r="B74" s="117" t="s">
        <v>101</v>
      </c>
      <c r="C74" s="18" t="s">
        <v>54</v>
      </c>
      <c r="D74" s="22">
        <v>26.279999999999998</v>
      </c>
      <c r="E74" s="82"/>
      <c r="F74" s="88">
        <f>D74*ROUND(E74,2)</f>
        <v>0</v>
      </c>
      <c r="G74" s="81" t="str">
        <f t="shared" ref="G74:G88" si="4">IF(LEN(B75)&gt;255, LEN(B75)-255," ")</f>
        <v xml:space="preserve"> </v>
      </c>
    </row>
    <row r="75" spans="1:7" s="123" customFormat="1">
      <c r="A75" s="124" t="s">
        <v>79</v>
      </c>
      <c r="B75" s="125"/>
      <c r="C75" s="81"/>
      <c r="D75" s="141"/>
      <c r="E75" s="137"/>
      <c r="F75" s="142"/>
      <c r="G75" s="81" t="str">
        <f t="shared" si="4"/>
        <v xml:space="preserve"> </v>
      </c>
    </row>
    <row r="76" spans="1:7" s="123" customFormat="1" ht="51">
      <c r="A76" s="72">
        <f>MAX($A$1:A75)+1</f>
        <v>19</v>
      </c>
      <c r="B76" s="117" t="s">
        <v>102</v>
      </c>
      <c r="C76" s="18" t="s">
        <v>54</v>
      </c>
      <c r="D76" s="22">
        <v>438</v>
      </c>
      <c r="E76" s="82"/>
      <c r="F76" s="88">
        <f>D76*ROUND(E76,2)</f>
        <v>0</v>
      </c>
      <c r="G76" s="81" t="str">
        <f t="shared" si="4"/>
        <v xml:space="preserve"> </v>
      </c>
    </row>
    <row r="77" spans="1:7" s="123" customFormat="1">
      <c r="A77" s="116"/>
      <c r="B77" s="117"/>
      <c r="C77" s="136"/>
      <c r="D77" s="134"/>
      <c r="E77" s="137"/>
      <c r="F77" s="137"/>
      <c r="G77" s="81" t="str">
        <f t="shared" si="4"/>
        <v xml:space="preserve"> </v>
      </c>
    </row>
    <row r="78" spans="1:7" s="123" customFormat="1" ht="38.25">
      <c r="A78" s="72">
        <f>MAX($A$1:A77)+1</f>
        <v>20</v>
      </c>
      <c r="B78" s="117" t="s">
        <v>103</v>
      </c>
      <c r="C78" s="18" t="s">
        <v>78</v>
      </c>
      <c r="D78" s="22">
        <v>584</v>
      </c>
      <c r="E78" s="82"/>
      <c r="F78" s="88">
        <f>D78*ROUND(E78,2)</f>
        <v>0</v>
      </c>
      <c r="G78" s="81" t="str">
        <f t="shared" si="4"/>
        <v xml:space="preserve"> </v>
      </c>
    </row>
    <row r="79" spans="1:7" s="123" customFormat="1">
      <c r="A79" s="116"/>
      <c r="B79" s="117"/>
      <c r="C79" s="136"/>
      <c r="D79" s="134"/>
      <c r="E79" s="137"/>
      <c r="F79" s="137"/>
      <c r="G79" s="81" t="str">
        <f t="shared" si="4"/>
        <v xml:space="preserve"> </v>
      </c>
    </row>
    <row r="80" spans="1:7" s="123" customFormat="1" ht="51">
      <c r="A80" s="72">
        <f>MAX($A$1:A79)+1</f>
        <v>21</v>
      </c>
      <c r="B80" s="117" t="s">
        <v>104</v>
      </c>
      <c r="C80" s="18" t="s">
        <v>78</v>
      </c>
      <c r="D80" s="22">
        <v>175.2</v>
      </c>
      <c r="E80" s="82"/>
      <c r="F80" s="88">
        <f>D80*ROUND(E80,2)</f>
        <v>0</v>
      </c>
      <c r="G80" s="81" t="str">
        <f t="shared" si="4"/>
        <v xml:space="preserve"> </v>
      </c>
    </row>
    <row r="81" spans="1:7" s="123" customFormat="1">
      <c r="A81" s="116"/>
      <c r="B81" s="117"/>
      <c r="C81" s="136"/>
      <c r="D81" s="134"/>
      <c r="E81" s="137"/>
      <c r="F81" s="137"/>
      <c r="G81" s="81" t="str">
        <f t="shared" si="4"/>
        <v xml:space="preserve"> </v>
      </c>
    </row>
    <row r="82" spans="1:7" s="123" customFormat="1" ht="51">
      <c r="A82" s="72">
        <f>MAX($A$1:A81)+1</f>
        <v>22</v>
      </c>
      <c r="B82" s="117" t="s">
        <v>105</v>
      </c>
      <c r="C82" s="18" t="s">
        <v>54</v>
      </c>
      <c r="D82" s="22">
        <v>26.279999999999998</v>
      </c>
      <c r="E82" s="82"/>
      <c r="F82" s="88">
        <f>D82*ROUND(E82,2)</f>
        <v>0</v>
      </c>
      <c r="G82" s="81" t="str">
        <f t="shared" si="4"/>
        <v xml:space="preserve"> </v>
      </c>
    </row>
    <row r="83" spans="1:7" s="123" customFormat="1">
      <c r="A83" s="116"/>
      <c r="B83" s="117"/>
      <c r="C83" s="136"/>
      <c r="D83" s="134"/>
      <c r="E83" s="137"/>
      <c r="F83" s="137"/>
      <c r="G83" s="81" t="str">
        <f t="shared" si="4"/>
        <v xml:space="preserve"> </v>
      </c>
    </row>
    <row r="84" spans="1:7" s="123" customFormat="1" ht="51">
      <c r="A84" s="72">
        <f>MAX($A$1:A83)+1</f>
        <v>23</v>
      </c>
      <c r="B84" s="165" t="s">
        <v>106</v>
      </c>
      <c r="C84" s="25"/>
      <c r="D84" s="143"/>
      <c r="E84" s="91"/>
      <c r="F84" s="91"/>
      <c r="G84" s="91"/>
    </row>
    <row r="85" spans="1:7" s="123" customFormat="1">
      <c r="A85" s="126"/>
      <c r="B85" s="165" t="s">
        <v>107</v>
      </c>
      <c r="C85" s="18" t="s">
        <v>54</v>
      </c>
      <c r="D85" s="22">
        <v>2.6280000000000001</v>
      </c>
      <c r="E85" s="82"/>
      <c r="F85" s="88">
        <f>D85*ROUND(E85,2)</f>
        <v>0</v>
      </c>
      <c r="G85" s="91"/>
    </row>
    <row r="86" spans="1:7" s="123" customFormat="1">
      <c r="A86" s="126"/>
      <c r="B86" s="165"/>
      <c r="C86" s="25"/>
      <c r="D86" s="144"/>
      <c r="E86" s="155"/>
      <c r="F86" s="155"/>
      <c r="G86" s="91"/>
    </row>
    <row r="87" spans="1:7" s="123" customFormat="1" ht="51">
      <c r="A87" s="72">
        <f>MAX($A$1:A86)+1</f>
        <v>24</v>
      </c>
      <c r="B87" s="117" t="s">
        <v>108</v>
      </c>
      <c r="C87" s="18" t="s">
        <v>97</v>
      </c>
      <c r="D87" s="22">
        <v>146</v>
      </c>
      <c r="E87" s="82"/>
      <c r="F87" s="88">
        <f>D87*ROUND(E87,2)</f>
        <v>0</v>
      </c>
      <c r="G87" s="81" t="str">
        <f t="shared" si="4"/>
        <v xml:space="preserve"> </v>
      </c>
    </row>
    <row r="88" spans="1:7" s="123" customFormat="1">
      <c r="A88" s="116"/>
      <c r="B88" s="117"/>
      <c r="C88" s="136"/>
      <c r="D88" s="134"/>
      <c r="E88" s="156"/>
      <c r="F88" s="137"/>
      <c r="G88" s="81" t="str">
        <f t="shared" si="4"/>
        <v xml:space="preserve"> </v>
      </c>
    </row>
    <row r="89" spans="1:7" s="123" customFormat="1" ht="38.25">
      <c r="A89" s="72">
        <f>MAX($A$1:A88)+1</f>
        <v>25</v>
      </c>
      <c r="B89" s="117" t="s">
        <v>109</v>
      </c>
      <c r="C89" s="18" t="s">
        <v>54</v>
      </c>
      <c r="D89" s="22">
        <v>65.7</v>
      </c>
      <c r="E89" s="82"/>
      <c r="F89" s="88">
        <f>D89*ROUND(E89,2)</f>
        <v>0</v>
      </c>
      <c r="G89" s="81"/>
    </row>
    <row r="90" spans="1:7" s="123" customFormat="1">
      <c r="A90" s="116"/>
      <c r="B90" s="117"/>
      <c r="C90" s="136"/>
      <c r="D90" s="134"/>
      <c r="E90" s="157"/>
      <c r="F90" s="137"/>
      <c r="G90" s="81" t="str">
        <f t="shared" ref="G90:G92" si="5">IF(LEN(B91)&gt;255, LEN(B91)-255," ")</f>
        <v xml:space="preserve"> </v>
      </c>
    </row>
    <row r="91" spans="1:7" s="123" customFormat="1" ht="25.5">
      <c r="A91" s="72">
        <f>MAX($A$1:A90)+1</f>
        <v>26</v>
      </c>
      <c r="B91" s="117" t="s">
        <v>110</v>
      </c>
      <c r="C91" s="18" t="s">
        <v>54</v>
      </c>
      <c r="D91" s="22">
        <v>146</v>
      </c>
      <c r="E91" s="82"/>
      <c r="F91" s="88">
        <f>D91*ROUND(E91,2)</f>
        <v>0</v>
      </c>
      <c r="G91" s="81" t="str">
        <f t="shared" si="5"/>
        <v xml:space="preserve"> </v>
      </c>
    </row>
    <row r="92" spans="1:7" s="123" customFormat="1">
      <c r="A92" s="116"/>
      <c r="B92" s="117"/>
      <c r="C92" s="136"/>
      <c r="D92" s="134"/>
      <c r="E92" s="137"/>
      <c r="F92" s="137"/>
      <c r="G92" s="81" t="str">
        <f t="shared" si="5"/>
        <v xml:space="preserve"> </v>
      </c>
    </row>
    <row r="93" spans="1:7" s="123" customFormat="1" ht="25.5">
      <c r="A93" s="72">
        <f>MAX($A$1:A92)+1</f>
        <v>27</v>
      </c>
      <c r="B93" s="117" t="s">
        <v>111</v>
      </c>
      <c r="C93" s="18" t="s">
        <v>54</v>
      </c>
      <c r="D93" s="22">
        <v>43.800000000000004</v>
      </c>
      <c r="E93" s="82"/>
      <c r="F93" s="88">
        <f>D93*ROUND(E93,2)</f>
        <v>0</v>
      </c>
      <c r="G93" s="81" t="str">
        <f>IF(LEN(B96)&gt;255, LEN(B96)-255," ")</f>
        <v xml:space="preserve"> </v>
      </c>
    </row>
    <row r="94" spans="1:7" s="123" customFormat="1">
      <c r="A94" s="127"/>
      <c r="B94" s="128"/>
      <c r="C94" s="509"/>
      <c r="D94" s="158"/>
      <c r="E94" s="157"/>
      <c r="F94" s="159"/>
      <c r="G94" s="81"/>
    </row>
    <row r="95" spans="1:7" s="123" customFormat="1" ht="38.25">
      <c r="A95" s="72">
        <f>MAX($A$1:A94)+1</f>
        <v>28</v>
      </c>
      <c r="B95" s="165" t="s">
        <v>112</v>
      </c>
      <c r="C95" s="18" t="s">
        <v>113</v>
      </c>
      <c r="D95" s="22">
        <v>20</v>
      </c>
      <c r="E95" s="82"/>
      <c r="F95" s="88">
        <f>D95*ROUND(E95,2)</f>
        <v>0</v>
      </c>
      <c r="G95" s="81" t="str">
        <f t="shared" ref="G95:G102" si="6">IF(LEN(B97)&gt;255, LEN(B97)-255," ")</f>
        <v xml:space="preserve"> </v>
      </c>
    </row>
    <row r="96" spans="1:7" s="123" customFormat="1">
      <c r="A96" s="116"/>
      <c r="B96" s="117"/>
      <c r="C96" s="136"/>
      <c r="D96" s="134"/>
      <c r="E96" s="137"/>
      <c r="F96" s="137"/>
      <c r="G96" s="81" t="str">
        <f t="shared" si="6"/>
        <v xml:space="preserve"> </v>
      </c>
    </row>
    <row r="97" spans="1:7" s="123" customFormat="1" ht="38.25">
      <c r="A97" s="72">
        <f>MAX($A$1:A96)+1</f>
        <v>29</v>
      </c>
      <c r="B97" s="117" t="s">
        <v>114</v>
      </c>
      <c r="C97" s="18" t="s">
        <v>54</v>
      </c>
      <c r="D97" s="22">
        <v>394.2</v>
      </c>
      <c r="E97" s="82"/>
      <c r="F97" s="88">
        <f>D97*ROUND(E97,2)</f>
        <v>0</v>
      </c>
      <c r="G97" s="81"/>
    </row>
    <row r="98" spans="1:7" s="123" customFormat="1">
      <c r="A98" s="116"/>
      <c r="B98" s="117"/>
      <c r="C98" s="136"/>
      <c r="D98" s="134"/>
      <c r="E98" s="137"/>
      <c r="F98" s="137"/>
      <c r="G98" s="81"/>
    </row>
    <row r="99" spans="1:7" s="123" customFormat="1">
      <c r="A99" s="116"/>
      <c r="B99" s="115" t="s">
        <v>115</v>
      </c>
      <c r="C99" s="136"/>
      <c r="D99" s="134"/>
      <c r="E99" s="156"/>
      <c r="F99" s="137"/>
      <c r="G99" s="81" t="str">
        <f t="shared" si="6"/>
        <v xml:space="preserve"> </v>
      </c>
    </row>
    <row r="100" spans="1:7" s="123" customFormat="1">
      <c r="A100" s="116"/>
      <c r="B100" s="117"/>
      <c r="C100" s="136"/>
      <c r="D100" s="134"/>
      <c r="E100" s="156"/>
      <c r="F100" s="137"/>
      <c r="G100" s="81" t="str">
        <f t="shared" si="6"/>
        <v xml:space="preserve"> </v>
      </c>
    </row>
    <row r="101" spans="1:7" s="123" customFormat="1" ht="63.75">
      <c r="A101" s="72">
        <f>MAX($A$1:A100)+1</f>
        <v>30</v>
      </c>
      <c r="B101" s="117" t="s">
        <v>116</v>
      </c>
      <c r="C101" s="81"/>
      <c r="D101" s="81"/>
      <c r="E101" s="81"/>
      <c r="F101" s="81"/>
      <c r="G101" s="81" t="str">
        <f t="shared" si="6"/>
        <v xml:space="preserve"> </v>
      </c>
    </row>
    <row r="102" spans="1:7" s="123" customFormat="1">
      <c r="A102" s="116"/>
      <c r="B102" s="117" t="s">
        <v>117</v>
      </c>
      <c r="C102" s="18" t="s">
        <v>97</v>
      </c>
      <c r="D102" s="22">
        <v>14</v>
      </c>
      <c r="E102" s="82"/>
      <c r="F102" s="88">
        <f>D102*ROUND(E102,2)</f>
        <v>0</v>
      </c>
      <c r="G102" s="81" t="str">
        <f t="shared" si="6"/>
        <v xml:space="preserve"> </v>
      </c>
    </row>
    <row r="103" spans="1:7" s="123" customFormat="1">
      <c r="A103" s="116"/>
      <c r="B103" s="117" t="s">
        <v>118</v>
      </c>
      <c r="C103" s="18" t="s">
        <v>97</v>
      </c>
      <c r="D103" s="22">
        <v>20</v>
      </c>
      <c r="E103" s="82"/>
      <c r="F103" s="88">
        <f>D103*ROUND(E103,2)</f>
        <v>0</v>
      </c>
      <c r="G103" s="81" t="str">
        <f>IF(LEN(B113)&gt;255, LEN(B113)-255," ")</f>
        <v xml:space="preserve"> </v>
      </c>
    </row>
    <row r="104" spans="1:7" s="123" customFormat="1">
      <c r="A104" s="116"/>
      <c r="B104" s="117" t="s">
        <v>119</v>
      </c>
      <c r="C104" s="18" t="s">
        <v>97</v>
      </c>
      <c r="D104" s="22">
        <v>45</v>
      </c>
      <c r="E104" s="82"/>
      <c r="F104" s="88">
        <f>D104*ROUND(E104,2)</f>
        <v>0</v>
      </c>
      <c r="G104" s="81"/>
    </row>
    <row r="105" spans="1:7" s="123" customFormat="1">
      <c r="A105" s="116"/>
      <c r="B105" s="117"/>
      <c r="C105" s="129"/>
      <c r="D105" s="160"/>
      <c r="E105" s="156"/>
      <c r="F105" s="156"/>
      <c r="G105" s="91"/>
    </row>
    <row r="106" spans="1:7" s="123" customFormat="1" ht="51">
      <c r="A106" s="72">
        <f>MAX($A$1:A105)+1</f>
        <v>31</v>
      </c>
      <c r="B106" s="166" t="s">
        <v>120</v>
      </c>
      <c r="C106" s="25"/>
      <c r="D106" s="143"/>
      <c r="E106" s="91"/>
      <c r="F106" s="91"/>
      <c r="G106" s="91"/>
    </row>
    <row r="107" spans="1:7" s="123" customFormat="1">
      <c r="A107" s="126"/>
      <c r="B107" s="166" t="s">
        <v>121</v>
      </c>
      <c r="C107" s="18" t="s">
        <v>97</v>
      </c>
      <c r="D107" s="22">
        <v>10</v>
      </c>
      <c r="E107" s="82"/>
      <c r="F107" s="88">
        <f>D107*ROUND(E107,2)</f>
        <v>0</v>
      </c>
      <c r="G107" s="91"/>
    </row>
    <row r="108" spans="1:7" s="123" customFormat="1">
      <c r="A108" s="126"/>
      <c r="B108" s="166" t="s">
        <v>122</v>
      </c>
      <c r="C108" s="18" t="s">
        <v>97</v>
      </c>
      <c r="D108" s="22">
        <v>30</v>
      </c>
      <c r="E108" s="82"/>
      <c r="F108" s="88">
        <f>D108*ROUND(E108,2)</f>
        <v>0</v>
      </c>
      <c r="G108" s="91"/>
    </row>
    <row r="109" spans="1:7" s="123" customFormat="1">
      <c r="A109" s="126"/>
      <c r="B109" s="166" t="s">
        <v>123</v>
      </c>
      <c r="C109" s="18" t="s">
        <v>97</v>
      </c>
      <c r="D109" s="22">
        <v>32</v>
      </c>
      <c r="E109" s="82"/>
      <c r="F109" s="88">
        <f>D109*ROUND(E109,2)</f>
        <v>0</v>
      </c>
      <c r="G109" s="81" t="str">
        <f>IF(LEN(B116)&gt;255, LEN(B116)-255," ")</f>
        <v xml:space="preserve"> </v>
      </c>
    </row>
    <row r="110" spans="1:7" s="123" customFormat="1">
      <c r="A110" s="126"/>
      <c r="B110" s="166"/>
      <c r="C110" s="510"/>
      <c r="D110" s="161"/>
      <c r="E110" s="155"/>
      <c r="F110" s="156"/>
      <c r="G110" s="81"/>
    </row>
    <row r="111" spans="1:7" s="123" customFormat="1" ht="38.25">
      <c r="A111" s="72">
        <f>MAX($A$1:A110)+1</f>
        <v>32</v>
      </c>
      <c r="B111" s="166" t="s">
        <v>124</v>
      </c>
      <c r="C111" s="25"/>
      <c r="D111" s="26"/>
      <c r="E111" s="26"/>
      <c r="F111" s="26"/>
      <c r="G111" s="81"/>
    </row>
    <row r="112" spans="1:7" s="81" customFormat="1" ht="25.5">
      <c r="A112" s="126"/>
      <c r="B112" s="166" t="s">
        <v>125</v>
      </c>
      <c r="C112" s="18" t="s">
        <v>2</v>
      </c>
      <c r="D112" s="22">
        <v>14</v>
      </c>
      <c r="E112" s="82"/>
      <c r="F112" s="88">
        <f>D112*ROUND(E112,2)</f>
        <v>0</v>
      </c>
    </row>
    <row r="113" spans="1:7" s="81" customFormat="1">
      <c r="A113" s="116"/>
      <c r="B113" s="123"/>
      <c r="C113" s="129"/>
      <c r="D113" s="160"/>
      <c r="E113" s="156"/>
      <c r="F113" s="156"/>
    </row>
    <row r="114" spans="1:7" s="81" customFormat="1">
      <c r="A114" s="116"/>
      <c r="B114" s="115" t="s">
        <v>126</v>
      </c>
      <c r="C114" s="129"/>
      <c r="D114" s="160"/>
      <c r="E114" s="156"/>
      <c r="F114" s="156"/>
    </row>
    <row r="115" spans="1:7" s="81" customFormat="1">
      <c r="A115" s="116"/>
      <c r="B115" s="117"/>
      <c r="C115" s="129"/>
      <c r="D115" s="160"/>
      <c r="E115" s="156"/>
      <c r="F115" s="156"/>
    </row>
    <row r="116" spans="1:7" s="81" customFormat="1" ht="63.75">
      <c r="A116" s="72">
        <f>MAX($A$1:A115)+1</f>
        <v>33</v>
      </c>
      <c r="B116" s="27" t="s">
        <v>127</v>
      </c>
      <c r="D116" s="123"/>
      <c r="E116" s="123"/>
      <c r="F116" s="123"/>
    </row>
    <row r="117" spans="1:7" s="81" customFormat="1">
      <c r="A117" s="116"/>
      <c r="B117" s="117" t="s">
        <v>128</v>
      </c>
      <c r="C117" s="18" t="s">
        <v>2</v>
      </c>
      <c r="D117" s="22">
        <v>7</v>
      </c>
      <c r="E117" s="82"/>
      <c r="F117" s="88">
        <f>D117*ROUND(E117,2)</f>
        <v>0</v>
      </c>
    </row>
    <row r="118" spans="1:7" s="81" customFormat="1">
      <c r="A118" s="116"/>
      <c r="B118" s="117"/>
      <c r="C118" s="136"/>
      <c r="D118" s="134"/>
      <c r="E118" s="156"/>
      <c r="F118" s="137"/>
    </row>
    <row r="119" spans="1:7" s="81" customFormat="1" ht="63.75">
      <c r="A119" s="72">
        <f>MAX($A$1:A118)+1</f>
        <v>34</v>
      </c>
      <c r="B119" s="27" t="s">
        <v>129</v>
      </c>
      <c r="D119" s="123"/>
      <c r="E119" s="123"/>
      <c r="F119" s="123"/>
    </row>
    <row r="120" spans="1:7" s="81" customFormat="1">
      <c r="A120" s="116"/>
      <c r="B120" s="117" t="s">
        <v>128</v>
      </c>
      <c r="C120" s="18" t="s">
        <v>2</v>
      </c>
      <c r="D120" s="22">
        <v>1</v>
      </c>
      <c r="E120" s="82"/>
      <c r="F120" s="88">
        <f>D120*ROUND(E120,2)</f>
        <v>0</v>
      </c>
    </row>
    <row r="121" spans="1:7" s="81" customFormat="1">
      <c r="A121" s="116"/>
      <c r="B121" s="117"/>
      <c r="C121" s="136"/>
      <c r="D121" s="134"/>
      <c r="E121" s="156"/>
      <c r="F121" s="137"/>
    </row>
    <row r="122" spans="1:7" s="81" customFormat="1" ht="36">
      <c r="A122" s="72">
        <f>MAX($A$1:A121)+1</f>
        <v>35</v>
      </c>
      <c r="B122" s="162" t="s">
        <v>130</v>
      </c>
      <c r="C122" s="136"/>
      <c r="D122" s="134"/>
      <c r="E122" s="137"/>
      <c r="F122" s="137"/>
    </row>
    <row r="123" spans="1:7" s="81" customFormat="1">
      <c r="A123" s="116"/>
      <c r="B123" s="125" t="s">
        <v>131</v>
      </c>
      <c r="C123" s="18" t="s">
        <v>2</v>
      </c>
      <c r="D123" s="22">
        <v>8</v>
      </c>
      <c r="E123" s="82"/>
      <c r="F123" s="88">
        <f>D123*ROUND(E123,2)</f>
        <v>0</v>
      </c>
    </row>
    <row r="124" spans="1:7" s="81" customFormat="1">
      <c r="A124" s="116"/>
      <c r="B124" s="125" t="s">
        <v>132</v>
      </c>
      <c r="C124" s="18" t="s">
        <v>2</v>
      </c>
      <c r="D124" s="22">
        <v>3</v>
      </c>
      <c r="E124" s="82"/>
      <c r="F124" s="88">
        <f>D124*ROUND(E124,2)</f>
        <v>0</v>
      </c>
    </row>
    <row r="125" spans="1:7" s="81" customFormat="1">
      <c r="A125" s="116"/>
      <c r="B125" s="125"/>
      <c r="C125" s="136"/>
      <c r="D125" s="134"/>
      <c r="E125" s="156"/>
      <c r="F125" s="137"/>
    </row>
    <row r="126" spans="1:7" s="81" customFormat="1" ht="63.75">
      <c r="A126" s="72">
        <f>MAX($A$1:A125)+1</f>
        <v>36</v>
      </c>
      <c r="B126" s="27" t="s">
        <v>133</v>
      </c>
      <c r="C126" s="18" t="s">
        <v>2</v>
      </c>
      <c r="D126" s="22">
        <v>3</v>
      </c>
      <c r="E126" s="82"/>
      <c r="F126" s="88">
        <f>D126*ROUND(E126,2)</f>
        <v>0</v>
      </c>
    </row>
    <row r="127" spans="1:7" s="25" customFormat="1" ht="13.5" thickBot="1">
      <c r="A127" s="20"/>
      <c r="B127" s="167"/>
      <c r="C127" s="50"/>
      <c r="D127" s="51"/>
      <c r="E127" s="52"/>
      <c r="F127" s="90"/>
    </row>
    <row r="128" spans="1:7" s="24" customFormat="1" ht="14.25" thickTop="1" thickBot="1">
      <c r="A128" s="71"/>
      <c r="B128" s="167" t="str">
        <f>"REKAPITULACIJA - "&amp;B9</f>
        <v>REKAPITULACIJA - ZUNANJA UREDITEV TER METEORNA KANALIZACIJA</v>
      </c>
      <c r="C128" s="50"/>
      <c r="D128" s="51"/>
      <c r="E128" s="52"/>
      <c r="F128" s="90">
        <f>SUM(F7:F127)</f>
        <v>0</v>
      </c>
      <c r="G128" s="37"/>
    </row>
    <row r="129" spans="1:7" s="24" customFormat="1" ht="13.5" thickTop="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4" customFormat="1">
      <c r="A146" s="71"/>
      <c r="C146" s="25"/>
      <c r="D146" s="48"/>
      <c r="E146" s="53"/>
      <c r="F146" s="91"/>
      <c r="G146" s="37"/>
    </row>
    <row r="147" spans="1:7" s="24" customFormat="1">
      <c r="A147" s="71"/>
      <c r="C147" s="25"/>
      <c r="D147" s="48"/>
      <c r="E147" s="53"/>
      <c r="F147" s="91"/>
      <c r="G147" s="37"/>
    </row>
    <row r="148" spans="1:7" s="24" customFormat="1">
      <c r="A148" s="71"/>
      <c r="C148" s="25"/>
      <c r="D148" s="48"/>
      <c r="E148" s="53"/>
      <c r="F148" s="91"/>
      <c r="G148" s="37"/>
    </row>
    <row r="149" spans="1:7" s="24" customFormat="1">
      <c r="A149" s="71"/>
      <c r="C149" s="25"/>
      <c r="D149" s="48"/>
      <c r="E149" s="53"/>
      <c r="F149" s="91"/>
      <c r="G149" s="37"/>
    </row>
    <row r="150" spans="1:7" s="24" customFormat="1">
      <c r="A150" s="71"/>
      <c r="C150" s="25"/>
      <c r="D150" s="48"/>
      <c r="E150" s="53"/>
      <c r="F150" s="91"/>
      <c r="G150" s="37"/>
    </row>
    <row r="151" spans="1:7" s="24" customFormat="1">
      <c r="A151" s="71"/>
      <c r="C151" s="25"/>
      <c r="D151" s="48"/>
      <c r="E151" s="53"/>
      <c r="F151" s="91"/>
      <c r="G151" s="37"/>
    </row>
    <row r="152" spans="1:7" s="24" customFormat="1">
      <c r="A152" s="71"/>
      <c r="C152" s="25"/>
      <c r="D152" s="48"/>
      <c r="E152" s="53"/>
      <c r="F152" s="91"/>
      <c r="G152" s="37"/>
    </row>
    <row r="153" spans="1:7" s="24" customFormat="1">
      <c r="A153" s="71"/>
      <c r="C153" s="25"/>
      <c r="D153" s="48"/>
      <c r="E153" s="53"/>
      <c r="F153" s="91"/>
      <c r="G153" s="37"/>
    </row>
    <row r="154" spans="1:7" s="24" customFormat="1">
      <c r="A154" s="71"/>
      <c r="C154" s="25"/>
      <c r="D154" s="48"/>
      <c r="E154" s="53"/>
      <c r="F154" s="91"/>
      <c r="G154" s="37"/>
    </row>
    <row r="155" spans="1:7" s="24" customFormat="1">
      <c r="A155" s="71"/>
      <c r="C155" s="25"/>
      <c r="D155" s="48"/>
      <c r="E155" s="53"/>
      <c r="F155" s="91"/>
      <c r="G155" s="37"/>
    </row>
    <row r="156" spans="1:7" s="24" customFormat="1">
      <c r="A156" s="71"/>
      <c r="C156" s="25"/>
      <c r="D156" s="48"/>
      <c r="E156" s="53"/>
      <c r="F156" s="91"/>
      <c r="G156" s="37"/>
    </row>
    <row r="157" spans="1:7" s="24" customFormat="1">
      <c r="A157" s="71"/>
      <c r="C157" s="25"/>
      <c r="D157" s="48"/>
      <c r="E157" s="53"/>
      <c r="F157" s="91"/>
      <c r="G157" s="37"/>
    </row>
    <row r="158" spans="1:7" s="24" customFormat="1">
      <c r="A158" s="71"/>
      <c r="C158" s="25"/>
      <c r="D158" s="48"/>
      <c r="E158" s="53"/>
      <c r="F158" s="91"/>
      <c r="G158" s="37"/>
    </row>
    <row r="159" spans="1:7" s="24" customFormat="1">
      <c r="A159" s="71"/>
      <c r="C159" s="25"/>
      <c r="D159" s="48"/>
      <c r="E159" s="53"/>
      <c r="F159" s="91"/>
      <c r="G159" s="37"/>
    </row>
    <row r="160" spans="1:7" s="24" customFormat="1">
      <c r="A160" s="71"/>
      <c r="C160" s="25"/>
      <c r="D160" s="48"/>
      <c r="E160" s="53"/>
      <c r="F160" s="91"/>
      <c r="G160" s="37"/>
    </row>
    <row r="161" spans="1:7" s="24" customFormat="1">
      <c r="A161" s="71"/>
      <c r="C161" s="25"/>
      <c r="D161" s="48"/>
      <c r="E161" s="53"/>
      <c r="F161" s="91"/>
      <c r="G161" s="37"/>
    </row>
    <row r="162" spans="1:7" s="24" customFormat="1">
      <c r="A162" s="71"/>
      <c r="C162" s="25"/>
      <c r="D162" s="48"/>
      <c r="E162" s="53"/>
      <c r="F162" s="91"/>
      <c r="G162" s="37"/>
    </row>
    <row r="163" spans="1:7" s="24" customFormat="1">
      <c r="A163" s="71"/>
      <c r="C163" s="25"/>
      <c r="D163" s="48"/>
      <c r="E163" s="53"/>
      <c r="F163" s="91"/>
      <c r="G163" s="37"/>
    </row>
    <row r="164" spans="1:7" s="24" customFormat="1">
      <c r="A164" s="71"/>
      <c r="C164" s="25"/>
      <c r="D164" s="48"/>
      <c r="E164" s="53"/>
      <c r="F164" s="91"/>
      <c r="G164" s="37"/>
    </row>
    <row r="165" spans="1:7" s="24" customFormat="1">
      <c r="A165" s="71"/>
      <c r="C165" s="25"/>
      <c r="D165" s="48"/>
      <c r="E165" s="53"/>
      <c r="F165" s="91"/>
      <c r="G165" s="37"/>
    </row>
    <row r="166" spans="1:7" s="24" customFormat="1">
      <c r="A166" s="71"/>
      <c r="C166" s="25"/>
      <c r="D166" s="48"/>
      <c r="E166" s="53"/>
      <c r="F166" s="91"/>
      <c r="G166" s="37"/>
    </row>
    <row r="167" spans="1:7" s="24" customFormat="1">
      <c r="A167" s="71"/>
      <c r="C167" s="25"/>
      <c r="D167" s="48"/>
      <c r="E167" s="53"/>
      <c r="F167" s="91"/>
      <c r="G167" s="37"/>
    </row>
    <row r="168" spans="1:7" s="24" customFormat="1">
      <c r="A168" s="71"/>
      <c r="C168" s="25"/>
      <c r="D168" s="48"/>
      <c r="E168" s="53"/>
      <c r="F168" s="91"/>
      <c r="G168" s="37"/>
    </row>
    <row r="169" spans="1:7" s="24" customFormat="1">
      <c r="A169" s="71"/>
      <c r="C169" s="25"/>
      <c r="D169" s="48"/>
      <c r="E169" s="53"/>
      <c r="F169" s="91"/>
      <c r="G169" s="37"/>
    </row>
    <row r="170" spans="1:7" s="24" customFormat="1">
      <c r="A170" s="71"/>
      <c r="C170" s="25"/>
      <c r="D170" s="48"/>
      <c r="E170" s="53"/>
      <c r="F170" s="91"/>
      <c r="G170" s="37"/>
    </row>
    <row r="171" spans="1:7" s="24" customFormat="1">
      <c r="A171" s="71"/>
      <c r="C171" s="25"/>
      <c r="D171" s="48"/>
      <c r="E171" s="53"/>
      <c r="F171" s="91"/>
      <c r="G171" s="37"/>
    </row>
    <row r="172" spans="1:7" s="24" customFormat="1">
      <c r="A172" s="71"/>
      <c r="C172" s="25"/>
      <c r="D172" s="48"/>
      <c r="E172" s="53"/>
      <c r="F172" s="91"/>
      <c r="G172" s="37"/>
    </row>
    <row r="173" spans="1:7" s="24" customFormat="1">
      <c r="A173" s="71"/>
      <c r="C173" s="25"/>
      <c r="D173" s="48"/>
      <c r="E173" s="53"/>
      <c r="F173" s="91"/>
      <c r="G173" s="37"/>
    </row>
    <row r="174" spans="1:7" s="24" customFormat="1">
      <c r="A174" s="71"/>
      <c r="C174" s="25"/>
      <c r="D174" s="48"/>
      <c r="E174" s="53"/>
      <c r="F174" s="91"/>
      <c r="G174" s="37"/>
    </row>
    <row r="175" spans="1:7" s="24" customFormat="1">
      <c r="A175" s="71"/>
      <c r="C175" s="25"/>
      <c r="D175" s="48"/>
      <c r="E175" s="53"/>
      <c r="F175" s="91"/>
      <c r="G175" s="37"/>
    </row>
    <row r="176" spans="1:7" s="24" customFormat="1">
      <c r="A176" s="71"/>
      <c r="C176" s="25"/>
      <c r="D176" s="48"/>
      <c r="E176" s="53"/>
      <c r="F176" s="91"/>
      <c r="G176" s="37"/>
    </row>
    <row r="177" spans="1:7" s="24" customFormat="1">
      <c r="A177" s="71"/>
      <c r="C177" s="25"/>
      <c r="D177" s="48"/>
      <c r="E177" s="53"/>
      <c r="F177" s="91"/>
      <c r="G177" s="37"/>
    </row>
    <row r="178" spans="1:7" s="24" customFormat="1">
      <c r="A178" s="71"/>
      <c r="C178" s="25"/>
      <c r="D178" s="48"/>
      <c r="E178" s="53"/>
      <c r="F178" s="91"/>
      <c r="G178" s="37"/>
    </row>
    <row r="179" spans="1:7" s="24" customFormat="1">
      <c r="A179" s="71"/>
      <c r="C179" s="25"/>
      <c r="D179" s="48"/>
      <c r="E179" s="53"/>
      <c r="F179" s="91"/>
      <c r="G179" s="37"/>
    </row>
    <row r="180" spans="1:7" s="24" customFormat="1">
      <c r="A180" s="71"/>
      <c r="C180" s="25"/>
      <c r="D180" s="48"/>
      <c r="E180" s="53"/>
      <c r="F180" s="91"/>
      <c r="G180" s="37"/>
    </row>
    <row r="181" spans="1:7" s="24" customFormat="1">
      <c r="A181" s="71"/>
      <c r="C181" s="25"/>
      <c r="D181" s="48"/>
      <c r="E181" s="53"/>
      <c r="F181" s="91"/>
      <c r="G181" s="37"/>
    </row>
    <row r="182" spans="1:7" s="24" customFormat="1">
      <c r="A182" s="71"/>
      <c r="C182" s="25"/>
      <c r="D182" s="48"/>
      <c r="E182" s="53"/>
      <c r="F182" s="91"/>
      <c r="G182" s="37"/>
    </row>
    <row r="183" spans="1:7" s="24" customFormat="1">
      <c r="A183" s="71"/>
      <c r="C183" s="25"/>
      <c r="D183" s="48"/>
      <c r="E183" s="53"/>
      <c r="F183" s="91"/>
      <c r="G183" s="37"/>
    </row>
    <row r="184" spans="1:7" s="24" customFormat="1">
      <c r="A184" s="71"/>
      <c r="C184" s="25"/>
      <c r="D184" s="48"/>
      <c r="E184" s="53"/>
      <c r="F184" s="91"/>
      <c r="G184" s="37"/>
    </row>
    <row r="185" spans="1:7" s="24" customFormat="1">
      <c r="A185" s="71"/>
      <c r="C185" s="25"/>
      <c r="D185" s="48"/>
      <c r="E185" s="53"/>
      <c r="F185" s="91"/>
      <c r="G185" s="37"/>
    </row>
    <row r="186" spans="1:7" s="24" customFormat="1">
      <c r="A186" s="71"/>
      <c r="C186" s="25"/>
      <c r="D186" s="48"/>
      <c r="E186" s="53"/>
      <c r="F186" s="91"/>
      <c r="G186" s="37"/>
    </row>
    <row r="187" spans="1:7" s="24" customFormat="1">
      <c r="A187" s="71"/>
      <c r="C187" s="25"/>
      <c r="D187" s="48"/>
      <c r="E187" s="53"/>
      <c r="F187" s="91"/>
      <c r="G187" s="37"/>
    </row>
    <row r="188" spans="1:7" s="24" customFormat="1">
      <c r="A188" s="71"/>
      <c r="C188" s="25"/>
      <c r="D188" s="48"/>
      <c r="E188" s="53"/>
      <c r="F188" s="91"/>
      <c r="G188" s="37"/>
    </row>
    <row r="189" spans="1:7" s="24" customFormat="1">
      <c r="A189" s="71"/>
      <c r="C189" s="25"/>
      <c r="D189" s="48"/>
      <c r="E189" s="53"/>
      <c r="F189" s="91"/>
      <c r="G189" s="37"/>
    </row>
    <row r="190" spans="1:7" s="24" customFormat="1">
      <c r="A190" s="71"/>
      <c r="C190" s="25"/>
      <c r="D190" s="48"/>
      <c r="E190" s="53"/>
      <c r="F190" s="91"/>
      <c r="G190" s="37"/>
    </row>
    <row r="191" spans="1:7" s="24" customFormat="1">
      <c r="A191" s="71"/>
      <c r="C191" s="25"/>
      <c r="D191" s="48"/>
      <c r="E191" s="53"/>
      <c r="F191" s="91"/>
      <c r="G191" s="37"/>
    </row>
    <row r="192" spans="1:7" s="24" customFormat="1">
      <c r="A192" s="71"/>
      <c r="C192" s="25"/>
      <c r="D192" s="48"/>
      <c r="E192" s="53"/>
      <c r="F192" s="91"/>
      <c r="G192" s="37"/>
    </row>
    <row r="193" spans="1:7" s="24" customFormat="1">
      <c r="A193" s="71"/>
      <c r="C193" s="25"/>
      <c r="D193" s="48"/>
      <c r="E193" s="53"/>
      <c r="F193" s="91"/>
      <c r="G193" s="37"/>
    </row>
    <row r="194" spans="1:7" s="24" customFormat="1">
      <c r="A194" s="71"/>
      <c r="C194" s="25"/>
      <c r="D194" s="48"/>
      <c r="E194" s="53"/>
      <c r="F194" s="91"/>
      <c r="G194" s="37"/>
    </row>
    <row r="195" spans="1:7" s="24" customFormat="1">
      <c r="A195" s="71"/>
      <c r="C195" s="25"/>
      <c r="D195" s="48"/>
      <c r="E195" s="53"/>
      <c r="F195" s="91"/>
      <c r="G195" s="37"/>
    </row>
    <row r="196" spans="1:7" s="24" customFormat="1">
      <c r="A196" s="71"/>
      <c r="C196" s="25"/>
      <c r="D196" s="48"/>
      <c r="E196" s="53"/>
      <c r="F196" s="91"/>
      <c r="G196" s="37"/>
    </row>
    <row r="197" spans="1:7" s="24" customFormat="1">
      <c r="A197" s="71"/>
      <c r="C197" s="25"/>
      <c r="D197" s="48"/>
      <c r="E197" s="53"/>
      <c r="F197" s="91"/>
      <c r="G197" s="37"/>
    </row>
    <row r="198" spans="1:7" s="24" customFormat="1">
      <c r="A198" s="71"/>
      <c r="C198" s="25"/>
      <c r="D198" s="48"/>
      <c r="E198" s="53"/>
      <c r="F198" s="91"/>
      <c r="G198" s="37"/>
    </row>
    <row r="199" spans="1:7" s="24" customFormat="1">
      <c r="A199" s="71"/>
      <c r="C199" s="25"/>
      <c r="D199" s="48"/>
      <c r="E199" s="53"/>
      <c r="F199" s="91"/>
      <c r="G199" s="37"/>
    </row>
    <row r="200" spans="1:7" s="24" customFormat="1">
      <c r="A200" s="71"/>
      <c r="C200" s="25"/>
      <c r="D200" s="48"/>
      <c r="E200" s="53"/>
      <c r="F200" s="91"/>
      <c r="G200" s="37"/>
    </row>
    <row r="201" spans="1:7" s="24" customFormat="1">
      <c r="A201" s="71"/>
      <c r="C201" s="25"/>
      <c r="D201" s="48"/>
      <c r="E201" s="53"/>
      <c r="F201" s="91"/>
      <c r="G201" s="37"/>
    </row>
    <row r="202" spans="1:7" s="24" customFormat="1">
      <c r="A202" s="71"/>
      <c r="C202" s="25"/>
      <c r="D202" s="48"/>
      <c r="E202" s="53"/>
      <c r="F202" s="91"/>
      <c r="G202" s="37"/>
    </row>
    <row r="203" spans="1:7" s="24" customFormat="1">
      <c r="A203" s="71"/>
      <c r="C203" s="25"/>
      <c r="D203" s="48"/>
      <c r="E203" s="53"/>
      <c r="F203" s="91"/>
      <c r="G203" s="37"/>
    </row>
    <row r="204" spans="1:7" s="24" customFormat="1">
      <c r="A204" s="71"/>
      <c r="C204" s="25"/>
      <c r="D204" s="48"/>
      <c r="E204" s="53"/>
      <c r="F204" s="91"/>
      <c r="G204" s="37"/>
    </row>
    <row r="205" spans="1:7" s="24" customFormat="1">
      <c r="A205" s="71"/>
      <c r="C205" s="25"/>
      <c r="D205" s="48"/>
      <c r="E205" s="53"/>
      <c r="F205" s="91"/>
      <c r="G205" s="37"/>
    </row>
    <row r="206" spans="1:7" s="24" customFormat="1">
      <c r="A206" s="71"/>
      <c r="C206" s="25"/>
      <c r="D206" s="48"/>
      <c r="E206" s="53"/>
      <c r="F206" s="91"/>
      <c r="G206" s="37"/>
    </row>
    <row r="207" spans="1:7" s="24" customFormat="1">
      <c r="A207" s="71"/>
      <c r="C207" s="25"/>
      <c r="D207" s="48"/>
      <c r="E207" s="53"/>
      <c r="F207" s="91"/>
      <c r="G207" s="37"/>
    </row>
    <row r="208" spans="1:7" s="24" customFormat="1">
      <c r="A208" s="71"/>
      <c r="C208" s="25"/>
      <c r="D208" s="48"/>
      <c r="E208" s="53"/>
      <c r="F208" s="91"/>
      <c r="G208" s="37"/>
    </row>
    <row r="209" spans="1:7" s="24" customFormat="1">
      <c r="A209" s="71"/>
      <c r="C209" s="25"/>
      <c r="D209" s="48"/>
      <c r="E209" s="53"/>
      <c r="F209" s="91"/>
      <c r="G209" s="37"/>
    </row>
    <row r="210" spans="1:7" s="24" customFormat="1">
      <c r="A210" s="71"/>
      <c r="C210" s="25"/>
      <c r="D210" s="48"/>
      <c r="E210" s="53"/>
      <c r="F210" s="91"/>
      <c r="G210" s="37"/>
    </row>
    <row r="211" spans="1:7" s="24" customFormat="1">
      <c r="A211" s="71"/>
      <c r="C211" s="25"/>
      <c r="D211" s="48"/>
      <c r="E211" s="53"/>
      <c r="F211" s="91"/>
      <c r="G211" s="37"/>
    </row>
    <row r="212" spans="1:7" s="24" customFormat="1">
      <c r="A212" s="71"/>
      <c r="C212" s="25"/>
      <c r="D212" s="48"/>
      <c r="E212" s="53"/>
      <c r="F212" s="91"/>
      <c r="G212" s="37"/>
    </row>
    <row r="213" spans="1:7" s="24" customFormat="1">
      <c r="A213" s="71"/>
      <c r="C213" s="25"/>
      <c r="D213" s="48"/>
      <c r="E213" s="53"/>
      <c r="F213" s="91"/>
      <c r="G213" s="37"/>
    </row>
    <row r="214" spans="1:7" s="24" customFormat="1">
      <c r="A214" s="71"/>
      <c r="C214" s="25"/>
      <c r="D214" s="48"/>
      <c r="E214" s="53"/>
      <c r="F214" s="91"/>
      <c r="G214" s="37"/>
    </row>
    <row r="215" spans="1:7" s="24" customFormat="1">
      <c r="A215" s="71"/>
      <c r="C215" s="25"/>
      <c r="D215" s="48"/>
      <c r="E215" s="53"/>
      <c r="F215" s="91"/>
      <c r="G215" s="37"/>
    </row>
    <row r="216" spans="1:7" s="24" customFormat="1">
      <c r="A216" s="71"/>
      <c r="C216" s="25"/>
      <c r="D216" s="48"/>
      <c r="E216" s="53"/>
      <c r="F216" s="91"/>
      <c r="G216" s="37"/>
    </row>
    <row r="217" spans="1:7" s="24" customFormat="1">
      <c r="A217" s="71"/>
      <c r="C217" s="25"/>
      <c r="D217" s="48"/>
      <c r="E217" s="53"/>
      <c r="F217" s="91"/>
      <c r="G217" s="37"/>
    </row>
    <row r="218" spans="1:7" s="24" customFormat="1">
      <c r="A218" s="71"/>
      <c r="C218" s="25"/>
      <c r="D218" s="48"/>
      <c r="E218" s="53"/>
      <c r="F218" s="91"/>
      <c r="G218" s="37"/>
    </row>
    <row r="219" spans="1:7" s="24" customFormat="1">
      <c r="A219" s="71"/>
      <c r="C219" s="25"/>
      <c r="D219" s="48"/>
      <c r="E219" s="53"/>
      <c r="F219" s="91"/>
      <c r="G219" s="37"/>
    </row>
    <row r="220" spans="1:7" s="24" customFormat="1">
      <c r="A220" s="71"/>
      <c r="C220" s="25"/>
      <c r="D220" s="48"/>
      <c r="E220" s="53"/>
      <c r="F220" s="91"/>
      <c r="G220" s="37"/>
    </row>
    <row r="221" spans="1:7" s="24" customFormat="1">
      <c r="A221" s="71"/>
      <c r="C221" s="25"/>
      <c r="D221" s="48"/>
      <c r="E221" s="53"/>
      <c r="F221" s="91"/>
      <c r="G221" s="37"/>
    </row>
    <row r="222" spans="1:7" s="25" customFormat="1">
      <c r="A222" s="71"/>
      <c r="B222" s="24"/>
      <c r="D222" s="48"/>
      <c r="E222" s="53"/>
      <c r="F222" s="91"/>
    </row>
    <row r="223" spans="1:7" s="25" customFormat="1">
      <c r="A223" s="71"/>
      <c r="B223" s="24"/>
      <c r="D223" s="48"/>
      <c r="E223" s="53"/>
      <c r="F223" s="91"/>
    </row>
    <row r="224" spans="1:7"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53"/>
      <c r="F4259" s="91"/>
    </row>
    <row r="4260" spans="1:6" s="25" customFormat="1">
      <c r="A4260" s="71"/>
      <c r="B4260" s="24"/>
      <c r="D4260" s="48"/>
      <c r="E4260" s="53"/>
      <c r="F4260" s="91"/>
    </row>
    <row r="4261" spans="1:6" s="25" customFormat="1">
      <c r="A4261" s="71"/>
      <c r="B4261" s="24"/>
      <c r="D4261" s="48"/>
      <c r="E4261" s="53"/>
      <c r="F4261" s="91"/>
    </row>
    <row r="4262" spans="1:6" s="25" customFormat="1">
      <c r="A4262" s="71"/>
      <c r="B4262" s="24"/>
      <c r="D4262" s="48"/>
      <c r="E4262" s="53"/>
      <c r="F4262" s="91"/>
    </row>
    <row r="4263" spans="1:6" s="25" customFormat="1">
      <c r="A4263" s="71"/>
      <c r="B4263" s="24"/>
      <c r="D4263" s="48"/>
      <c r="E4263" s="53"/>
      <c r="F4263" s="91"/>
    </row>
    <row r="4264" spans="1:6" s="25" customFormat="1">
      <c r="A4264" s="71"/>
      <c r="B4264" s="24"/>
      <c r="D4264" s="48"/>
      <c r="E4264" s="53"/>
      <c r="F4264" s="91"/>
    </row>
    <row r="4265" spans="1:6" s="25" customFormat="1">
      <c r="A4265" s="71"/>
      <c r="B4265" s="24"/>
      <c r="D4265" s="48"/>
      <c r="E4265" s="53"/>
      <c r="F4265" s="91"/>
    </row>
    <row r="4266" spans="1:6" s="25" customFormat="1">
      <c r="A4266" s="71"/>
      <c r="B4266" s="24"/>
      <c r="D4266" s="48"/>
      <c r="E4266" s="53"/>
      <c r="F4266" s="91"/>
    </row>
    <row r="4267" spans="1:6" s="25" customFormat="1">
      <c r="A4267" s="71"/>
      <c r="B4267" s="24"/>
      <c r="D4267" s="48"/>
      <c r="E4267" s="53"/>
      <c r="F4267" s="91"/>
    </row>
    <row r="4268" spans="1:6" s="25" customFormat="1">
      <c r="A4268" s="71"/>
      <c r="B4268" s="24"/>
      <c r="D4268" s="48"/>
      <c r="E4268" s="53"/>
      <c r="F4268" s="91"/>
    </row>
    <row r="4269" spans="1:6" s="25" customFormat="1">
      <c r="A4269" s="71"/>
      <c r="B4269" s="24"/>
      <c r="D4269" s="48"/>
      <c r="E4269" s="53"/>
      <c r="F4269" s="91"/>
    </row>
    <row r="4270" spans="1:6" s="25" customFormat="1">
      <c r="A4270" s="71"/>
      <c r="B4270" s="24"/>
      <c r="D4270" s="48"/>
      <c r="E4270" s="53"/>
      <c r="F4270" s="91"/>
    </row>
    <row r="4271" spans="1:6" s="25" customFormat="1">
      <c r="A4271" s="71"/>
      <c r="B4271" s="24"/>
      <c r="D4271" s="48"/>
      <c r="E4271" s="53"/>
      <c r="F4271" s="91"/>
    </row>
    <row r="4272" spans="1:6" s="25" customFormat="1">
      <c r="A4272" s="71"/>
      <c r="B4272" s="24"/>
      <c r="D4272" s="48"/>
      <c r="E4272" s="53"/>
      <c r="F4272" s="91"/>
    </row>
    <row r="4273" spans="1:6" s="25" customFormat="1">
      <c r="A4273" s="71"/>
      <c r="B4273" s="24"/>
      <c r="D4273" s="48"/>
      <c r="E4273" s="53"/>
      <c r="F4273" s="91"/>
    </row>
    <row r="4274" spans="1:6" s="25" customFormat="1">
      <c r="A4274" s="71"/>
      <c r="B4274" s="24"/>
      <c r="D4274" s="48"/>
      <c r="E4274" s="53"/>
      <c r="F4274" s="91"/>
    </row>
    <row r="4275" spans="1:6" s="25" customFormat="1">
      <c r="A4275" s="71"/>
      <c r="B4275" s="24"/>
      <c r="D4275" s="48"/>
      <c r="E4275" s="53"/>
      <c r="F4275" s="91"/>
    </row>
    <row r="4276" spans="1:6" s="25" customFormat="1">
      <c r="A4276" s="71"/>
      <c r="B4276" s="24"/>
      <c r="D4276" s="48"/>
      <c r="E4276" s="53"/>
      <c r="F4276" s="91"/>
    </row>
    <row r="4277" spans="1:6" s="25" customFormat="1">
      <c r="A4277" s="71"/>
      <c r="B4277" s="24"/>
      <c r="D4277" s="48"/>
      <c r="E4277" s="53"/>
      <c r="F4277" s="91"/>
    </row>
    <row r="4278" spans="1:6" s="25" customFormat="1">
      <c r="A4278" s="71"/>
      <c r="B4278" s="24"/>
      <c r="D4278" s="48"/>
      <c r="E4278" s="53"/>
      <c r="F4278" s="91"/>
    </row>
    <row r="4279" spans="1:6" s="25" customFormat="1">
      <c r="A4279" s="71"/>
      <c r="B4279" s="24"/>
      <c r="D4279" s="48"/>
      <c r="E4279" s="53"/>
      <c r="F4279" s="91"/>
    </row>
    <row r="4280" spans="1:6" s="25" customFormat="1">
      <c r="A4280" s="71"/>
      <c r="B4280" s="24"/>
      <c r="D4280" s="48"/>
      <c r="E4280" s="53"/>
      <c r="F4280" s="91"/>
    </row>
    <row r="4281" spans="1:6" s="25" customFormat="1">
      <c r="A4281" s="71"/>
      <c r="B4281" s="24"/>
      <c r="D4281" s="48"/>
      <c r="E4281" s="53"/>
      <c r="F4281" s="91"/>
    </row>
    <row r="4282" spans="1:6" s="25" customFormat="1">
      <c r="A4282" s="71"/>
      <c r="B4282" s="24"/>
      <c r="D4282" s="48"/>
      <c r="E4282" s="53"/>
      <c r="F4282" s="91"/>
    </row>
    <row r="4283" spans="1:6" s="25" customFormat="1">
      <c r="A4283" s="71"/>
      <c r="B4283" s="24"/>
      <c r="D4283" s="48"/>
      <c r="E4283" s="53"/>
      <c r="F4283" s="91"/>
    </row>
    <row r="4284" spans="1:6" s="25" customFormat="1">
      <c r="A4284" s="71"/>
      <c r="B4284" s="24"/>
      <c r="D4284" s="48"/>
      <c r="E4284" s="53"/>
      <c r="F4284" s="91"/>
    </row>
    <row r="4285" spans="1:6" s="25" customFormat="1">
      <c r="A4285" s="71"/>
      <c r="B4285" s="24"/>
      <c r="D4285" s="48"/>
      <c r="E4285" s="53"/>
      <c r="F4285" s="91"/>
    </row>
    <row r="4286" spans="1:6" s="25" customFormat="1">
      <c r="A4286" s="71"/>
      <c r="B4286" s="24"/>
      <c r="D4286" s="48"/>
      <c r="E4286" s="53"/>
      <c r="F4286" s="91"/>
    </row>
    <row r="4287" spans="1:6" s="25" customFormat="1">
      <c r="A4287" s="71"/>
      <c r="B4287" s="24"/>
      <c r="D4287" s="48"/>
      <c r="E4287" s="53"/>
      <c r="F4287" s="91"/>
    </row>
    <row r="4288" spans="1:6" s="25" customFormat="1">
      <c r="A4288" s="71"/>
      <c r="B4288" s="24"/>
      <c r="D4288" s="48"/>
      <c r="E4288" s="53"/>
      <c r="F4288" s="91"/>
    </row>
    <row r="4289" spans="1:6" s="25" customFormat="1">
      <c r="A4289" s="71"/>
      <c r="B4289" s="24"/>
      <c r="D4289" s="48"/>
      <c r="E4289" s="53"/>
      <c r="F4289" s="91"/>
    </row>
    <row r="4290" spans="1:6" s="25" customFormat="1">
      <c r="A4290" s="71"/>
      <c r="B4290" s="24"/>
      <c r="D4290" s="48"/>
      <c r="E4290" s="53"/>
      <c r="F4290" s="91"/>
    </row>
    <row r="4291" spans="1:6" s="25" customFormat="1">
      <c r="A4291" s="71"/>
      <c r="B4291" s="24"/>
      <c r="D4291" s="48"/>
      <c r="E4291" s="53"/>
      <c r="F4291" s="91"/>
    </row>
    <row r="4292" spans="1:6" s="25" customFormat="1">
      <c r="A4292" s="71"/>
      <c r="B4292" s="24"/>
      <c r="D4292" s="48"/>
      <c r="E4292" s="53"/>
      <c r="F4292" s="91"/>
    </row>
    <row r="4293" spans="1:6" s="25" customFormat="1">
      <c r="A4293" s="71"/>
      <c r="B4293" s="24"/>
      <c r="D4293" s="48"/>
      <c r="E4293" s="53"/>
      <c r="F4293" s="91"/>
    </row>
    <row r="4294" spans="1:6" s="25" customFormat="1">
      <c r="A4294" s="71"/>
      <c r="B4294" s="24"/>
      <c r="D4294" s="48"/>
      <c r="E4294" s="53"/>
      <c r="F4294" s="91"/>
    </row>
    <row r="4295" spans="1:6" s="25" customFormat="1">
      <c r="A4295" s="71"/>
      <c r="B4295" s="24"/>
      <c r="D4295" s="48"/>
      <c r="E4295" s="53"/>
      <c r="F4295" s="91"/>
    </row>
    <row r="4296" spans="1:6" s="25" customFormat="1">
      <c r="A4296" s="71"/>
      <c r="B4296" s="24"/>
      <c r="D4296" s="48"/>
      <c r="E4296" s="53"/>
      <c r="F4296" s="91"/>
    </row>
    <row r="4297" spans="1:6" s="25" customFormat="1">
      <c r="A4297" s="71"/>
      <c r="B4297" s="24"/>
      <c r="D4297" s="48"/>
      <c r="E4297" s="53"/>
      <c r="F4297" s="91"/>
    </row>
    <row r="4298" spans="1:6" s="25" customFormat="1">
      <c r="A4298" s="71"/>
      <c r="B4298" s="24"/>
      <c r="D4298" s="48"/>
      <c r="E4298" s="53"/>
      <c r="F4298" s="91"/>
    </row>
    <row r="4299" spans="1:6" s="25" customFormat="1">
      <c r="A4299" s="71"/>
      <c r="B4299" s="24"/>
      <c r="D4299" s="48"/>
      <c r="E4299" s="53"/>
      <c r="F4299" s="91"/>
    </row>
    <row r="4300" spans="1:6" s="25" customFormat="1">
      <c r="A4300" s="71"/>
      <c r="B4300" s="24"/>
      <c r="D4300" s="48"/>
      <c r="E4300" s="53"/>
      <c r="F4300" s="91"/>
    </row>
    <row r="4301" spans="1:6" s="25" customFormat="1">
      <c r="A4301" s="71"/>
      <c r="B4301" s="24"/>
      <c r="D4301" s="48"/>
      <c r="E4301" s="53"/>
      <c r="F4301" s="91"/>
    </row>
    <row r="4302" spans="1:6" s="25" customFormat="1">
      <c r="A4302" s="71"/>
      <c r="B4302" s="24"/>
      <c r="D4302" s="48"/>
      <c r="E4302" s="53"/>
      <c r="F4302" s="91"/>
    </row>
    <row r="4303" spans="1:6" s="25" customFormat="1">
      <c r="A4303" s="71"/>
      <c r="B4303" s="24"/>
      <c r="D4303" s="48"/>
      <c r="E4303" s="53"/>
      <c r="F4303" s="91"/>
    </row>
    <row r="4304" spans="1:6" s="25" customFormat="1">
      <c r="A4304" s="71"/>
      <c r="B4304" s="24"/>
      <c r="D4304" s="48"/>
      <c r="E4304" s="53"/>
      <c r="F4304" s="91"/>
    </row>
    <row r="4305" spans="1:6" s="25" customFormat="1">
      <c r="A4305" s="71"/>
      <c r="B4305" s="24"/>
      <c r="D4305" s="48"/>
      <c r="E4305" s="53"/>
      <c r="F4305" s="91"/>
    </row>
    <row r="4306" spans="1:6" s="25" customFormat="1">
      <c r="A4306" s="71"/>
      <c r="B4306" s="24"/>
      <c r="D4306" s="48"/>
      <c r="E4306" s="53"/>
      <c r="F4306" s="91"/>
    </row>
    <row r="4307" spans="1:6" s="25" customFormat="1">
      <c r="A4307" s="71"/>
      <c r="B4307" s="24"/>
      <c r="D4307" s="48"/>
      <c r="E4307" s="53"/>
      <c r="F4307" s="91"/>
    </row>
    <row r="4308" spans="1:6" s="25" customFormat="1">
      <c r="A4308" s="71"/>
      <c r="B4308" s="24"/>
      <c r="D4308" s="48"/>
      <c r="E4308" s="53"/>
      <c r="F4308" s="91"/>
    </row>
    <row r="4309" spans="1:6" s="25" customFormat="1">
      <c r="A4309" s="71"/>
      <c r="B4309" s="24"/>
      <c r="D4309" s="48"/>
      <c r="E4309" s="53"/>
      <c r="F4309" s="91"/>
    </row>
    <row r="4310" spans="1:6" s="25" customFormat="1">
      <c r="A4310" s="71"/>
      <c r="B4310" s="24"/>
      <c r="D4310" s="48"/>
      <c r="E4310" s="53"/>
      <c r="F4310" s="91"/>
    </row>
    <row r="4311" spans="1:6" s="25" customFormat="1">
      <c r="A4311" s="71"/>
      <c r="B4311" s="24"/>
      <c r="D4311" s="48"/>
      <c r="E4311" s="53"/>
      <c r="F4311" s="91"/>
    </row>
    <row r="4312" spans="1:6" s="25" customFormat="1">
      <c r="A4312" s="71"/>
      <c r="B4312" s="24"/>
      <c r="D4312" s="48"/>
      <c r="E4312" s="53"/>
      <c r="F4312" s="91"/>
    </row>
    <row r="4313" spans="1:6" s="25" customFormat="1">
      <c r="A4313" s="71"/>
      <c r="B4313" s="24"/>
      <c r="D4313" s="48"/>
      <c r="E4313" s="53"/>
      <c r="F4313" s="91"/>
    </row>
    <row r="4314" spans="1:6" s="25" customFormat="1">
      <c r="A4314" s="71"/>
      <c r="B4314" s="24"/>
      <c r="D4314" s="48"/>
      <c r="E4314" s="53"/>
      <c r="F4314" s="91"/>
    </row>
    <row r="4315" spans="1:6" s="25" customFormat="1">
      <c r="A4315" s="71"/>
      <c r="B4315" s="24"/>
      <c r="D4315" s="48"/>
      <c r="E4315" s="53"/>
      <c r="F4315" s="91"/>
    </row>
    <row r="4316" spans="1:6" s="25" customFormat="1">
      <c r="A4316" s="71"/>
      <c r="B4316" s="24"/>
      <c r="D4316" s="48"/>
      <c r="E4316" s="53"/>
      <c r="F4316" s="91"/>
    </row>
    <row r="4317" spans="1:6" s="25" customFormat="1">
      <c r="A4317" s="71"/>
      <c r="B4317" s="24"/>
      <c r="D4317" s="48"/>
      <c r="E4317" s="53"/>
      <c r="F4317" s="91"/>
    </row>
    <row r="4318" spans="1:6" s="25" customFormat="1">
      <c r="A4318" s="71"/>
      <c r="B4318" s="24"/>
      <c r="D4318" s="48"/>
      <c r="E4318" s="53"/>
      <c r="F4318" s="91"/>
    </row>
    <row r="4319" spans="1:6" s="25" customFormat="1">
      <c r="A4319" s="71"/>
      <c r="B4319" s="24"/>
      <c r="D4319" s="48"/>
      <c r="E4319" s="53"/>
      <c r="F4319" s="91"/>
    </row>
    <row r="4320" spans="1:6" s="25" customFormat="1">
      <c r="A4320" s="71"/>
      <c r="B4320" s="24"/>
      <c r="D4320" s="48"/>
      <c r="E4320" s="53"/>
      <c r="F4320" s="91"/>
    </row>
    <row r="4321" spans="1:6" s="25" customFormat="1">
      <c r="A4321" s="71"/>
      <c r="B4321" s="24"/>
      <c r="D4321" s="48"/>
      <c r="E4321" s="53"/>
      <c r="F4321" s="91"/>
    </row>
    <row r="4322" spans="1:6" s="25" customFormat="1">
      <c r="A4322" s="71"/>
      <c r="B4322" s="24"/>
      <c r="D4322" s="48"/>
      <c r="E4322" s="53"/>
      <c r="F4322" s="91"/>
    </row>
    <row r="4323" spans="1:6" s="25" customFormat="1">
      <c r="A4323" s="71"/>
      <c r="B4323" s="24"/>
      <c r="D4323" s="48"/>
      <c r="E4323" s="53"/>
      <c r="F4323" s="91"/>
    </row>
    <row r="4324" spans="1:6" s="25" customFormat="1">
      <c r="A4324" s="71"/>
      <c r="B4324" s="24"/>
      <c r="D4324" s="48"/>
      <c r="E4324" s="53"/>
      <c r="F4324" s="91"/>
    </row>
    <row r="4325" spans="1:6" s="25" customFormat="1">
      <c r="A4325" s="71"/>
      <c r="B4325" s="24"/>
      <c r="D4325" s="48"/>
      <c r="E4325" s="53"/>
      <c r="F4325" s="91"/>
    </row>
    <row r="4326" spans="1:6" s="25" customFormat="1">
      <c r="A4326" s="71"/>
      <c r="B4326" s="24"/>
      <c r="D4326" s="48"/>
      <c r="E4326" s="53"/>
      <c r="F4326" s="91"/>
    </row>
    <row r="4327" spans="1:6" s="25" customFormat="1">
      <c r="A4327" s="71"/>
      <c r="B4327" s="24"/>
      <c r="D4327" s="48"/>
      <c r="E4327" s="53"/>
      <c r="F4327" s="91"/>
    </row>
    <row r="4328" spans="1:6" s="25" customFormat="1">
      <c r="A4328" s="71"/>
      <c r="B4328" s="24"/>
      <c r="D4328" s="48"/>
      <c r="E4328" s="53"/>
      <c r="F4328" s="91"/>
    </row>
    <row r="4329" spans="1:6" s="25" customFormat="1">
      <c r="A4329" s="71"/>
      <c r="B4329" s="24"/>
      <c r="D4329" s="48"/>
      <c r="E4329" s="53"/>
      <c r="F4329" s="91"/>
    </row>
    <row r="4330" spans="1:6" s="25" customFormat="1">
      <c r="A4330" s="71"/>
      <c r="B4330" s="24"/>
      <c r="D4330" s="48"/>
      <c r="E4330" s="53"/>
      <c r="F4330" s="91"/>
    </row>
    <row r="4331" spans="1:6" s="25" customFormat="1">
      <c r="A4331" s="71"/>
      <c r="B4331" s="24"/>
      <c r="D4331" s="48"/>
      <c r="E4331" s="53"/>
      <c r="F4331" s="91"/>
    </row>
    <row r="4332" spans="1:6" s="25" customFormat="1">
      <c r="A4332" s="71"/>
      <c r="B4332" s="24"/>
      <c r="D4332" s="48"/>
      <c r="E4332" s="53"/>
      <c r="F4332" s="91"/>
    </row>
    <row r="4333" spans="1:6" s="25" customFormat="1">
      <c r="A4333" s="71"/>
      <c r="B4333" s="24"/>
      <c r="D4333" s="48"/>
      <c r="E4333" s="53"/>
      <c r="F4333" s="91"/>
    </row>
    <row r="4334" spans="1:6" s="25" customFormat="1">
      <c r="A4334" s="71"/>
      <c r="B4334" s="24"/>
      <c r="D4334" s="48"/>
      <c r="E4334" s="53"/>
      <c r="F4334" s="91"/>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row r="4550" spans="1:6" s="25" customFormat="1">
      <c r="A4550" s="71"/>
      <c r="B4550" s="24"/>
      <c r="D4550" s="48"/>
      <c r="E4550" s="49"/>
      <c r="F4550" s="76"/>
    </row>
    <row r="4551" spans="1:6" s="25" customFormat="1">
      <c r="A4551" s="71"/>
      <c r="B4551" s="24"/>
      <c r="D4551" s="48"/>
      <c r="E4551" s="49"/>
      <c r="F4551" s="76"/>
    </row>
    <row r="4552" spans="1:6" s="25" customFormat="1">
      <c r="A4552" s="71"/>
      <c r="B4552" s="24"/>
      <c r="D4552" s="48"/>
      <c r="E4552" s="49"/>
      <c r="F4552" s="76"/>
    </row>
    <row r="4553" spans="1:6" s="25" customFormat="1">
      <c r="A4553" s="71"/>
      <c r="B4553" s="24"/>
      <c r="D4553" s="48"/>
      <c r="E4553" s="49"/>
      <c r="F4553" s="76"/>
    </row>
    <row r="4554" spans="1:6" s="25" customFormat="1">
      <c r="A4554" s="71"/>
      <c r="B4554" s="24"/>
      <c r="D4554" s="48"/>
      <c r="E4554" s="49"/>
      <c r="F4554" s="76"/>
    </row>
    <row r="4555" spans="1:6" s="25" customFormat="1">
      <c r="A4555" s="71"/>
      <c r="B4555" s="24"/>
      <c r="D4555" s="48"/>
      <c r="E4555" s="49"/>
      <c r="F4555" s="76"/>
    </row>
    <row r="4556" spans="1:6" s="25" customFormat="1">
      <c r="A4556" s="71"/>
      <c r="B4556" s="24"/>
      <c r="D4556" s="48"/>
      <c r="E4556" s="49"/>
      <c r="F4556" s="76"/>
    </row>
    <row r="4557" spans="1:6" s="25" customFormat="1">
      <c r="A4557" s="71"/>
      <c r="B4557" s="24"/>
      <c r="D4557" s="48"/>
      <c r="E4557" s="49"/>
      <c r="F4557" s="76"/>
    </row>
    <row r="4558" spans="1:6" s="25" customFormat="1">
      <c r="A4558" s="71"/>
      <c r="B4558" s="24"/>
      <c r="D4558" s="48"/>
      <c r="E4558" s="49"/>
      <c r="F4558" s="76"/>
    </row>
    <row r="4559" spans="1:6" s="25" customFormat="1">
      <c r="A4559" s="71"/>
      <c r="B4559" s="24"/>
      <c r="D4559" s="48"/>
      <c r="E4559" s="49"/>
      <c r="F4559" s="76"/>
    </row>
    <row r="4560" spans="1:6" s="25" customFormat="1">
      <c r="A4560" s="71"/>
      <c r="B4560" s="24"/>
      <c r="D4560" s="48"/>
      <c r="E4560" s="49"/>
      <c r="F4560" s="76"/>
    </row>
    <row r="4561" spans="1:6" s="25" customFormat="1">
      <c r="A4561" s="71"/>
      <c r="B4561" s="24"/>
      <c r="D4561" s="48"/>
      <c r="E4561" s="49"/>
      <c r="F4561" s="76"/>
    </row>
    <row r="4562" spans="1:6" s="25" customFormat="1">
      <c r="A4562" s="71"/>
      <c r="B4562" s="24"/>
      <c r="D4562" s="48"/>
      <c r="E4562" s="49"/>
      <c r="F4562" s="76"/>
    </row>
    <row r="4563" spans="1:6" s="25" customFormat="1">
      <c r="A4563" s="71"/>
      <c r="B4563" s="24"/>
      <c r="D4563" s="48"/>
      <c r="E4563" s="49"/>
      <c r="F4563" s="76"/>
    </row>
    <row r="4564" spans="1:6" s="25" customFormat="1">
      <c r="A4564" s="71"/>
      <c r="B4564" s="24"/>
      <c r="D4564" s="48"/>
      <c r="E4564" s="49"/>
      <c r="F4564" s="76"/>
    </row>
    <row r="4565" spans="1:6" s="25" customFormat="1">
      <c r="A4565" s="71"/>
      <c r="B4565" s="24"/>
      <c r="D4565" s="48"/>
      <c r="E4565" s="49"/>
      <c r="F4565" s="76"/>
    </row>
    <row r="4566" spans="1:6" s="25" customFormat="1">
      <c r="A4566" s="71"/>
      <c r="B4566" s="24"/>
      <c r="D4566" s="48"/>
      <c r="E4566" s="49"/>
      <c r="F4566" s="76"/>
    </row>
    <row r="4567" spans="1:6" s="25" customFormat="1">
      <c r="A4567" s="71"/>
      <c r="B4567" s="24"/>
      <c r="D4567" s="48"/>
      <c r="E4567" s="49"/>
      <c r="F4567" s="76"/>
    </row>
    <row r="4568" spans="1:6" s="25" customFormat="1">
      <c r="A4568" s="71"/>
      <c r="B4568" s="24"/>
      <c r="D4568" s="48"/>
      <c r="E4568" s="49"/>
      <c r="F4568" s="76"/>
    </row>
    <row r="4569" spans="1:6" s="25" customFormat="1">
      <c r="A4569" s="71"/>
      <c r="B4569" s="24"/>
      <c r="D4569" s="48"/>
      <c r="E4569" s="49"/>
      <c r="F4569" s="76"/>
    </row>
    <row r="4570" spans="1:6" s="25" customFormat="1">
      <c r="A4570" s="71"/>
      <c r="B4570" s="24"/>
      <c r="D4570" s="48"/>
      <c r="E4570" s="49"/>
      <c r="F4570" s="76"/>
    </row>
    <row r="4571" spans="1:6" s="25" customFormat="1">
      <c r="A4571" s="71"/>
      <c r="B4571" s="24"/>
      <c r="D4571" s="48"/>
      <c r="E4571" s="49"/>
      <c r="F4571" s="76"/>
    </row>
    <row r="4572" spans="1:6" s="25" customFormat="1">
      <c r="A4572" s="71"/>
      <c r="B4572" s="24"/>
      <c r="D4572" s="48"/>
      <c r="E4572" s="49"/>
      <c r="F4572" s="76"/>
    </row>
    <row r="4573" spans="1:6" s="25" customFormat="1">
      <c r="A4573" s="71"/>
      <c r="B4573" s="24"/>
      <c r="D4573" s="48"/>
      <c r="E4573" s="49"/>
      <c r="F4573" s="76"/>
    </row>
    <row r="4574" spans="1:6" s="25" customFormat="1">
      <c r="A4574" s="71"/>
      <c r="B4574" s="24"/>
      <c r="D4574" s="48"/>
      <c r="E4574" s="49"/>
      <c r="F4574" s="76"/>
    </row>
    <row r="4575" spans="1:6" s="25" customFormat="1">
      <c r="A4575" s="71"/>
      <c r="B4575" s="24"/>
      <c r="D4575" s="48"/>
      <c r="E4575" s="49"/>
      <c r="F4575" s="76"/>
    </row>
    <row r="4576" spans="1:6" s="25" customFormat="1">
      <c r="A4576" s="71"/>
      <c r="B4576" s="24"/>
      <c r="D4576" s="48"/>
      <c r="E4576" s="49"/>
      <c r="F4576" s="76"/>
    </row>
    <row r="4577" spans="1:6" s="25" customFormat="1">
      <c r="A4577" s="71"/>
      <c r="B4577" s="24"/>
      <c r="D4577" s="48"/>
      <c r="E4577" s="49"/>
      <c r="F4577" s="76"/>
    </row>
    <row r="4578" spans="1:6" s="25" customFormat="1">
      <c r="A4578" s="71"/>
      <c r="B4578" s="24"/>
      <c r="D4578" s="48"/>
      <c r="E4578" s="49"/>
      <c r="F4578" s="76"/>
    </row>
    <row r="4579" spans="1:6" s="25" customFormat="1">
      <c r="A4579" s="71"/>
      <c r="B4579" s="24"/>
      <c r="D4579" s="48"/>
      <c r="E4579" s="49"/>
      <c r="F4579" s="76"/>
    </row>
    <row r="4580" spans="1:6" s="25" customFormat="1">
      <c r="A4580" s="71"/>
      <c r="B4580" s="24"/>
      <c r="D4580" s="48"/>
      <c r="E4580" s="49"/>
      <c r="F4580" s="76"/>
    </row>
    <row r="4581" spans="1:6" s="25" customFormat="1">
      <c r="A4581" s="71"/>
      <c r="B4581" s="24"/>
      <c r="D4581" s="48"/>
      <c r="E4581" s="49"/>
      <c r="F4581" s="76"/>
    </row>
    <row r="4582" spans="1:6" s="25" customFormat="1">
      <c r="A4582" s="71"/>
      <c r="B4582" s="24"/>
      <c r="D4582" s="48"/>
      <c r="E4582" s="49"/>
      <c r="F4582" s="76"/>
    </row>
    <row r="4583" spans="1:6" s="25" customFormat="1">
      <c r="A4583" s="71"/>
      <c r="B4583" s="24"/>
      <c r="D4583" s="48"/>
      <c r="E4583" s="49"/>
      <c r="F4583" s="76"/>
    </row>
    <row r="4584" spans="1:6" s="25" customFormat="1">
      <c r="A4584" s="71"/>
      <c r="B4584" s="24"/>
      <c r="D4584" s="48"/>
      <c r="E4584" s="49"/>
      <c r="F4584" s="76"/>
    </row>
    <row r="4585" spans="1:6" s="25" customFormat="1">
      <c r="A4585" s="71"/>
      <c r="B4585" s="24"/>
      <c r="D4585" s="48"/>
      <c r="E4585" s="49"/>
      <c r="F4585" s="76"/>
    </row>
    <row r="4586" spans="1:6" s="25" customFormat="1">
      <c r="A4586" s="71"/>
      <c r="B4586" s="24"/>
      <c r="D4586" s="48"/>
      <c r="E4586" s="49"/>
      <c r="F4586" s="76"/>
    </row>
    <row r="4587" spans="1:6" s="25" customFormat="1">
      <c r="A4587" s="71"/>
      <c r="B4587" s="24"/>
      <c r="D4587" s="48"/>
      <c r="E4587" s="49"/>
      <c r="F4587" s="76"/>
    </row>
    <row r="4588" spans="1:6" s="25" customFormat="1">
      <c r="A4588" s="71"/>
      <c r="B4588" s="24"/>
      <c r="D4588" s="48"/>
      <c r="E4588" s="49"/>
      <c r="F4588" s="76"/>
    </row>
    <row r="4589" spans="1:6" s="25" customFormat="1">
      <c r="A4589" s="71"/>
      <c r="B4589" s="24"/>
      <c r="D4589" s="48"/>
      <c r="E4589" s="49"/>
      <c r="F4589" s="76"/>
    </row>
    <row r="4590" spans="1:6" s="25" customFormat="1">
      <c r="A4590" s="71"/>
      <c r="B4590" s="24"/>
      <c r="D4590" s="48"/>
      <c r="E4590" s="49"/>
      <c r="F4590" s="76"/>
    </row>
    <row r="4591" spans="1:6" s="25" customFormat="1">
      <c r="A4591" s="71"/>
      <c r="B4591" s="24"/>
      <c r="D4591" s="48"/>
      <c r="E4591" s="49"/>
      <c r="F4591" s="76"/>
    </row>
    <row r="4592" spans="1:6" s="25" customFormat="1">
      <c r="A4592" s="71"/>
      <c r="B4592" s="24"/>
      <c r="D4592" s="48"/>
      <c r="E4592" s="49"/>
      <c r="F4592" s="76"/>
    </row>
    <row r="4593" spans="1:6" s="25" customFormat="1">
      <c r="A4593" s="71"/>
      <c r="B4593" s="24"/>
      <c r="D4593" s="48"/>
      <c r="E4593" s="49"/>
      <c r="F4593" s="76"/>
    </row>
    <row r="4594" spans="1:6" s="25" customFormat="1">
      <c r="A4594" s="71"/>
      <c r="B4594" s="24"/>
      <c r="D4594" s="48"/>
      <c r="E4594" s="49"/>
      <c r="F4594" s="76"/>
    </row>
    <row r="4595" spans="1:6" s="25" customFormat="1">
      <c r="A4595" s="71"/>
      <c r="B4595" s="24"/>
      <c r="D4595" s="48"/>
      <c r="E4595" s="49"/>
      <c r="F4595" s="76"/>
    </row>
    <row r="4596" spans="1:6" s="25" customFormat="1">
      <c r="A4596" s="71"/>
      <c r="B4596" s="24"/>
      <c r="D4596" s="48"/>
      <c r="E4596" s="49"/>
      <c r="F4596" s="76"/>
    </row>
    <row r="4597" spans="1:6" s="25" customFormat="1">
      <c r="A4597" s="71"/>
      <c r="B4597" s="24"/>
      <c r="D4597" s="48"/>
      <c r="E4597" s="49"/>
      <c r="F4597" s="76"/>
    </row>
    <row r="4598" spans="1:6" s="25" customFormat="1">
      <c r="A4598" s="71"/>
      <c r="B4598" s="24"/>
      <c r="D4598" s="48"/>
      <c r="E4598" s="49"/>
      <c r="F4598" s="76"/>
    </row>
    <row r="4599" spans="1:6" s="25" customFormat="1">
      <c r="A4599" s="71"/>
      <c r="B4599" s="24"/>
      <c r="D4599" s="48"/>
      <c r="E4599" s="49"/>
      <c r="F4599" s="76"/>
    </row>
    <row r="4600" spans="1:6" s="25" customFormat="1">
      <c r="A4600" s="71"/>
      <c r="B4600" s="24"/>
      <c r="D4600" s="48"/>
      <c r="E4600" s="49"/>
      <c r="F4600" s="76"/>
    </row>
    <row r="4601" spans="1:6" s="25" customFormat="1">
      <c r="A4601" s="71"/>
      <c r="B4601" s="24"/>
      <c r="D4601" s="48"/>
      <c r="E4601" s="49"/>
      <c r="F4601" s="76"/>
    </row>
    <row r="4602" spans="1:6" s="25" customFormat="1">
      <c r="A4602" s="71"/>
      <c r="B4602" s="24"/>
      <c r="D4602" s="48"/>
      <c r="E4602" s="49"/>
      <c r="F4602" s="76"/>
    </row>
    <row r="4603" spans="1:6" s="25" customFormat="1">
      <c r="A4603" s="71"/>
      <c r="B4603" s="24"/>
      <c r="D4603" s="48"/>
      <c r="E4603" s="49"/>
      <c r="F4603" s="76"/>
    </row>
    <row r="4604" spans="1:6" s="25" customFormat="1">
      <c r="A4604" s="71"/>
      <c r="B4604" s="24"/>
      <c r="D4604" s="48"/>
      <c r="E4604" s="49"/>
      <c r="F4604" s="76"/>
    </row>
    <row r="4605" spans="1:6" s="25" customFormat="1">
      <c r="A4605" s="71"/>
      <c r="B4605" s="24"/>
      <c r="D4605" s="48"/>
      <c r="E4605" s="49"/>
      <c r="F4605" s="76"/>
    </row>
    <row r="4606" spans="1:6" s="25" customFormat="1">
      <c r="A4606" s="71"/>
      <c r="B4606" s="24"/>
      <c r="D4606" s="48"/>
      <c r="E4606" s="49"/>
      <c r="F4606" s="76"/>
    </row>
    <row r="4607" spans="1:6" s="25" customFormat="1">
      <c r="A4607" s="71"/>
      <c r="B4607" s="24"/>
      <c r="D4607" s="48"/>
      <c r="E4607" s="49"/>
      <c r="F4607" s="76"/>
    </row>
    <row r="4608" spans="1:6" s="25" customFormat="1">
      <c r="A4608" s="71"/>
      <c r="B4608" s="24"/>
      <c r="D4608" s="48"/>
      <c r="E4608" s="49"/>
      <c r="F4608" s="76"/>
    </row>
    <row r="4609" spans="1:6" s="25" customFormat="1">
      <c r="A4609" s="71"/>
      <c r="B4609" s="24"/>
      <c r="D4609" s="48"/>
      <c r="E4609" s="49"/>
      <c r="F4609" s="76"/>
    </row>
    <row r="4610" spans="1:6" s="25" customFormat="1">
      <c r="A4610" s="71"/>
      <c r="B4610" s="24"/>
      <c r="D4610" s="48"/>
      <c r="E4610" s="49"/>
      <c r="F4610" s="76"/>
    </row>
    <row r="4611" spans="1:6" s="25" customFormat="1">
      <c r="A4611" s="71"/>
      <c r="B4611" s="24"/>
      <c r="D4611" s="48"/>
      <c r="E4611" s="49"/>
      <c r="F4611" s="76"/>
    </row>
    <row r="4612" spans="1:6" s="25" customFormat="1">
      <c r="A4612" s="71"/>
      <c r="B4612" s="24"/>
      <c r="D4612" s="48"/>
      <c r="E4612" s="49"/>
      <c r="F4612" s="76"/>
    </row>
    <row r="4613" spans="1:6" s="25" customFormat="1">
      <c r="A4613" s="71"/>
      <c r="B4613" s="24"/>
      <c r="D4613" s="48"/>
      <c r="E4613" s="49"/>
      <c r="F4613" s="76"/>
    </row>
    <row r="4614" spans="1:6" s="25" customFormat="1">
      <c r="A4614" s="71"/>
      <c r="B4614" s="24"/>
      <c r="D4614" s="48"/>
      <c r="E4614" s="49"/>
      <c r="F4614" s="76"/>
    </row>
    <row r="4615" spans="1:6" s="25" customFormat="1">
      <c r="A4615" s="71"/>
      <c r="B4615" s="24"/>
      <c r="D4615" s="48"/>
      <c r="E4615" s="49"/>
      <c r="F4615" s="76"/>
    </row>
    <row r="4616" spans="1:6" s="25" customFormat="1">
      <c r="A4616" s="71"/>
      <c r="B4616" s="24"/>
      <c r="D4616" s="48"/>
      <c r="E4616" s="49"/>
      <c r="F4616" s="76"/>
    </row>
    <row r="4617" spans="1:6" s="25" customFormat="1">
      <c r="A4617" s="71"/>
      <c r="B4617" s="24"/>
      <c r="D4617" s="48"/>
      <c r="E4617" s="49"/>
      <c r="F4617" s="76"/>
    </row>
    <row r="4618" spans="1:6" s="25" customFormat="1">
      <c r="A4618" s="71"/>
      <c r="B4618" s="24"/>
      <c r="D4618" s="48"/>
      <c r="E4618" s="49"/>
      <c r="F4618" s="76"/>
    </row>
    <row r="4619" spans="1:6" s="25" customFormat="1">
      <c r="A4619" s="71"/>
      <c r="B4619" s="24"/>
      <c r="D4619" s="48"/>
      <c r="E4619" s="49"/>
      <c r="F4619" s="76"/>
    </row>
    <row r="4620" spans="1:6" s="25" customFormat="1">
      <c r="A4620" s="71"/>
      <c r="B4620" s="24"/>
      <c r="D4620" s="48"/>
      <c r="E4620" s="49"/>
      <c r="F4620" s="76"/>
    </row>
    <row r="4621" spans="1:6" s="25" customFormat="1">
      <c r="A4621" s="71"/>
      <c r="B4621" s="24"/>
      <c r="D4621" s="48"/>
      <c r="E4621" s="49"/>
      <c r="F4621" s="76"/>
    </row>
    <row r="4622" spans="1:6" s="25" customFormat="1">
      <c r="A4622" s="71"/>
      <c r="B4622" s="24"/>
      <c r="D4622" s="48"/>
      <c r="E4622" s="49"/>
      <c r="F4622" s="76"/>
    </row>
    <row r="4623" spans="1:6" s="25" customFormat="1">
      <c r="A4623" s="71"/>
      <c r="B4623" s="24"/>
      <c r="D4623" s="48"/>
      <c r="E4623" s="49"/>
      <c r="F4623" s="76"/>
    </row>
    <row r="4624" spans="1:6" s="25" customFormat="1">
      <c r="A4624" s="71"/>
      <c r="B4624" s="24"/>
      <c r="D4624" s="48"/>
      <c r="E4624" s="49"/>
      <c r="F4624" s="76"/>
    </row>
    <row r="4625" spans="1:6" s="25" customFormat="1">
      <c r="A4625" s="71"/>
      <c r="B4625" s="24"/>
      <c r="D4625" s="48"/>
      <c r="E4625" s="49"/>
      <c r="F4625" s="76"/>
    </row>
  </sheetData>
  <sheetProtection algorithmName="SHA-512" hashValue="u0t1ucaRSxhFbhiXMuGkjR675+b+ycNDxekw2Cw1RBYDO8BN/WwQq9et8PeesO3TMlhRU4rmyaRMovswOvmrRQ==" saltValue="yLi5MQ7QFKJ9BgfVbaMu2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D1DAE-47F1-4496-9231-AB690CD93980}">
  <sheetPr>
    <tabColor rgb="FF00B0F0"/>
  </sheetPr>
  <dimension ref="A1:H4536"/>
  <sheetViews>
    <sheetView view="pageBreakPreview" zoomScaleNormal="100" zoomScaleSheetLayoutView="100" workbookViewId="0"/>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1056</v>
      </c>
      <c r="D5" s="79" t="s">
        <v>1057</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c r="A9" s="20" t="s">
        <v>1035</v>
      </c>
      <c r="B9" s="164" t="s">
        <v>1036</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24" customFormat="1" ht="25.5">
      <c r="A15" s="72">
        <f>MAX($A$1:A14)+1</f>
        <v>1</v>
      </c>
      <c r="B15" s="109" t="s">
        <v>49</v>
      </c>
      <c r="C15" s="25"/>
      <c r="D15" s="48"/>
      <c r="E15" s="49"/>
      <c r="F15" s="76"/>
      <c r="G15" s="25"/>
    </row>
    <row r="16" spans="1:8" s="27" customFormat="1">
      <c r="A16" s="108" t="str">
        <f>IF(B15="",MAX($A$9:A15)+1,"")</f>
        <v/>
      </c>
      <c r="B16" s="109" t="s">
        <v>50</v>
      </c>
      <c r="C16" s="18" t="s">
        <v>47</v>
      </c>
      <c r="D16" s="22">
        <v>1</v>
      </c>
      <c r="E16" s="82"/>
      <c r="F16" s="88">
        <f>D16*ROUND(E16,2)</f>
        <v>0</v>
      </c>
      <c r="G16" s="24"/>
    </row>
    <row r="17" spans="1:7">
      <c r="A17" s="108" t="str">
        <f>IF(B16="",MAX($A$9:A16)+1,"")</f>
        <v/>
      </c>
      <c r="B17" s="28"/>
    </row>
    <row r="18" spans="1:7" s="24" customFormat="1" ht="38.25">
      <c r="A18" s="72">
        <f>MAX($A$1:A17)+1</f>
        <v>2</v>
      </c>
      <c r="B18" s="109" t="s">
        <v>51</v>
      </c>
      <c r="C18" s="25"/>
      <c r="D18" s="48"/>
      <c r="E18" s="49"/>
      <c r="F18" s="76"/>
      <c r="G18" s="25"/>
    </row>
    <row r="19" spans="1:7" s="24" customFormat="1" ht="63.75">
      <c r="A19" s="108" t="str">
        <f>IF(B18="",MAX($A$9:A18)+1,"")</f>
        <v/>
      </c>
      <c r="B19" s="109" t="s">
        <v>52</v>
      </c>
      <c r="C19" s="25"/>
      <c r="D19" s="48"/>
      <c r="E19" s="49"/>
      <c r="F19" s="76"/>
      <c r="G19" s="25"/>
    </row>
    <row r="20" spans="1:7" s="27" customFormat="1">
      <c r="A20" s="108" t="str">
        <f>IF(B19="",MAX($A$9:A19)+1,"")</f>
        <v/>
      </c>
      <c r="B20" s="109" t="s">
        <v>53</v>
      </c>
      <c r="C20" s="18" t="s">
        <v>54</v>
      </c>
      <c r="D20" s="22">
        <v>110</v>
      </c>
      <c r="E20" s="82"/>
      <c r="F20" s="88">
        <f>D20*ROUND(E20,2)</f>
        <v>0</v>
      </c>
      <c r="G20" s="24"/>
    </row>
    <row r="21" spans="1:7">
      <c r="A21" s="108" t="str">
        <f>IF(B20="",MAX($A$9:A20)+1,"")</f>
        <v/>
      </c>
      <c r="B21" s="28"/>
    </row>
    <row r="22" spans="1:7" s="27" customFormat="1" ht="38.25">
      <c r="A22" s="72">
        <f>MAX($A$1:A21)+1</f>
        <v>3</v>
      </c>
      <c r="B22" s="109" t="s">
        <v>55</v>
      </c>
      <c r="C22" s="18"/>
      <c r="G22" s="24"/>
    </row>
    <row r="23" spans="1:7">
      <c r="A23" s="108" t="str">
        <f>IF(B22="",MAX($A$9:A22)+1,"")</f>
        <v/>
      </c>
      <c r="B23" s="111" t="s">
        <v>56</v>
      </c>
      <c r="C23" s="18" t="s">
        <v>54</v>
      </c>
      <c r="D23" s="22">
        <v>23</v>
      </c>
      <c r="E23" s="82"/>
      <c r="F23" s="88">
        <f>D23*ROUND(E23,2)</f>
        <v>0</v>
      </c>
    </row>
    <row r="24" spans="1:7">
      <c r="A24" s="108" t="str">
        <f>IF(B23="",MAX($A$9:A23)+1,"")</f>
        <v/>
      </c>
      <c r="B24" s="28"/>
    </row>
    <row r="25" spans="1:7" s="27" customFormat="1" ht="25.5">
      <c r="A25" s="72">
        <f>MAX($A$1:A24)+1</f>
        <v>4</v>
      </c>
      <c r="B25" s="109" t="s">
        <v>57</v>
      </c>
      <c r="C25" s="18"/>
      <c r="G25" s="24"/>
    </row>
    <row r="26" spans="1:7" s="27" customFormat="1" ht="63.75">
      <c r="A26" s="108"/>
      <c r="B26" s="109" t="s">
        <v>58</v>
      </c>
      <c r="C26" s="18"/>
      <c r="G26" s="24"/>
    </row>
    <row r="27" spans="1:7" s="27" customFormat="1" ht="25.5">
      <c r="A27" s="108"/>
      <c r="B27" s="109" t="s">
        <v>59</v>
      </c>
      <c r="C27" s="18"/>
      <c r="G27" s="24"/>
    </row>
    <row r="28" spans="1:7" s="27" customFormat="1" ht="38.25">
      <c r="A28" s="108"/>
      <c r="B28" s="109" t="s">
        <v>60</v>
      </c>
      <c r="C28" s="18"/>
      <c r="G28" s="24"/>
    </row>
    <row r="29" spans="1:7">
      <c r="A29" s="108" t="str">
        <f>IF(B25="",MAX($A$9:A25)+1,"")</f>
        <v/>
      </c>
      <c r="B29" s="111" t="s">
        <v>61</v>
      </c>
      <c r="C29" s="18" t="s">
        <v>54</v>
      </c>
      <c r="D29" s="22">
        <v>49</v>
      </c>
      <c r="E29" s="82"/>
      <c r="F29" s="88">
        <f>D29*ROUND(E29,2)</f>
        <v>0</v>
      </c>
    </row>
    <row r="30" spans="1:7">
      <c r="A30" s="108" t="str">
        <f>IF(B25="",MAX($A$9:A25)+1,"")</f>
        <v/>
      </c>
      <c r="B30" s="26"/>
      <c r="D30" s="26"/>
      <c r="E30" s="26"/>
      <c r="F30" s="26"/>
      <c r="G30" s="26"/>
    </row>
    <row r="31" spans="1:7" s="27" customFormat="1" ht="51">
      <c r="A31" s="72">
        <f>MAX($A$1:A30)+1</f>
        <v>5</v>
      </c>
      <c r="B31" s="109" t="s">
        <v>62</v>
      </c>
      <c r="C31" s="18"/>
      <c r="G31" s="24"/>
    </row>
    <row r="32" spans="1:7" s="27" customFormat="1" ht="38.25">
      <c r="A32" s="108"/>
      <c r="B32" s="109" t="s">
        <v>63</v>
      </c>
      <c r="C32" s="18"/>
      <c r="G32" s="24"/>
    </row>
    <row r="33" spans="1:7">
      <c r="A33" s="108" t="str">
        <f>IF(B31="",MAX($A$9:A31)+1,"")</f>
        <v/>
      </c>
      <c r="B33" s="111" t="s">
        <v>64</v>
      </c>
      <c r="C33" s="18" t="s">
        <v>54</v>
      </c>
      <c r="D33" s="22">
        <v>83</v>
      </c>
      <c r="E33" s="82"/>
      <c r="F33" s="88">
        <f>D33*ROUND(E33,2)</f>
        <v>0</v>
      </c>
    </row>
    <row r="34" spans="1:7">
      <c r="A34" s="108" t="str">
        <f>IF(B29="",MAX($A$9:A29)+1,"")</f>
        <v/>
      </c>
      <c r="B34" s="26"/>
      <c r="D34" s="26"/>
      <c r="E34" s="26"/>
      <c r="F34" s="26"/>
      <c r="G34" s="26"/>
    </row>
    <row r="35" spans="1:7" s="27" customFormat="1" ht="38.25">
      <c r="A35" s="72">
        <f>MAX($A$1:A34)+1</f>
        <v>6</v>
      </c>
      <c r="B35" s="109" t="s">
        <v>65</v>
      </c>
      <c r="C35" s="18"/>
      <c r="G35" s="24"/>
    </row>
    <row r="36" spans="1:7" s="27" customFormat="1">
      <c r="A36" s="108"/>
      <c r="B36" s="109" t="s">
        <v>66</v>
      </c>
      <c r="C36" s="18"/>
      <c r="G36" s="24"/>
    </row>
    <row r="37" spans="1:7">
      <c r="A37" s="108" t="str">
        <f>IF(B35="",MAX($A$9:A35)+1,"")</f>
        <v/>
      </c>
      <c r="B37" s="111" t="s">
        <v>67</v>
      </c>
      <c r="C37" s="18" t="s">
        <v>38</v>
      </c>
      <c r="D37" s="22">
        <v>65</v>
      </c>
      <c r="E37" s="82"/>
      <c r="F37" s="88">
        <f>D37*ROUND(E37,2)</f>
        <v>0</v>
      </c>
    </row>
    <row r="38" spans="1:7" s="25" customFormat="1" ht="13.5" thickBot="1">
      <c r="A38" s="20"/>
      <c r="B38" s="167"/>
      <c r="C38" s="50"/>
      <c r="D38" s="51"/>
      <c r="E38" s="52"/>
      <c r="F38" s="90"/>
    </row>
    <row r="39" spans="1:7" s="24" customFormat="1" ht="14.25" thickTop="1" thickBot="1">
      <c r="A39" s="71"/>
      <c r="B39" s="167" t="str">
        <f>"REKAPITULACIJA - "&amp;B9</f>
        <v>REKAPITULACIJA - GRADBENA DELA ZA STROJNE INŠTALACIJE</v>
      </c>
      <c r="C39" s="50"/>
      <c r="D39" s="51"/>
      <c r="E39" s="52"/>
      <c r="F39" s="90">
        <f>SUM(F7:F38)</f>
        <v>0</v>
      </c>
      <c r="G39" s="37"/>
    </row>
    <row r="40" spans="1:7" s="24" customFormat="1" ht="13.5" thickTop="1">
      <c r="A40" s="71"/>
      <c r="C40" s="25"/>
      <c r="D40" s="48"/>
      <c r="E40" s="53"/>
      <c r="F40" s="91"/>
      <c r="G40" s="37"/>
    </row>
    <row r="41" spans="1:7" s="24" customFormat="1">
      <c r="A41" s="71"/>
      <c r="C41" s="25"/>
      <c r="D41" s="48"/>
      <c r="E41" s="53"/>
      <c r="F41" s="91"/>
      <c r="G41" s="37"/>
    </row>
    <row r="42" spans="1:7" s="24" customFormat="1">
      <c r="A42" s="71"/>
      <c r="C42" s="25"/>
      <c r="D42" s="48"/>
      <c r="E42" s="53"/>
      <c r="F42" s="91"/>
      <c r="G42" s="37"/>
    </row>
    <row r="43" spans="1:7" s="24" customFormat="1">
      <c r="A43" s="71"/>
      <c r="C43" s="25"/>
      <c r="D43" s="48"/>
      <c r="E43" s="53"/>
      <c r="F43" s="91"/>
      <c r="G43" s="37"/>
    </row>
    <row r="44" spans="1:7" s="24" customFormat="1">
      <c r="A44" s="71"/>
      <c r="C44" s="25"/>
      <c r="D44" s="48"/>
      <c r="E44" s="53"/>
      <c r="F44" s="91"/>
      <c r="G44" s="37"/>
    </row>
    <row r="45" spans="1:7" s="24" customFormat="1">
      <c r="A45" s="71"/>
      <c r="C45" s="25"/>
      <c r="D45" s="48"/>
      <c r="E45" s="53"/>
      <c r="F45" s="91"/>
      <c r="G45" s="37"/>
    </row>
    <row r="46" spans="1:7" s="24" customFormat="1">
      <c r="A46" s="71"/>
      <c r="C46" s="25"/>
      <c r="D46" s="48"/>
      <c r="E46" s="53"/>
      <c r="F46" s="91"/>
      <c r="G46" s="37"/>
    </row>
    <row r="47" spans="1:7" s="24" customFormat="1">
      <c r="A47" s="71"/>
      <c r="C47" s="25"/>
      <c r="D47" s="48"/>
      <c r="E47" s="53"/>
      <c r="F47" s="91"/>
      <c r="G47" s="37"/>
    </row>
    <row r="48" spans="1:7" s="24" customFormat="1">
      <c r="A48" s="71"/>
      <c r="C48" s="25"/>
      <c r="D48" s="48"/>
      <c r="E48" s="53"/>
      <c r="F48" s="91"/>
      <c r="G48" s="37"/>
    </row>
    <row r="49" spans="1:7" s="24" customFormat="1">
      <c r="A49" s="71"/>
      <c r="C49" s="25"/>
      <c r="D49" s="48"/>
      <c r="E49" s="53"/>
      <c r="F49" s="91"/>
      <c r="G49" s="37"/>
    </row>
    <row r="50" spans="1:7" s="24" customFormat="1">
      <c r="A50" s="71"/>
      <c r="C50" s="25"/>
      <c r="D50" s="48"/>
      <c r="E50" s="53"/>
      <c r="F50" s="91"/>
      <c r="G50" s="37"/>
    </row>
    <row r="51" spans="1:7" s="24" customFormat="1">
      <c r="A51" s="71"/>
      <c r="C51" s="25"/>
      <c r="D51" s="48"/>
      <c r="E51" s="53"/>
      <c r="F51" s="91"/>
      <c r="G51" s="37"/>
    </row>
    <row r="52" spans="1:7" s="24" customFormat="1">
      <c r="A52" s="71"/>
      <c r="C52" s="25"/>
      <c r="D52" s="48"/>
      <c r="E52" s="53"/>
      <c r="F52" s="91"/>
      <c r="G52" s="37"/>
    </row>
    <row r="53" spans="1:7" s="24" customFormat="1">
      <c r="A53" s="71"/>
      <c r="C53" s="25"/>
      <c r="D53" s="48"/>
      <c r="E53" s="53"/>
      <c r="F53" s="91"/>
      <c r="G53" s="37"/>
    </row>
    <row r="54" spans="1:7" s="24" customFormat="1">
      <c r="A54" s="71"/>
      <c r="C54" s="25"/>
      <c r="D54" s="48"/>
      <c r="E54" s="53"/>
      <c r="F54" s="91"/>
      <c r="G54" s="37"/>
    </row>
    <row r="55" spans="1:7" s="24" customFormat="1">
      <c r="A55" s="71"/>
      <c r="C55" s="25"/>
      <c r="D55" s="48"/>
      <c r="E55" s="53"/>
      <c r="F55" s="91"/>
      <c r="G55" s="37"/>
    </row>
    <row r="56" spans="1:7" s="24" customFormat="1">
      <c r="A56" s="71"/>
      <c r="C56" s="25"/>
      <c r="D56" s="48"/>
      <c r="E56" s="53"/>
      <c r="F56" s="91"/>
      <c r="G56" s="37"/>
    </row>
    <row r="57" spans="1:7" s="24" customFormat="1">
      <c r="A57" s="71"/>
      <c r="C57" s="25"/>
      <c r="D57" s="48"/>
      <c r="E57" s="53"/>
      <c r="F57" s="91"/>
      <c r="G57" s="37"/>
    </row>
    <row r="58" spans="1:7" s="24" customFormat="1">
      <c r="A58" s="71"/>
      <c r="C58" s="25"/>
      <c r="D58" s="48"/>
      <c r="E58" s="53"/>
      <c r="F58" s="91"/>
      <c r="G58" s="37"/>
    </row>
    <row r="59" spans="1:7" s="24" customFormat="1">
      <c r="A59" s="71"/>
      <c r="C59" s="25"/>
      <c r="D59" s="48"/>
      <c r="E59" s="53"/>
      <c r="F59" s="91"/>
      <c r="G59" s="37"/>
    </row>
    <row r="60" spans="1:7" s="24" customFormat="1">
      <c r="A60" s="71"/>
      <c r="C60" s="25"/>
      <c r="D60" s="48"/>
      <c r="E60" s="53"/>
      <c r="F60" s="91"/>
      <c r="G60" s="37"/>
    </row>
    <row r="61" spans="1:7" s="24" customFormat="1">
      <c r="A61" s="71"/>
      <c r="C61" s="25"/>
      <c r="D61" s="48"/>
      <c r="E61" s="53"/>
      <c r="F61" s="91"/>
      <c r="G61" s="37"/>
    </row>
    <row r="62" spans="1:7" s="24" customFormat="1">
      <c r="A62" s="71"/>
      <c r="C62" s="25"/>
      <c r="D62" s="48"/>
      <c r="E62" s="53"/>
      <c r="F62" s="91"/>
      <c r="G62" s="37"/>
    </row>
    <row r="63" spans="1:7" s="24" customFormat="1">
      <c r="A63" s="71"/>
      <c r="C63" s="25"/>
      <c r="D63" s="48"/>
      <c r="E63" s="53"/>
      <c r="F63" s="91"/>
      <c r="G63" s="37"/>
    </row>
    <row r="64" spans="1:7" s="24" customFormat="1">
      <c r="A64" s="71"/>
      <c r="C64" s="25"/>
      <c r="D64" s="48"/>
      <c r="E64" s="53"/>
      <c r="F64" s="91"/>
      <c r="G64" s="37"/>
    </row>
    <row r="65" spans="1:7" s="24" customFormat="1">
      <c r="A65" s="71"/>
      <c r="C65" s="25"/>
      <c r="D65" s="48"/>
      <c r="E65" s="53"/>
      <c r="F65" s="91"/>
      <c r="G65" s="37"/>
    </row>
    <row r="66" spans="1:7" s="24" customFormat="1">
      <c r="A66" s="71"/>
      <c r="C66" s="25"/>
      <c r="D66" s="48"/>
      <c r="E66" s="53"/>
      <c r="F66" s="91"/>
      <c r="G66" s="37"/>
    </row>
    <row r="67" spans="1:7" s="24" customFormat="1">
      <c r="A67" s="71"/>
      <c r="C67" s="25"/>
      <c r="D67" s="48"/>
      <c r="E67" s="53"/>
      <c r="F67" s="91"/>
      <c r="G67" s="37"/>
    </row>
    <row r="68" spans="1:7" s="24" customFormat="1">
      <c r="A68" s="71"/>
      <c r="C68" s="25"/>
      <c r="D68" s="48"/>
      <c r="E68" s="53"/>
      <c r="F68" s="91"/>
      <c r="G68" s="37"/>
    </row>
    <row r="69" spans="1:7" s="24" customFormat="1">
      <c r="A69" s="71"/>
      <c r="C69" s="25"/>
      <c r="D69" s="48"/>
      <c r="E69" s="53"/>
      <c r="F69" s="91"/>
      <c r="G69" s="37"/>
    </row>
    <row r="70" spans="1:7" s="24" customFormat="1">
      <c r="A70" s="71"/>
      <c r="C70" s="25"/>
      <c r="D70" s="48"/>
      <c r="E70" s="53"/>
      <c r="F70" s="91"/>
      <c r="G70" s="37"/>
    </row>
    <row r="71" spans="1:7" s="24" customFormat="1">
      <c r="A71" s="71"/>
      <c r="C71" s="25"/>
      <c r="D71" s="48"/>
      <c r="E71" s="53"/>
      <c r="F71" s="91"/>
      <c r="G71" s="37"/>
    </row>
    <row r="72" spans="1:7" s="24" customFormat="1">
      <c r="A72" s="71"/>
      <c r="C72" s="25"/>
      <c r="D72" s="48"/>
      <c r="E72" s="53"/>
      <c r="F72" s="91"/>
      <c r="G72" s="37"/>
    </row>
    <row r="73" spans="1:7" s="24" customFormat="1">
      <c r="A73" s="71"/>
      <c r="C73" s="25"/>
      <c r="D73" s="48"/>
      <c r="E73" s="53"/>
      <c r="F73" s="91"/>
      <c r="G73" s="37"/>
    </row>
    <row r="74" spans="1:7" s="24" customFormat="1">
      <c r="A74" s="71"/>
      <c r="C74" s="25"/>
      <c r="D74" s="48"/>
      <c r="E74" s="53"/>
      <c r="F74" s="91"/>
      <c r="G74" s="37"/>
    </row>
    <row r="75" spans="1:7" s="24" customFormat="1">
      <c r="A75" s="71"/>
      <c r="C75" s="25"/>
      <c r="D75" s="48"/>
      <c r="E75" s="53"/>
      <c r="F75" s="91"/>
      <c r="G75" s="37"/>
    </row>
    <row r="76" spans="1:7" s="24" customFormat="1">
      <c r="A76" s="71"/>
      <c r="C76" s="25"/>
      <c r="D76" s="48"/>
      <c r="E76" s="53"/>
      <c r="F76" s="91"/>
      <c r="G76" s="37"/>
    </row>
    <row r="77" spans="1:7" s="24" customFormat="1">
      <c r="A77" s="71"/>
      <c r="C77" s="25"/>
      <c r="D77" s="48"/>
      <c r="E77" s="53"/>
      <c r="F77" s="91"/>
      <c r="G77" s="37"/>
    </row>
    <row r="78" spans="1:7" s="24" customFormat="1">
      <c r="A78" s="71"/>
      <c r="C78" s="25"/>
      <c r="D78" s="48"/>
      <c r="E78" s="53"/>
      <c r="F78" s="91"/>
      <c r="G78" s="37"/>
    </row>
    <row r="79" spans="1:7" s="24" customFormat="1">
      <c r="A79" s="71"/>
      <c r="C79" s="25"/>
      <c r="D79" s="48"/>
      <c r="E79" s="53"/>
      <c r="F79" s="91"/>
      <c r="G79" s="37"/>
    </row>
    <row r="80" spans="1:7"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5" customFormat="1">
      <c r="A133" s="71"/>
      <c r="B133" s="24"/>
      <c r="D133" s="48"/>
      <c r="E133" s="53"/>
      <c r="F133" s="91"/>
    </row>
    <row r="134" spans="1:7" s="25" customFormat="1">
      <c r="A134" s="71"/>
      <c r="B134" s="24"/>
      <c r="D134" s="48"/>
      <c r="E134" s="53"/>
      <c r="F134" s="91"/>
    </row>
    <row r="135" spans="1:7" s="25" customFormat="1">
      <c r="A135" s="71"/>
      <c r="B135" s="24"/>
      <c r="D135" s="48"/>
      <c r="E135" s="53"/>
      <c r="F135" s="91"/>
    </row>
    <row r="136" spans="1:7" s="25" customFormat="1">
      <c r="A136" s="71"/>
      <c r="B136" s="24"/>
      <c r="D136" s="48"/>
      <c r="E136" s="53"/>
      <c r="F136" s="91"/>
    </row>
    <row r="137" spans="1:7" s="25" customFormat="1">
      <c r="A137" s="71"/>
      <c r="B137" s="24"/>
      <c r="D137" s="48"/>
      <c r="E137" s="53"/>
      <c r="F137" s="91"/>
    </row>
    <row r="138" spans="1:7" s="25" customFormat="1">
      <c r="A138" s="71"/>
      <c r="B138" s="24"/>
      <c r="D138" s="48"/>
      <c r="E138" s="53"/>
      <c r="F138" s="91"/>
    </row>
    <row r="139" spans="1:7" s="25" customFormat="1">
      <c r="A139" s="71"/>
      <c r="B139" s="24"/>
      <c r="D139" s="48"/>
      <c r="E139" s="53"/>
      <c r="F139" s="91"/>
    </row>
    <row r="140" spans="1:7" s="25" customFormat="1">
      <c r="A140" s="71"/>
      <c r="B140" s="24"/>
      <c r="D140" s="48"/>
      <c r="E140" s="53"/>
      <c r="F140" s="91"/>
    </row>
    <row r="141" spans="1:7" s="25" customFormat="1">
      <c r="A141" s="71"/>
      <c r="B141" s="24"/>
      <c r="D141" s="48"/>
      <c r="E141" s="53"/>
      <c r="F141" s="91"/>
    </row>
    <row r="142" spans="1:7" s="25" customFormat="1">
      <c r="A142" s="71"/>
      <c r="B142" s="24"/>
      <c r="D142" s="48"/>
      <c r="E142" s="53"/>
      <c r="F142" s="91"/>
    </row>
    <row r="143" spans="1:7" s="25" customFormat="1">
      <c r="A143" s="71"/>
      <c r="B143" s="24"/>
      <c r="D143" s="48"/>
      <c r="E143" s="53"/>
      <c r="F143" s="91"/>
    </row>
    <row r="144" spans="1:7" s="25" customFormat="1">
      <c r="A144" s="71"/>
      <c r="B144" s="24"/>
      <c r="D144" s="48"/>
      <c r="E144" s="53"/>
      <c r="F144" s="91"/>
    </row>
    <row r="145" spans="1:6" s="25" customFormat="1">
      <c r="A145" s="71"/>
      <c r="B145" s="24"/>
      <c r="D145" s="48"/>
      <c r="E145" s="53"/>
      <c r="F145" s="91"/>
    </row>
    <row r="146" spans="1:6" s="25" customFormat="1">
      <c r="A146" s="71"/>
      <c r="B146" s="24"/>
      <c r="D146" s="48"/>
      <c r="E146" s="53"/>
      <c r="F146" s="91"/>
    </row>
    <row r="147" spans="1:6" s="25" customFormat="1">
      <c r="A147" s="71"/>
      <c r="B147" s="24"/>
      <c r="D147" s="48"/>
      <c r="E147" s="53"/>
      <c r="F147" s="91"/>
    </row>
    <row r="148" spans="1:6" s="25" customFormat="1">
      <c r="A148" s="71"/>
      <c r="B148" s="24"/>
      <c r="D148" s="48"/>
      <c r="E148" s="53"/>
      <c r="F148" s="91"/>
    </row>
    <row r="149" spans="1:6" s="25" customFormat="1">
      <c r="A149" s="71"/>
      <c r="B149" s="24"/>
      <c r="D149" s="48"/>
      <c r="E149" s="53"/>
      <c r="F149" s="91"/>
    </row>
    <row r="150" spans="1:6" s="25" customFormat="1">
      <c r="A150" s="71"/>
      <c r="B150" s="24"/>
      <c r="D150" s="48"/>
      <c r="E150" s="53"/>
      <c r="F150" s="91"/>
    </row>
    <row r="151" spans="1:6" s="25" customFormat="1">
      <c r="A151" s="71"/>
      <c r="B151" s="24"/>
      <c r="D151" s="48"/>
      <c r="E151" s="53"/>
      <c r="F151" s="91"/>
    </row>
    <row r="152" spans="1:6" s="25" customFormat="1">
      <c r="A152" s="71"/>
      <c r="B152" s="24"/>
      <c r="D152" s="48"/>
      <c r="E152" s="53"/>
      <c r="F152" s="91"/>
    </row>
    <row r="153" spans="1:6" s="25" customFormat="1">
      <c r="A153" s="71"/>
      <c r="B153" s="24"/>
      <c r="D153" s="48"/>
      <c r="E153" s="53"/>
      <c r="F153" s="91"/>
    </row>
    <row r="154" spans="1:6" s="25" customFormat="1">
      <c r="A154" s="71"/>
      <c r="B154" s="24"/>
      <c r="D154" s="48"/>
      <c r="E154" s="53"/>
      <c r="F154" s="91"/>
    </row>
    <row r="155" spans="1:6" s="25" customFormat="1">
      <c r="A155" s="71"/>
      <c r="B155" s="24"/>
      <c r="D155" s="48"/>
      <c r="E155" s="53"/>
      <c r="F155" s="91"/>
    </row>
    <row r="156" spans="1:6" s="25" customFormat="1">
      <c r="A156" s="71"/>
      <c r="B156" s="24"/>
      <c r="D156" s="48"/>
      <c r="E156" s="53"/>
      <c r="F156" s="91"/>
    </row>
    <row r="157" spans="1:6" s="25" customFormat="1">
      <c r="A157" s="71"/>
      <c r="B157" s="24"/>
      <c r="D157" s="48"/>
      <c r="E157" s="53"/>
      <c r="F157" s="91"/>
    </row>
    <row r="158" spans="1:6" s="25" customFormat="1">
      <c r="A158" s="71"/>
      <c r="B158" s="24"/>
      <c r="D158" s="48"/>
      <c r="E158" s="53"/>
      <c r="F158" s="91"/>
    </row>
    <row r="159" spans="1:6" s="25" customFormat="1">
      <c r="A159" s="71"/>
      <c r="B159" s="24"/>
      <c r="D159" s="48"/>
      <c r="E159" s="53"/>
      <c r="F159" s="91"/>
    </row>
    <row r="160" spans="1:6" s="25" customFormat="1">
      <c r="A160" s="71"/>
      <c r="B160" s="24"/>
      <c r="D160" s="48"/>
      <c r="E160" s="53"/>
      <c r="F160" s="91"/>
    </row>
    <row r="161" spans="1:6" s="25" customFormat="1">
      <c r="A161" s="71"/>
      <c r="B161" s="24"/>
      <c r="D161" s="48"/>
      <c r="E161" s="53"/>
      <c r="F161" s="91"/>
    </row>
    <row r="162" spans="1:6" s="25" customFormat="1">
      <c r="A162" s="71"/>
      <c r="B162" s="24"/>
      <c r="D162" s="48"/>
      <c r="E162" s="53"/>
      <c r="F162" s="91"/>
    </row>
    <row r="163" spans="1:6" s="25" customFormat="1">
      <c r="A163" s="71"/>
      <c r="B163" s="24"/>
      <c r="D163" s="48"/>
      <c r="E163" s="53"/>
      <c r="F163" s="91"/>
    </row>
    <row r="164" spans="1:6" s="25" customFormat="1">
      <c r="A164" s="71"/>
      <c r="B164" s="24"/>
      <c r="D164" s="48"/>
      <c r="E164" s="53"/>
      <c r="F164" s="91"/>
    </row>
    <row r="165" spans="1:6" s="25" customFormat="1">
      <c r="A165" s="71"/>
      <c r="B165" s="24"/>
      <c r="D165" s="48"/>
      <c r="E165" s="53"/>
      <c r="F165" s="91"/>
    </row>
    <row r="166" spans="1:6" s="25" customFormat="1">
      <c r="A166" s="71"/>
      <c r="B166" s="24"/>
      <c r="D166" s="48"/>
      <c r="E166" s="53"/>
      <c r="F166" s="91"/>
    </row>
    <row r="167" spans="1:6" s="25" customFormat="1">
      <c r="A167" s="71"/>
      <c r="B167" s="24"/>
      <c r="D167" s="48"/>
      <c r="E167" s="53"/>
      <c r="F167" s="91"/>
    </row>
    <row r="168" spans="1:6" s="25" customFormat="1">
      <c r="A168" s="71"/>
      <c r="B168" s="24"/>
      <c r="D168" s="48"/>
      <c r="E168" s="53"/>
      <c r="F168" s="91"/>
    </row>
    <row r="169" spans="1:6" s="25" customFormat="1">
      <c r="A169" s="71"/>
      <c r="B169" s="24"/>
      <c r="D169" s="48"/>
      <c r="E169" s="53"/>
      <c r="F169" s="91"/>
    </row>
    <row r="170" spans="1:6" s="25" customFormat="1">
      <c r="A170" s="71"/>
      <c r="B170" s="24"/>
      <c r="D170" s="48"/>
      <c r="E170" s="53"/>
      <c r="F170" s="91"/>
    </row>
    <row r="171" spans="1:6" s="25" customFormat="1">
      <c r="A171" s="71"/>
      <c r="B171" s="24"/>
      <c r="D171" s="48"/>
      <c r="E171" s="53"/>
      <c r="F171" s="91"/>
    </row>
    <row r="172" spans="1:6" s="25" customFormat="1">
      <c r="A172" s="71"/>
      <c r="B172" s="24"/>
      <c r="D172" s="48"/>
      <c r="E172" s="53"/>
      <c r="F172" s="91"/>
    </row>
    <row r="173" spans="1:6" s="25" customFormat="1">
      <c r="A173" s="71"/>
      <c r="B173" s="24"/>
      <c r="D173" s="48"/>
      <c r="E173" s="53"/>
      <c r="F173" s="91"/>
    </row>
    <row r="174" spans="1:6" s="25" customFormat="1">
      <c r="A174" s="71"/>
      <c r="B174" s="24"/>
      <c r="D174" s="48"/>
      <c r="E174" s="53"/>
      <c r="F174" s="91"/>
    </row>
    <row r="175" spans="1:6" s="25" customFormat="1">
      <c r="A175" s="71"/>
      <c r="B175" s="24"/>
      <c r="D175" s="48"/>
      <c r="E175" s="53"/>
      <c r="F175" s="91"/>
    </row>
    <row r="176" spans="1:6"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49"/>
      <c r="F4246" s="76"/>
    </row>
    <row r="4247" spans="1:6" s="25" customFormat="1">
      <c r="A4247" s="71"/>
      <c r="B4247" s="24"/>
      <c r="D4247" s="48"/>
      <c r="E4247" s="49"/>
      <c r="F4247" s="76"/>
    </row>
    <row r="4248" spans="1:6" s="25" customFormat="1">
      <c r="A4248" s="71"/>
      <c r="B4248" s="24"/>
      <c r="D4248" s="48"/>
      <c r="E4248" s="49"/>
      <c r="F4248" s="76"/>
    </row>
    <row r="4249" spans="1:6" s="25" customFormat="1">
      <c r="A4249" s="71"/>
      <c r="B4249" s="24"/>
      <c r="D4249" s="48"/>
      <c r="E4249" s="49"/>
      <c r="F4249" s="76"/>
    </row>
    <row r="4250" spans="1:6" s="25" customFormat="1">
      <c r="A4250" s="71"/>
      <c r="B4250" s="24"/>
      <c r="D4250" s="48"/>
      <c r="E4250" s="49"/>
      <c r="F4250" s="76"/>
    </row>
    <row r="4251" spans="1:6" s="25" customFormat="1">
      <c r="A4251" s="71"/>
      <c r="B4251" s="24"/>
      <c r="D4251" s="48"/>
      <c r="E4251" s="49"/>
      <c r="F4251" s="76"/>
    </row>
    <row r="4252" spans="1:6" s="25" customFormat="1">
      <c r="A4252" s="71"/>
      <c r="B4252" s="24"/>
      <c r="D4252" s="48"/>
      <c r="E4252" s="49"/>
      <c r="F4252" s="76"/>
    </row>
    <row r="4253" spans="1:6" s="25" customFormat="1">
      <c r="A4253" s="71"/>
      <c r="B4253" s="24"/>
      <c r="D4253" s="48"/>
      <c r="E4253" s="49"/>
      <c r="F4253" s="76"/>
    </row>
    <row r="4254" spans="1:6" s="25" customFormat="1">
      <c r="A4254" s="71"/>
      <c r="B4254" s="24"/>
      <c r="D4254" s="48"/>
      <c r="E4254" s="49"/>
      <c r="F4254" s="76"/>
    </row>
    <row r="4255" spans="1:6" s="25" customFormat="1">
      <c r="A4255" s="71"/>
      <c r="B4255" s="24"/>
      <c r="D4255" s="48"/>
      <c r="E4255" s="49"/>
      <c r="F4255" s="76"/>
    </row>
    <row r="4256" spans="1:6" s="25" customFormat="1">
      <c r="A4256" s="71"/>
      <c r="B4256" s="24"/>
      <c r="D4256" s="48"/>
      <c r="E4256" s="49"/>
      <c r="F4256" s="76"/>
    </row>
    <row r="4257" spans="1:6" s="25" customFormat="1">
      <c r="A4257" s="71"/>
      <c r="B4257" s="24"/>
      <c r="D4257" s="48"/>
      <c r="E4257" s="49"/>
      <c r="F4257" s="76"/>
    </row>
    <row r="4258" spans="1:6" s="25" customFormat="1">
      <c r="A4258" s="71"/>
      <c r="B4258" s="24"/>
      <c r="D4258" s="48"/>
      <c r="E4258" s="49"/>
      <c r="F4258" s="76"/>
    </row>
    <row r="4259" spans="1:6" s="25" customFormat="1">
      <c r="A4259" s="71"/>
      <c r="B4259" s="24"/>
      <c r="D4259" s="48"/>
      <c r="E4259" s="49"/>
      <c r="F4259" s="76"/>
    </row>
    <row r="4260" spans="1:6" s="25" customFormat="1">
      <c r="A4260" s="71"/>
      <c r="B4260" s="24"/>
      <c r="D4260" s="48"/>
      <c r="E4260" s="49"/>
      <c r="F4260" s="76"/>
    </row>
    <row r="4261" spans="1:6" s="25" customFormat="1">
      <c r="A4261" s="71"/>
      <c r="B4261" s="24"/>
      <c r="D4261" s="48"/>
      <c r="E4261" s="49"/>
      <c r="F4261" s="76"/>
    </row>
    <row r="4262" spans="1:6" s="25" customFormat="1">
      <c r="A4262" s="71"/>
      <c r="B4262" s="24"/>
      <c r="D4262" s="48"/>
      <c r="E4262" s="49"/>
      <c r="F4262" s="76"/>
    </row>
    <row r="4263" spans="1:6" s="25" customFormat="1">
      <c r="A4263" s="71"/>
      <c r="B4263" s="24"/>
      <c r="D4263" s="48"/>
      <c r="E4263" s="49"/>
      <c r="F4263" s="76"/>
    </row>
    <row r="4264" spans="1:6" s="25" customFormat="1">
      <c r="A4264" s="71"/>
      <c r="B4264" s="24"/>
      <c r="D4264" s="48"/>
      <c r="E4264" s="49"/>
      <c r="F4264" s="76"/>
    </row>
    <row r="4265" spans="1:6" s="25" customFormat="1">
      <c r="A4265" s="71"/>
      <c r="B4265" s="24"/>
      <c r="D4265" s="48"/>
      <c r="E4265" s="49"/>
      <c r="F4265" s="76"/>
    </row>
    <row r="4266" spans="1:6" s="25" customFormat="1">
      <c r="A4266" s="71"/>
      <c r="B4266" s="24"/>
      <c r="D4266" s="48"/>
      <c r="E4266" s="49"/>
      <c r="F4266" s="76"/>
    </row>
    <row r="4267" spans="1:6" s="25" customFormat="1">
      <c r="A4267" s="71"/>
      <c r="B4267" s="24"/>
      <c r="D4267" s="48"/>
      <c r="E4267" s="49"/>
      <c r="F4267" s="76"/>
    </row>
    <row r="4268" spans="1:6" s="25" customFormat="1">
      <c r="A4268" s="71"/>
      <c r="B4268" s="24"/>
      <c r="D4268" s="48"/>
      <c r="E4268" s="49"/>
      <c r="F4268" s="76"/>
    </row>
    <row r="4269" spans="1:6" s="25" customFormat="1">
      <c r="A4269" s="71"/>
      <c r="B4269" s="24"/>
      <c r="D4269" s="48"/>
      <c r="E4269" s="49"/>
      <c r="F4269" s="76"/>
    </row>
    <row r="4270" spans="1:6" s="25" customFormat="1">
      <c r="A4270" s="71"/>
      <c r="B4270" s="24"/>
      <c r="D4270" s="48"/>
      <c r="E4270" s="49"/>
      <c r="F4270" s="76"/>
    </row>
    <row r="4271" spans="1:6" s="25" customFormat="1">
      <c r="A4271" s="71"/>
      <c r="B4271" s="24"/>
      <c r="D4271" s="48"/>
      <c r="E4271" s="49"/>
      <c r="F4271" s="76"/>
    </row>
    <row r="4272" spans="1:6" s="25" customFormat="1">
      <c r="A4272" s="71"/>
      <c r="B4272" s="24"/>
      <c r="D4272" s="48"/>
      <c r="E4272" s="49"/>
      <c r="F4272" s="76"/>
    </row>
    <row r="4273" spans="1:6" s="25" customFormat="1">
      <c r="A4273" s="71"/>
      <c r="B4273" s="24"/>
      <c r="D4273" s="48"/>
      <c r="E4273" s="49"/>
      <c r="F4273" s="76"/>
    </row>
    <row r="4274" spans="1:6" s="25" customFormat="1">
      <c r="A4274" s="71"/>
      <c r="B4274" s="24"/>
      <c r="D4274" s="48"/>
      <c r="E4274" s="49"/>
      <c r="F4274" s="76"/>
    </row>
    <row r="4275" spans="1:6" s="25" customFormat="1">
      <c r="A4275" s="71"/>
      <c r="B4275" s="24"/>
      <c r="D4275" s="48"/>
      <c r="E4275" s="49"/>
      <c r="F4275" s="76"/>
    </row>
    <row r="4276" spans="1:6" s="25" customFormat="1">
      <c r="A4276" s="71"/>
      <c r="B4276" s="24"/>
      <c r="D4276" s="48"/>
      <c r="E4276" s="49"/>
      <c r="F4276" s="76"/>
    </row>
    <row r="4277" spans="1:6" s="25" customFormat="1">
      <c r="A4277" s="71"/>
      <c r="B4277" s="24"/>
      <c r="D4277" s="48"/>
      <c r="E4277" s="49"/>
      <c r="F4277" s="76"/>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sheetData>
  <sheetProtection algorithmName="SHA-512" hashValue="9vzQcK05gqPpG2mh2HCKPR1Y2vfK2dtXlTn/9JnWRfObkQ8dH+8PHLsxK4whs35aTcZY8GgXKxzNjeg0cmJMVg==" saltValue="6EPY49oL5ycv1HRBw1CV4g=="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A00A1-CA14-4C04-BF2F-9D6218E1FE8E}">
  <sheetPr>
    <tabColor rgb="FF00B0F0"/>
  </sheetPr>
  <dimension ref="A1:L4568"/>
  <sheetViews>
    <sheetView view="pageBreakPreview" zoomScaleNormal="100" zoomScaleSheetLayoutView="100" workbookViewId="0"/>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1056</v>
      </c>
      <c r="D5" s="79" t="s">
        <v>1057</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c r="A9" s="20" t="s">
        <v>1037</v>
      </c>
      <c r="B9" s="164" t="s">
        <v>330</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500" customFormat="1">
      <c r="A15" s="72">
        <f>MAX($A$1:A14)+1</f>
        <v>1</v>
      </c>
      <c r="B15" s="235" t="s">
        <v>331</v>
      </c>
      <c r="C15" s="512" t="s">
        <v>38</v>
      </c>
      <c r="D15" s="622">
        <v>522</v>
      </c>
      <c r="E15" s="498"/>
      <c r="F15" s="88">
        <f>D15*ROUND(E15,2)</f>
        <v>0</v>
      </c>
      <c r="G15" s="499"/>
    </row>
    <row r="16" spans="1:8" s="500" customFormat="1">
      <c r="A16" s="238"/>
      <c r="B16" s="235"/>
      <c r="C16" s="513"/>
      <c r="D16" s="623"/>
      <c r="E16" s="501"/>
      <c r="F16" s="619"/>
      <c r="G16" s="499"/>
    </row>
    <row r="17" spans="1:9" s="500" customFormat="1" ht="25.5">
      <c r="A17" s="72">
        <f>MAX($A$1:A16)+1</f>
        <v>2</v>
      </c>
      <c r="B17" s="235" t="s">
        <v>332</v>
      </c>
      <c r="C17" s="512" t="s">
        <v>47</v>
      </c>
      <c r="D17" s="622">
        <v>12</v>
      </c>
      <c r="E17" s="498"/>
      <c r="F17" s="88">
        <f>D17*ROUND(E17,2)</f>
        <v>0</v>
      </c>
      <c r="G17" s="499"/>
    </row>
    <row r="18" spans="1:9" s="500" customFormat="1">
      <c r="A18" s="238" t="str">
        <f>IF(B17="",MAX($A$7:A17)+1,"")</f>
        <v/>
      </c>
      <c r="B18" s="235"/>
      <c r="C18" s="513"/>
      <c r="D18" s="623"/>
      <c r="E18" s="501"/>
      <c r="F18" s="619"/>
      <c r="G18" s="499"/>
    </row>
    <row r="19" spans="1:9" ht="51">
      <c r="A19" s="72">
        <f>MAX($A$1:A18)+1</f>
        <v>3</v>
      </c>
      <c r="B19" s="235" t="s">
        <v>333</v>
      </c>
      <c r="C19" s="512"/>
      <c r="D19" s="622"/>
      <c r="E19" s="502"/>
      <c r="F19" s="619"/>
      <c r="G19" s="211" t="str">
        <f>IF(LEN(B19)&gt;255, LEN(B19)-255," ")</f>
        <v xml:space="preserve"> </v>
      </c>
      <c r="H19" s="503"/>
      <c r="I19" s="504"/>
    </row>
    <row r="20" spans="1:9">
      <c r="A20" s="238" t="str">
        <f>IF(B19="",MAX($A$7:A19)+1,"")</f>
        <v/>
      </c>
      <c r="B20" s="235" t="s">
        <v>334</v>
      </c>
      <c r="C20" s="512" t="s">
        <v>47</v>
      </c>
      <c r="D20" s="622">
        <v>5</v>
      </c>
      <c r="E20" s="498"/>
      <c r="F20" s="88">
        <f>D20*ROUND(E20,2)</f>
        <v>0</v>
      </c>
      <c r="G20" s="211" t="str">
        <f>IF(LEN(B20)&gt;255, LEN(B20)-255," ")</f>
        <v xml:space="preserve"> </v>
      </c>
      <c r="I20" s="504"/>
    </row>
    <row r="21" spans="1:9" s="505" customFormat="1">
      <c r="A21" s="238" t="str">
        <f>IF(B20="",MAX($A$7:A20)+1,"")</f>
        <v/>
      </c>
      <c r="B21" s="235"/>
      <c r="C21" s="512"/>
      <c r="D21" s="622"/>
      <c r="E21" s="502"/>
      <c r="F21" s="619"/>
      <c r="G21" s="211"/>
    </row>
    <row r="22" spans="1:9" s="500" customFormat="1" ht="63.75">
      <c r="A22" s="72">
        <f>MAX($A$1:A21)+1</f>
        <v>4</v>
      </c>
      <c r="B22" s="235" t="s">
        <v>335</v>
      </c>
      <c r="C22" s="512" t="s">
        <v>47</v>
      </c>
      <c r="D22" s="622">
        <v>1</v>
      </c>
      <c r="E22" s="498"/>
      <c r="F22" s="88">
        <f>D22*ROUND(E22,2)</f>
        <v>0</v>
      </c>
      <c r="G22" s="499"/>
    </row>
    <row r="23" spans="1:9" s="500" customFormat="1">
      <c r="A23" s="238" t="str">
        <f>IF(B22="",MAX($A$7:A22)+1,"")</f>
        <v/>
      </c>
      <c r="B23" s="235"/>
      <c r="C23" s="513"/>
      <c r="D23" s="623"/>
      <c r="E23" s="501"/>
      <c r="F23" s="619"/>
      <c r="G23" s="499"/>
    </row>
    <row r="24" spans="1:9" s="500" customFormat="1" ht="63.75">
      <c r="A24" s="72">
        <f>MAX($A$1:A23)+1</f>
        <v>5</v>
      </c>
      <c r="B24" s="235" t="s">
        <v>336</v>
      </c>
      <c r="C24" s="512"/>
      <c r="D24" s="622"/>
      <c r="E24" s="501"/>
      <c r="F24" s="619"/>
      <c r="G24" s="499"/>
    </row>
    <row r="25" spans="1:9" s="500" customFormat="1" ht="63.75">
      <c r="A25" s="238" t="str">
        <f>IF(B24="",MAX($A$7:A24)+1,"")</f>
        <v/>
      </c>
      <c r="B25" s="235" t="s">
        <v>337</v>
      </c>
      <c r="C25" s="512" t="s">
        <v>54</v>
      </c>
      <c r="D25" s="622">
        <v>1250</v>
      </c>
      <c r="E25" s="498"/>
      <c r="F25" s="88">
        <f>D25*ROUND(E25,2)</f>
        <v>0</v>
      </c>
      <c r="G25" s="499"/>
    </row>
    <row r="26" spans="1:9" s="500" customFormat="1">
      <c r="A26" s="238" t="str">
        <f>IF(B25="",MAX($A$7:A25)+1,"")</f>
        <v/>
      </c>
      <c r="B26" s="235"/>
      <c r="C26" s="513"/>
      <c r="D26" s="624"/>
      <c r="E26" s="506"/>
      <c r="F26" s="619"/>
      <c r="G26" s="499"/>
    </row>
    <row r="27" spans="1:9" s="500" customFormat="1" ht="63.75">
      <c r="A27" s="72">
        <f>MAX($A$1:A26)+1</f>
        <v>6</v>
      </c>
      <c r="B27" s="235" t="s">
        <v>338</v>
      </c>
      <c r="C27" s="512"/>
      <c r="D27" s="622"/>
      <c r="E27" s="501"/>
      <c r="F27" s="619"/>
      <c r="G27" s="499"/>
    </row>
    <row r="28" spans="1:9" s="500" customFormat="1" ht="63.75">
      <c r="A28" s="238" t="str">
        <f>IF(B27="",MAX($A$7:A27)+1,"")</f>
        <v/>
      </c>
      <c r="B28" s="235" t="s">
        <v>337</v>
      </c>
      <c r="C28" s="512" t="s">
        <v>54</v>
      </c>
      <c r="D28" s="622">
        <v>10</v>
      </c>
      <c r="E28" s="498"/>
      <c r="F28" s="88">
        <f>D28*ROUND(E28,2)</f>
        <v>0</v>
      </c>
      <c r="G28" s="499"/>
    </row>
    <row r="29" spans="1:9" s="500" customFormat="1">
      <c r="A29" s="238" t="str">
        <f>IF(B28="",MAX($A$7:A28)+1,"")</f>
        <v/>
      </c>
      <c r="B29" s="235"/>
      <c r="C29" s="513"/>
      <c r="D29" s="624"/>
      <c r="E29" s="506"/>
      <c r="F29" s="619"/>
      <c r="G29" s="499"/>
    </row>
    <row r="30" spans="1:9" s="500" customFormat="1" ht="38.25">
      <c r="A30" s="72">
        <f>MAX($A$1:A29)+1</f>
        <v>7</v>
      </c>
      <c r="B30" s="235" t="s">
        <v>339</v>
      </c>
      <c r="C30" s="513"/>
      <c r="D30" s="624"/>
      <c r="E30" s="506"/>
      <c r="F30" s="619"/>
      <c r="G30" s="499"/>
    </row>
    <row r="31" spans="1:9" s="500" customFormat="1" ht="25.5">
      <c r="A31" s="238" t="str">
        <f>IF(B30="",MAX($A$7:A30)+1,"")</f>
        <v/>
      </c>
      <c r="B31" s="235" t="s">
        <v>340</v>
      </c>
      <c r="C31" s="512" t="s">
        <v>54</v>
      </c>
      <c r="D31" s="622">
        <v>130.5</v>
      </c>
      <c r="E31" s="498"/>
      <c r="F31" s="88">
        <f>D31*ROUND(E31,2)</f>
        <v>0</v>
      </c>
      <c r="G31" s="499"/>
    </row>
    <row r="32" spans="1:9" s="500" customFormat="1">
      <c r="A32" s="238" t="str">
        <f>IF(B31="",MAX($A$7:A31)+1,"")</f>
        <v/>
      </c>
      <c r="B32" s="235"/>
      <c r="C32" s="513"/>
      <c r="D32" s="623"/>
      <c r="E32" s="501"/>
      <c r="F32" s="619"/>
      <c r="G32" s="499"/>
    </row>
    <row r="33" spans="1:8" s="505" customFormat="1" ht="38.25">
      <c r="A33" s="72">
        <f>MAX($A$1:A32)+1</f>
        <v>8</v>
      </c>
      <c r="B33" s="235" t="s">
        <v>341</v>
      </c>
      <c r="C33" s="512"/>
      <c r="D33" s="622"/>
      <c r="E33" s="502"/>
      <c r="F33" s="619"/>
      <c r="G33" s="211"/>
    </row>
    <row r="34" spans="1:8" s="505" customFormat="1">
      <c r="A34" s="238" t="str">
        <f>IF(B33="",MAX($A$7:A33)+1,"")</f>
        <v/>
      </c>
      <c r="B34" s="235" t="s">
        <v>342</v>
      </c>
      <c r="C34" s="512" t="s">
        <v>38</v>
      </c>
      <c r="D34" s="622">
        <v>522</v>
      </c>
      <c r="E34" s="498"/>
      <c r="F34" s="88">
        <f>D34*ROUND(E34,2)</f>
        <v>0</v>
      </c>
      <c r="G34" s="211" t="str">
        <f>IF(LEN(B34)&gt;255, LEN(B34)-255," ")</f>
        <v xml:space="preserve"> </v>
      </c>
    </row>
    <row r="35" spans="1:8" s="505" customFormat="1">
      <c r="A35" s="238" t="str">
        <f>IF(B34="",MAX($A$7:A34)+1,"")</f>
        <v/>
      </c>
      <c r="B35" s="235"/>
      <c r="C35" s="512"/>
      <c r="D35" s="622"/>
      <c r="E35" s="502"/>
      <c r="F35" s="619"/>
      <c r="G35" s="211" t="str">
        <f>IF(LEN(B35)&gt;255, LEN(B35)-255," ")</f>
        <v xml:space="preserve"> </v>
      </c>
      <c r="H35" s="26"/>
    </row>
    <row r="36" spans="1:8" s="505" customFormat="1">
      <c r="A36" s="238"/>
      <c r="B36" s="235" t="s">
        <v>343</v>
      </c>
      <c r="C36" s="512" t="s">
        <v>38</v>
      </c>
      <c r="D36" s="622">
        <v>522</v>
      </c>
      <c r="E36" s="498"/>
      <c r="F36" s="88">
        <f>D36*ROUND(E36,2)</f>
        <v>0</v>
      </c>
      <c r="G36" s="211" t="str">
        <f>IF(LEN(B36)&gt;255, LEN(B36)-255," ")</f>
        <v xml:space="preserve"> </v>
      </c>
    </row>
    <row r="37" spans="1:8" s="505" customFormat="1">
      <c r="A37" s="238"/>
      <c r="B37" s="235"/>
      <c r="C37" s="512"/>
      <c r="D37" s="622"/>
      <c r="E37" s="502"/>
      <c r="F37" s="619"/>
      <c r="G37" s="211" t="str">
        <f>IF(LEN(B37)&gt;255, LEN(B37)-255," ")</f>
        <v xml:space="preserve"> </v>
      </c>
      <c r="H37" s="26"/>
    </row>
    <row r="38" spans="1:8" s="505" customFormat="1" ht="38.25">
      <c r="A38" s="72">
        <f>MAX($A$1:A37)+1</f>
        <v>9</v>
      </c>
      <c r="B38" s="235" t="s">
        <v>341</v>
      </c>
      <c r="C38" s="512"/>
      <c r="D38" s="622"/>
      <c r="E38" s="502"/>
      <c r="F38" s="619"/>
      <c r="G38" s="211"/>
    </row>
    <row r="39" spans="1:8" s="505" customFormat="1">
      <c r="A39" s="238"/>
      <c r="B39" s="235" t="s">
        <v>996</v>
      </c>
      <c r="C39" s="512" t="s">
        <v>38</v>
      </c>
      <c r="D39" s="622">
        <v>522</v>
      </c>
      <c r="E39" s="498"/>
      <c r="F39" s="88">
        <f>D39*ROUND(E39,2)</f>
        <v>0</v>
      </c>
      <c r="G39" s="211" t="str">
        <f>IF(LEN(B39)&gt;255, LEN(B39)-255," ")</f>
        <v xml:space="preserve"> </v>
      </c>
      <c r="H39" s="213"/>
    </row>
    <row r="40" spans="1:8" s="505" customFormat="1">
      <c r="A40" s="238" t="str">
        <f>IF(B39="",MAX($A$7:A39)+1,"")</f>
        <v/>
      </c>
      <c r="B40" s="235"/>
      <c r="C40" s="512"/>
      <c r="D40" s="622"/>
      <c r="E40" s="501"/>
      <c r="F40" s="619"/>
      <c r="G40" s="211"/>
    </row>
    <row r="41" spans="1:8" s="500" customFormat="1" ht="38.25">
      <c r="A41" s="72">
        <f>MAX($A$1:A40)+1</f>
        <v>10</v>
      </c>
      <c r="B41" s="235" t="s">
        <v>344</v>
      </c>
      <c r="C41" s="512" t="s">
        <v>54</v>
      </c>
      <c r="D41" s="622">
        <v>130.5</v>
      </c>
      <c r="E41" s="498"/>
      <c r="F41" s="88">
        <f>D41*ROUND(E41,2)</f>
        <v>0</v>
      </c>
      <c r="G41" s="499"/>
    </row>
    <row r="42" spans="1:8" s="500" customFormat="1">
      <c r="A42" s="238" t="str">
        <f>IF(B41="",MAX($A$7:A41)+1,"")</f>
        <v/>
      </c>
      <c r="B42" s="235"/>
      <c r="C42" s="513"/>
      <c r="D42" s="623"/>
      <c r="E42" s="501"/>
      <c r="F42" s="619"/>
      <c r="G42" s="499"/>
    </row>
    <row r="43" spans="1:8" s="500" customFormat="1" ht="38.25">
      <c r="A43" s="72">
        <f>MAX($A$1:A42)+1</f>
        <v>11</v>
      </c>
      <c r="B43" s="235" t="s">
        <v>345</v>
      </c>
      <c r="C43" s="513"/>
      <c r="D43" s="624"/>
      <c r="E43" s="506"/>
      <c r="F43" s="619"/>
      <c r="G43" s="499"/>
    </row>
    <row r="44" spans="1:8" s="500" customFormat="1" ht="51">
      <c r="A44" s="238" t="str">
        <f>IF(B43="",MAX($A$7:A43)+1,"")</f>
        <v/>
      </c>
      <c r="B44" s="235" t="s">
        <v>346</v>
      </c>
      <c r="C44" s="513"/>
      <c r="D44" s="623"/>
      <c r="E44" s="501"/>
      <c r="F44" s="619"/>
      <c r="G44" s="499"/>
    </row>
    <row r="45" spans="1:8" s="500" customFormat="1" ht="51">
      <c r="A45" s="238" t="str">
        <f>IF(B44="",MAX($A$7:A44)+1,"")</f>
        <v/>
      </c>
      <c r="B45" s="235" t="s">
        <v>347</v>
      </c>
      <c r="C45" s="512" t="s">
        <v>54</v>
      </c>
      <c r="D45" s="622">
        <v>626.5</v>
      </c>
      <c r="E45" s="498"/>
      <c r="F45" s="88">
        <f>D45*ROUND(E45,2)</f>
        <v>0</v>
      </c>
      <c r="G45" s="499"/>
    </row>
    <row r="46" spans="1:8" s="500" customFormat="1">
      <c r="A46" s="238" t="str">
        <f>IF(B45="",MAX($A$7:A45)+1,"")</f>
        <v/>
      </c>
      <c r="B46" s="235"/>
      <c r="C46" s="513"/>
      <c r="D46" s="624"/>
      <c r="E46" s="506"/>
      <c r="F46" s="619"/>
      <c r="G46" s="499"/>
    </row>
    <row r="47" spans="1:8" s="500" customFormat="1" ht="51">
      <c r="A47" s="72">
        <f>MAX($A$1:A46)+1</f>
        <v>12</v>
      </c>
      <c r="B47" s="235" t="s">
        <v>348</v>
      </c>
      <c r="C47" s="513"/>
      <c r="D47" s="624"/>
      <c r="E47" s="506"/>
      <c r="F47" s="619"/>
      <c r="G47" s="499"/>
    </row>
    <row r="48" spans="1:8" s="500" customFormat="1" ht="63.75">
      <c r="A48" s="238" t="str">
        <f>IF(B47="",MAX($A$7:A47)+1,"")</f>
        <v/>
      </c>
      <c r="B48" s="235" t="s">
        <v>349</v>
      </c>
      <c r="C48" s="512" t="s">
        <v>54</v>
      </c>
      <c r="D48" s="622">
        <v>362.5</v>
      </c>
      <c r="E48" s="498"/>
      <c r="F48" s="88">
        <f>D48*ROUND(E48,2)</f>
        <v>0</v>
      </c>
      <c r="G48" s="499"/>
    </row>
    <row r="49" spans="1:12" s="500" customFormat="1">
      <c r="A49" s="238" t="str">
        <f>IF(B48="",MAX($A$7:A48)+1,"")</f>
        <v/>
      </c>
      <c r="B49" s="235"/>
      <c r="C49" s="512"/>
      <c r="D49" s="622"/>
      <c r="E49" s="501"/>
      <c r="F49" s="619"/>
      <c r="G49" s="499"/>
    </row>
    <row r="50" spans="1:12" s="500" customFormat="1" ht="76.5">
      <c r="A50" s="72">
        <f>MAX($A$1:A49)+1</f>
        <v>13</v>
      </c>
      <c r="B50" s="235" t="s">
        <v>350</v>
      </c>
      <c r="C50" s="512"/>
      <c r="D50" s="622"/>
      <c r="E50" s="501"/>
      <c r="F50" s="619"/>
      <c r="G50" s="499"/>
    </row>
    <row r="51" spans="1:12" s="500" customFormat="1" ht="38.25">
      <c r="A51" s="238" t="str">
        <f>IF(B50="",MAX($A$7:A50)+1,"")</f>
        <v/>
      </c>
      <c r="B51" s="235" t="s">
        <v>351</v>
      </c>
      <c r="C51" s="512" t="s">
        <v>47</v>
      </c>
      <c r="D51" s="622">
        <v>10</v>
      </c>
      <c r="E51" s="498"/>
      <c r="F51" s="88">
        <f>D51*ROUND(E51,2)</f>
        <v>0</v>
      </c>
      <c r="G51" s="499"/>
    </row>
    <row r="52" spans="1:12" s="500" customFormat="1">
      <c r="A52" s="238" t="str">
        <f>IF(B51="",MAX($A$7:A51)+1,"")</f>
        <v/>
      </c>
      <c r="B52" s="235"/>
      <c r="C52" s="512"/>
      <c r="D52" s="622"/>
      <c r="E52" s="501"/>
      <c r="F52" s="619"/>
      <c r="G52" s="499"/>
    </row>
    <row r="53" spans="1:12" s="500" customFormat="1" ht="25.5">
      <c r="A53" s="72">
        <f>MAX($A$1:A52)+1</f>
        <v>14</v>
      </c>
      <c r="B53" s="235" t="s">
        <v>352</v>
      </c>
      <c r="C53" s="512" t="s">
        <v>78</v>
      </c>
      <c r="D53" s="622">
        <v>40</v>
      </c>
      <c r="E53" s="498"/>
      <c r="F53" s="88">
        <f>D53*ROUND(E53,2)</f>
        <v>0</v>
      </c>
      <c r="G53" s="499"/>
    </row>
    <row r="54" spans="1:12" s="500" customFormat="1">
      <c r="A54" s="238" t="str">
        <f>IF(B53="",MAX($A$7:A53)+1,"")</f>
        <v/>
      </c>
      <c r="B54" s="235"/>
      <c r="C54" s="512"/>
      <c r="D54" s="622"/>
      <c r="E54" s="501"/>
      <c r="F54" s="619"/>
      <c r="G54" s="499"/>
    </row>
    <row r="55" spans="1:12" s="500" customFormat="1" ht="25.5">
      <c r="A55" s="72">
        <f>MAX($A$1:A54)+1</f>
        <v>15</v>
      </c>
      <c r="B55" s="235" t="s">
        <v>353</v>
      </c>
      <c r="C55" s="513"/>
      <c r="D55" s="624"/>
      <c r="E55" s="506"/>
      <c r="F55" s="620"/>
      <c r="G55" s="499"/>
    </row>
    <row r="56" spans="1:12" s="500" customFormat="1" ht="25.5">
      <c r="A56" s="238" t="str">
        <f>IF(B55="",MAX($A$7:A55)+1,"")</f>
        <v/>
      </c>
      <c r="B56" s="235" t="s">
        <v>354</v>
      </c>
      <c r="C56" s="512" t="s">
        <v>54</v>
      </c>
      <c r="D56" s="622">
        <v>20</v>
      </c>
      <c r="E56" s="498"/>
      <c r="F56" s="88">
        <f>D56*ROUND(E56,2)</f>
        <v>0</v>
      </c>
      <c r="G56" s="499"/>
    </row>
    <row r="57" spans="1:12" s="500" customFormat="1">
      <c r="A57" s="238" t="str">
        <f>IF(B56="",MAX($A$7:A56)+1,"")</f>
        <v/>
      </c>
      <c r="B57" s="235"/>
      <c r="C57" s="512"/>
      <c r="D57" s="622"/>
      <c r="E57" s="501"/>
      <c r="F57" s="619"/>
      <c r="G57" s="499"/>
    </row>
    <row r="58" spans="1:12" s="500" customFormat="1" ht="51">
      <c r="A58" s="72">
        <f>MAX($A$1:A57)+1</f>
        <v>16</v>
      </c>
      <c r="B58" s="235" t="s">
        <v>355</v>
      </c>
      <c r="C58" s="513"/>
      <c r="D58" s="624"/>
      <c r="E58" s="506"/>
      <c r="F58" s="619"/>
      <c r="G58" s="499"/>
      <c r="I58" s="507" t="str">
        <f>IF(LEN(D58)&gt;255, LEN(D58)-255," ")</f>
        <v xml:space="preserve"> </v>
      </c>
      <c r="L58" s="508"/>
    </row>
    <row r="59" spans="1:12" s="500" customFormat="1" ht="51">
      <c r="A59" s="238" t="str">
        <f>IF(B58="",MAX($A$7:A58)+1,"")</f>
        <v/>
      </c>
      <c r="B59" s="235" t="s">
        <v>356</v>
      </c>
      <c r="C59" s="513"/>
      <c r="D59" s="624"/>
      <c r="E59" s="506"/>
      <c r="F59" s="619"/>
      <c r="G59" s="499"/>
      <c r="I59" s="507" t="str">
        <f>IF(LEN(D59)&gt;255, LEN(D59)-255," ")</f>
        <v xml:space="preserve"> </v>
      </c>
      <c r="L59" s="508"/>
    </row>
    <row r="60" spans="1:12" s="500" customFormat="1" ht="25.5">
      <c r="A60" s="238" t="str">
        <f>IF(B59="",MAX($A$7:A59)+1,"")</f>
        <v/>
      </c>
      <c r="B60" s="235" t="s">
        <v>357</v>
      </c>
      <c r="C60" s="513"/>
      <c r="D60" s="624"/>
      <c r="E60" s="506"/>
      <c r="F60" s="620"/>
      <c r="G60" s="499"/>
      <c r="I60" s="507" t="str">
        <f>IF(LEN(D60)&gt;255, LEN(D60)-255," ")</f>
        <v xml:space="preserve"> </v>
      </c>
    </row>
    <row r="61" spans="1:12" s="500" customFormat="1" ht="38.25">
      <c r="A61" s="238" t="str">
        <f>IF(B60="",MAX($A$7:A60)+1,"")</f>
        <v/>
      </c>
      <c r="B61" s="235" t="s">
        <v>358</v>
      </c>
      <c r="C61" s="513"/>
      <c r="D61" s="624"/>
      <c r="E61" s="506"/>
      <c r="F61" s="620"/>
      <c r="G61" s="499"/>
      <c r="I61" s="507" t="str">
        <f>IF(LEN(D63)&gt;255, LEN(D63)-255," ")</f>
        <v xml:space="preserve"> </v>
      </c>
    </row>
    <row r="62" spans="1:12" s="500" customFormat="1" ht="51">
      <c r="A62" s="238" t="str">
        <f>IF(B61="",MAX($A$7:A61)+1,"")</f>
        <v/>
      </c>
      <c r="B62" s="235" t="s">
        <v>359</v>
      </c>
      <c r="C62" s="513"/>
      <c r="D62" s="624"/>
      <c r="E62" s="506"/>
      <c r="F62" s="620"/>
      <c r="G62" s="499"/>
      <c r="I62" s="507"/>
    </row>
    <row r="63" spans="1:12" s="500" customFormat="1" ht="38.25">
      <c r="A63" s="238" t="str">
        <f>IF(B62="",MAX($A$7:A62)+1,"")</f>
        <v/>
      </c>
      <c r="B63" s="235" t="s">
        <v>360</v>
      </c>
      <c r="C63" s="512" t="s">
        <v>47</v>
      </c>
      <c r="D63" s="622">
        <v>10</v>
      </c>
      <c r="E63" s="498"/>
      <c r="F63" s="88">
        <f>D63*ROUND(E63,2)</f>
        <v>0</v>
      </c>
      <c r="G63" s="499"/>
      <c r="I63" s="507"/>
    </row>
    <row r="64" spans="1:12" s="500" customFormat="1">
      <c r="A64" s="238" t="str">
        <f>IF(B63="",MAX($A$7:A63)+1,"")</f>
        <v/>
      </c>
      <c r="B64" s="235"/>
      <c r="C64" s="512"/>
      <c r="D64" s="622"/>
      <c r="E64" s="501"/>
      <c r="F64" s="619"/>
      <c r="G64" s="499"/>
      <c r="I64" s="507"/>
    </row>
    <row r="65" spans="1:9" s="500" customFormat="1" ht="51">
      <c r="A65" s="72">
        <f>MAX($A$1:A64)+1</f>
        <v>17</v>
      </c>
      <c r="B65" s="235" t="s">
        <v>361</v>
      </c>
      <c r="C65" s="512" t="s">
        <v>47</v>
      </c>
      <c r="D65" s="622">
        <v>2</v>
      </c>
      <c r="E65" s="498"/>
      <c r="F65" s="88">
        <f>D65*ROUND(E65,2)</f>
        <v>0</v>
      </c>
      <c r="G65" s="499"/>
    </row>
    <row r="66" spans="1:9" s="500" customFormat="1">
      <c r="A66" s="238"/>
      <c r="B66" s="235"/>
      <c r="C66" s="512"/>
      <c r="D66" s="622"/>
      <c r="E66" s="501"/>
      <c r="F66" s="619"/>
      <c r="G66" s="499"/>
      <c r="I66" s="507"/>
    </row>
    <row r="67" spans="1:9" s="500" customFormat="1" ht="51">
      <c r="A67" s="72">
        <f>MAX($A$1:A66)+1</f>
        <v>18</v>
      </c>
      <c r="B67" s="235" t="s">
        <v>362</v>
      </c>
      <c r="C67" s="512" t="s">
        <v>47</v>
      </c>
      <c r="D67" s="622">
        <v>1</v>
      </c>
      <c r="E67" s="498"/>
      <c r="F67" s="88">
        <f>D67*ROUND(E67,2)</f>
        <v>0</v>
      </c>
      <c r="G67" s="499"/>
    </row>
    <row r="68" spans="1:9" s="237" customFormat="1">
      <c r="A68" s="238" t="str">
        <f>IF(B65="",MAX($A$7:A65)+1,"")</f>
        <v/>
      </c>
      <c r="B68" s="235"/>
      <c r="C68" s="511"/>
      <c r="D68" s="625"/>
      <c r="E68" s="236"/>
      <c r="F68" s="621"/>
      <c r="G68" s="241"/>
    </row>
    <row r="69" spans="1:9" s="500" customFormat="1" ht="63.75">
      <c r="A69" s="72">
        <f>MAX($A$1:A68)+1</f>
        <v>19</v>
      </c>
      <c r="B69" s="235" t="s">
        <v>363</v>
      </c>
      <c r="C69" s="512" t="s">
        <v>47</v>
      </c>
      <c r="D69" s="622">
        <v>1</v>
      </c>
      <c r="E69" s="498"/>
      <c r="F69" s="88">
        <f>D69*ROUND(E69,2)</f>
        <v>0</v>
      </c>
      <c r="G69" s="499"/>
    </row>
    <row r="70" spans="1:9" s="25" customFormat="1" ht="13.5" thickBot="1">
      <c r="A70" s="20"/>
      <c r="B70" s="167"/>
      <c r="C70" s="50"/>
      <c r="D70" s="51"/>
      <c r="E70" s="52"/>
      <c r="F70" s="90"/>
    </row>
    <row r="71" spans="1:9" s="24" customFormat="1" ht="14.25" thickTop="1" thickBot="1">
      <c r="A71" s="71"/>
      <c r="B71" s="167" t="str">
        <f>"REKAPITULACIJA - "&amp;B9</f>
        <v>REKAPITULACIJA - GRADBENA DELA ZA ELEKTROINŠTALACIJE</v>
      </c>
      <c r="C71" s="50"/>
      <c r="D71" s="51"/>
      <c r="E71" s="52"/>
      <c r="F71" s="90">
        <f>SUM(F7:F70)</f>
        <v>0</v>
      </c>
      <c r="G71" s="37"/>
    </row>
    <row r="72" spans="1:9" s="24" customFormat="1" ht="13.5" thickTop="1">
      <c r="A72" s="71"/>
      <c r="C72" s="25"/>
      <c r="D72" s="48"/>
      <c r="E72" s="53"/>
      <c r="F72" s="91"/>
      <c r="G72" s="37"/>
    </row>
    <row r="73" spans="1:9" s="24" customFormat="1">
      <c r="A73" s="71"/>
      <c r="C73" s="25"/>
      <c r="D73" s="48"/>
      <c r="E73" s="53"/>
      <c r="F73" s="91"/>
      <c r="G73" s="37"/>
    </row>
    <row r="74" spans="1:9" s="24" customFormat="1">
      <c r="A74" s="71"/>
      <c r="C74" s="25"/>
      <c r="D74" s="48"/>
      <c r="E74" s="53"/>
      <c r="F74" s="91"/>
      <c r="G74" s="37"/>
    </row>
    <row r="75" spans="1:9" s="24" customFormat="1">
      <c r="A75" s="71"/>
      <c r="C75" s="25"/>
      <c r="D75" s="48"/>
      <c r="E75" s="53"/>
      <c r="F75" s="91"/>
      <c r="G75" s="37"/>
    </row>
    <row r="76" spans="1:9" s="24" customFormat="1">
      <c r="A76" s="71"/>
      <c r="C76" s="25"/>
      <c r="D76" s="48"/>
      <c r="E76" s="53"/>
      <c r="F76" s="91"/>
      <c r="G76" s="37"/>
    </row>
    <row r="77" spans="1:9" s="24" customFormat="1">
      <c r="A77" s="71"/>
      <c r="C77" s="25"/>
      <c r="D77" s="48"/>
      <c r="E77" s="53"/>
      <c r="F77" s="91"/>
      <c r="G77" s="37"/>
    </row>
    <row r="78" spans="1:9" s="24" customFormat="1">
      <c r="A78" s="71"/>
      <c r="C78" s="25"/>
      <c r="D78" s="48"/>
      <c r="E78" s="53"/>
      <c r="F78" s="91"/>
      <c r="G78" s="37"/>
    </row>
    <row r="79" spans="1:9" s="24" customFormat="1">
      <c r="A79" s="71"/>
      <c r="C79" s="25"/>
      <c r="D79" s="48"/>
      <c r="E79" s="53"/>
      <c r="F79" s="91"/>
      <c r="G79" s="37"/>
    </row>
    <row r="80" spans="1:9"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4" customFormat="1">
      <c r="A146" s="71"/>
      <c r="C146" s="25"/>
      <c r="D146" s="48"/>
      <c r="E146" s="53"/>
      <c r="F146" s="91"/>
      <c r="G146" s="37"/>
    </row>
    <row r="147" spans="1:7" s="24" customFormat="1">
      <c r="A147" s="71"/>
      <c r="C147" s="25"/>
      <c r="D147" s="48"/>
      <c r="E147" s="53"/>
      <c r="F147" s="91"/>
      <c r="G147" s="37"/>
    </row>
    <row r="148" spans="1:7" s="24" customFormat="1">
      <c r="A148" s="71"/>
      <c r="C148" s="25"/>
      <c r="D148" s="48"/>
      <c r="E148" s="53"/>
      <c r="F148" s="91"/>
      <c r="G148" s="37"/>
    </row>
    <row r="149" spans="1:7" s="24" customFormat="1">
      <c r="A149" s="71"/>
      <c r="C149" s="25"/>
      <c r="D149" s="48"/>
      <c r="E149" s="53"/>
      <c r="F149" s="91"/>
      <c r="G149" s="37"/>
    </row>
    <row r="150" spans="1:7" s="24" customFormat="1">
      <c r="A150" s="71"/>
      <c r="C150" s="25"/>
      <c r="D150" s="48"/>
      <c r="E150" s="53"/>
      <c r="F150" s="91"/>
      <c r="G150" s="37"/>
    </row>
    <row r="151" spans="1:7" s="24" customFormat="1">
      <c r="A151" s="71"/>
      <c r="C151" s="25"/>
      <c r="D151" s="48"/>
      <c r="E151" s="53"/>
      <c r="F151" s="91"/>
      <c r="G151" s="37"/>
    </row>
    <row r="152" spans="1:7" s="24" customFormat="1">
      <c r="A152" s="71"/>
      <c r="C152" s="25"/>
      <c r="D152" s="48"/>
      <c r="E152" s="53"/>
      <c r="F152" s="91"/>
      <c r="G152" s="37"/>
    </row>
    <row r="153" spans="1:7" s="24" customFormat="1">
      <c r="A153" s="71"/>
      <c r="C153" s="25"/>
      <c r="D153" s="48"/>
      <c r="E153" s="53"/>
      <c r="F153" s="91"/>
      <c r="G153" s="37"/>
    </row>
    <row r="154" spans="1:7" s="24" customFormat="1">
      <c r="A154" s="71"/>
      <c r="C154" s="25"/>
      <c r="D154" s="48"/>
      <c r="E154" s="53"/>
      <c r="F154" s="91"/>
      <c r="G154" s="37"/>
    </row>
    <row r="155" spans="1:7" s="24" customFormat="1">
      <c r="A155" s="71"/>
      <c r="C155" s="25"/>
      <c r="D155" s="48"/>
      <c r="E155" s="53"/>
      <c r="F155" s="91"/>
      <c r="G155" s="37"/>
    </row>
    <row r="156" spans="1:7" s="24" customFormat="1">
      <c r="A156" s="71"/>
      <c r="C156" s="25"/>
      <c r="D156" s="48"/>
      <c r="E156" s="53"/>
      <c r="F156" s="91"/>
      <c r="G156" s="37"/>
    </row>
    <row r="157" spans="1:7" s="24" customFormat="1">
      <c r="A157" s="71"/>
      <c r="C157" s="25"/>
      <c r="D157" s="48"/>
      <c r="E157" s="53"/>
      <c r="F157" s="91"/>
      <c r="G157" s="37"/>
    </row>
    <row r="158" spans="1:7" s="24" customFormat="1">
      <c r="A158" s="71"/>
      <c r="C158" s="25"/>
      <c r="D158" s="48"/>
      <c r="E158" s="53"/>
      <c r="F158" s="91"/>
      <c r="G158" s="37"/>
    </row>
    <row r="159" spans="1:7" s="24" customFormat="1">
      <c r="A159" s="71"/>
      <c r="C159" s="25"/>
      <c r="D159" s="48"/>
      <c r="E159" s="53"/>
      <c r="F159" s="91"/>
      <c r="G159" s="37"/>
    </row>
    <row r="160" spans="1:7" s="24" customFormat="1">
      <c r="A160" s="71"/>
      <c r="C160" s="25"/>
      <c r="D160" s="48"/>
      <c r="E160" s="53"/>
      <c r="F160" s="91"/>
      <c r="G160" s="37"/>
    </row>
    <row r="161" spans="1:7" s="24" customFormat="1">
      <c r="A161" s="71"/>
      <c r="C161" s="25"/>
      <c r="D161" s="48"/>
      <c r="E161" s="53"/>
      <c r="F161" s="91"/>
      <c r="G161" s="37"/>
    </row>
    <row r="162" spans="1:7" s="24" customFormat="1">
      <c r="A162" s="71"/>
      <c r="C162" s="25"/>
      <c r="D162" s="48"/>
      <c r="E162" s="53"/>
      <c r="F162" s="91"/>
      <c r="G162" s="37"/>
    </row>
    <row r="163" spans="1:7" s="24" customFormat="1">
      <c r="A163" s="71"/>
      <c r="C163" s="25"/>
      <c r="D163" s="48"/>
      <c r="E163" s="53"/>
      <c r="F163" s="91"/>
      <c r="G163" s="37"/>
    </row>
    <row r="164" spans="1:7" s="24" customFormat="1">
      <c r="A164" s="71"/>
      <c r="C164" s="25"/>
      <c r="D164" s="48"/>
      <c r="E164" s="53"/>
      <c r="F164" s="91"/>
      <c r="G164" s="37"/>
    </row>
    <row r="165" spans="1:7" s="25" customFormat="1">
      <c r="A165" s="71"/>
      <c r="B165" s="24"/>
      <c r="D165" s="48"/>
      <c r="E165" s="53"/>
      <c r="F165" s="91"/>
    </row>
    <row r="166" spans="1:7" s="25" customFormat="1">
      <c r="A166" s="71"/>
      <c r="B166" s="24"/>
      <c r="D166" s="48"/>
      <c r="E166" s="53"/>
      <c r="F166" s="91"/>
    </row>
    <row r="167" spans="1:7" s="25" customFormat="1">
      <c r="A167" s="71"/>
      <c r="B167" s="24"/>
      <c r="D167" s="48"/>
      <c r="E167" s="53"/>
      <c r="F167" s="91"/>
    </row>
    <row r="168" spans="1:7" s="25" customFormat="1">
      <c r="A168" s="71"/>
      <c r="B168" s="24"/>
      <c r="D168" s="48"/>
      <c r="E168" s="53"/>
      <c r="F168" s="91"/>
    </row>
    <row r="169" spans="1:7" s="25" customFormat="1">
      <c r="A169" s="71"/>
      <c r="B169" s="24"/>
      <c r="D169" s="48"/>
      <c r="E169" s="53"/>
      <c r="F169" s="91"/>
    </row>
    <row r="170" spans="1:7" s="25" customFormat="1">
      <c r="A170" s="71"/>
      <c r="B170" s="24"/>
      <c r="D170" s="48"/>
      <c r="E170" s="53"/>
      <c r="F170" s="91"/>
    </row>
    <row r="171" spans="1:7" s="25" customFormat="1">
      <c r="A171" s="71"/>
      <c r="B171" s="24"/>
      <c r="D171" s="48"/>
      <c r="E171" s="53"/>
      <c r="F171" s="91"/>
    </row>
    <row r="172" spans="1:7" s="25" customFormat="1">
      <c r="A172" s="71"/>
      <c r="B172" s="24"/>
      <c r="D172" s="48"/>
      <c r="E172" s="53"/>
      <c r="F172" s="91"/>
    </row>
    <row r="173" spans="1:7" s="25" customFormat="1">
      <c r="A173" s="71"/>
      <c r="B173" s="24"/>
      <c r="D173" s="48"/>
      <c r="E173" s="53"/>
      <c r="F173" s="91"/>
    </row>
    <row r="174" spans="1:7" s="25" customFormat="1">
      <c r="A174" s="71"/>
      <c r="B174" s="24"/>
      <c r="D174" s="48"/>
      <c r="E174" s="53"/>
      <c r="F174" s="91"/>
    </row>
    <row r="175" spans="1:7" s="25" customFormat="1">
      <c r="A175" s="71"/>
      <c r="B175" s="24"/>
      <c r="D175" s="48"/>
      <c r="E175" s="53"/>
      <c r="F175" s="91"/>
    </row>
    <row r="176" spans="1:7"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53"/>
      <c r="F4259" s="91"/>
    </row>
    <row r="4260" spans="1:6" s="25" customFormat="1">
      <c r="A4260" s="71"/>
      <c r="B4260" s="24"/>
      <c r="D4260" s="48"/>
      <c r="E4260" s="53"/>
      <c r="F4260" s="91"/>
    </row>
    <row r="4261" spans="1:6" s="25" customFormat="1">
      <c r="A4261" s="71"/>
      <c r="B4261" s="24"/>
      <c r="D4261" s="48"/>
      <c r="E4261" s="53"/>
      <c r="F4261" s="91"/>
    </row>
    <row r="4262" spans="1:6" s="25" customFormat="1">
      <c r="A4262" s="71"/>
      <c r="B4262" s="24"/>
      <c r="D4262" s="48"/>
      <c r="E4262" s="53"/>
      <c r="F4262" s="91"/>
    </row>
    <row r="4263" spans="1:6" s="25" customFormat="1">
      <c r="A4263" s="71"/>
      <c r="B4263" s="24"/>
      <c r="D4263" s="48"/>
      <c r="E4263" s="53"/>
      <c r="F4263" s="91"/>
    </row>
    <row r="4264" spans="1:6" s="25" customFormat="1">
      <c r="A4264" s="71"/>
      <c r="B4264" s="24"/>
      <c r="D4264" s="48"/>
      <c r="E4264" s="53"/>
      <c r="F4264" s="91"/>
    </row>
    <row r="4265" spans="1:6" s="25" customFormat="1">
      <c r="A4265" s="71"/>
      <c r="B4265" s="24"/>
      <c r="D4265" s="48"/>
      <c r="E4265" s="53"/>
      <c r="F4265" s="91"/>
    </row>
    <row r="4266" spans="1:6" s="25" customFormat="1">
      <c r="A4266" s="71"/>
      <c r="B4266" s="24"/>
      <c r="D4266" s="48"/>
      <c r="E4266" s="53"/>
      <c r="F4266" s="91"/>
    </row>
    <row r="4267" spans="1:6" s="25" customFormat="1">
      <c r="A4267" s="71"/>
      <c r="B4267" s="24"/>
      <c r="D4267" s="48"/>
      <c r="E4267" s="53"/>
      <c r="F4267" s="91"/>
    </row>
    <row r="4268" spans="1:6" s="25" customFormat="1">
      <c r="A4268" s="71"/>
      <c r="B4268" s="24"/>
      <c r="D4268" s="48"/>
      <c r="E4268" s="53"/>
      <c r="F4268" s="91"/>
    </row>
    <row r="4269" spans="1:6" s="25" customFormat="1">
      <c r="A4269" s="71"/>
      <c r="B4269" s="24"/>
      <c r="D4269" s="48"/>
      <c r="E4269" s="53"/>
      <c r="F4269" s="91"/>
    </row>
    <row r="4270" spans="1:6" s="25" customFormat="1">
      <c r="A4270" s="71"/>
      <c r="B4270" s="24"/>
      <c r="D4270" s="48"/>
      <c r="E4270" s="53"/>
      <c r="F4270" s="91"/>
    </row>
    <row r="4271" spans="1:6" s="25" customFormat="1">
      <c r="A4271" s="71"/>
      <c r="B4271" s="24"/>
      <c r="D4271" s="48"/>
      <c r="E4271" s="53"/>
      <c r="F4271" s="91"/>
    </row>
    <row r="4272" spans="1:6" s="25" customFormat="1">
      <c r="A4272" s="71"/>
      <c r="B4272" s="24"/>
      <c r="D4272" s="48"/>
      <c r="E4272" s="53"/>
      <c r="F4272" s="91"/>
    </row>
    <row r="4273" spans="1:6" s="25" customFormat="1">
      <c r="A4273" s="71"/>
      <c r="B4273" s="24"/>
      <c r="D4273" s="48"/>
      <c r="E4273" s="53"/>
      <c r="F4273" s="91"/>
    </row>
    <row r="4274" spans="1:6" s="25" customFormat="1">
      <c r="A4274" s="71"/>
      <c r="B4274" s="24"/>
      <c r="D4274" s="48"/>
      <c r="E4274" s="53"/>
      <c r="F4274" s="91"/>
    </row>
    <row r="4275" spans="1:6" s="25" customFormat="1">
      <c r="A4275" s="71"/>
      <c r="B4275" s="24"/>
      <c r="D4275" s="48"/>
      <c r="E4275" s="53"/>
      <c r="F4275" s="91"/>
    </row>
    <row r="4276" spans="1:6" s="25" customFormat="1">
      <c r="A4276" s="71"/>
      <c r="B4276" s="24"/>
      <c r="D4276" s="48"/>
      <c r="E4276" s="53"/>
      <c r="F4276" s="91"/>
    </row>
    <row r="4277" spans="1:6" s="25" customFormat="1">
      <c r="A4277" s="71"/>
      <c r="B4277" s="24"/>
      <c r="D4277" s="48"/>
      <c r="E4277" s="53"/>
      <c r="F4277" s="91"/>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row r="4550" spans="1:6" s="25" customFormat="1">
      <c r="A4550" s="71"/>
      <c r="B4550" s="24"/>
      <c r="D4550" s="48"/>
      <c r="E4550" s="49"/>
      <c r="F4550" s="76"/>
    </row>
    <row r="4551" spans="1:6" s="25" customFormat="1">
      <c r="A4551" s="71"/>
      <c r="B4551" s="24"/>
      <c r="D4551" s="48"/>
      <c r="E4551" s="49"/>
      <c r="F4551" s="76"/>
    </row>
    <row r="4552" spans="1:6" s="25" customFormat="1">
      <c r="A4552" s="71"/>
      <c r="B4552" s="24"/>
      <c r="D4552" s="48"/>
      <c r="E4552" s="49"/>
      <c r="F4552" s="76"/>
    </row>
    <row r="4553" spans="1:6" s="25" customFormat="1">
      <c r="A4553" s="71"/>
      <c r="B4553" s="24"/>
      <c r="D4553" s="48"/>
      <c r="E4553" s="49"/>
      <c r="F4553" s="76"/>
    </row>
    <row r="4554" spans="1:6" s="25" customFormat="1">
      <c r="A4554" s="71"/>
      <c r="B4554" s="24"/>
      <c r="D4554" s="48"/>
      <c r="E4554" s="49"/>
      <c r="F4554" s="76"/>
    </row>
    <row r="4555" spans="1:6" s="25" customFormat="1">
      <c r="A4555" s="71"/>
      <c r="B4555" s="24"/>
      <c r="D4555" s="48"/>
      <c r="E4555" s="49"/>
      <c r="F4555" s="76"/>
    </row>
    <row r="4556" spans="1:6" s="25" customFormat="1">
      <c r="A4556" s="71"/>
      <c r="B4556" s="24"/>
      <c r="D4556" s="48"/>
      <c r="E4556" s="49"/>
      <c r="F4556" s="76"/>
    </row>
    <row r="4557" spans="1:6" s="25" customFormat="1">
      <c r="A4557" s="71"/>
      <c r="B4557" s="24"/>
      <c r="D4557" s="48"/>
      <c r="E4557" s="49"/>
      <c r="F4557" s="76"/>
    </row>
    <row r="4558" spans="1:6" s="25" customFormat="1">
      <c r="A4558" s="71"/>
      <c r="B4558" s="24"/>
      <c r="D4558" s="48"/>
      <c r="E4558" s="49"/>
      <c r="F4558" s="76"/>
    </row>
    <row r="4559" spans="1:6" s="25" customFormat="1">
      <c r="A4559" s="71"/>
      <c r="B4559" s="24"/>
      <c r="D4559" s="48"/>
      <c r="E4559" s="49"/>
      <c r="F4559" s="76"/>
    </row>
    <row r="4560" spans="1:6" s="25" customFormat="1">
      <c r="A4560" s="71"/>
      <c r="B4560" s="24"/>
      <c r="D4560" s="48"/>
      <c r="E4560" s="49"/>
      <c r="F4560" s="76"/>
    </row>
    <row r="4561" spans="1:6" s="25" customFormat="1">
      <c r="A4561" s="71"/>
      <c r="B4561" s="24"/>
      <c r="D4561" s="48"/>
      <c r="E4561" s="49"/>
      <c r="F4561" s="76"/>
    </row>
    <row r="4562" spans="1:6" s="25" customFormat="1">
      <c r="A4562" s="71"/>
      <c r="B4562" s="24"/>
      <c r="D4562" s="48"/>
      <c r="E4562" s="49"/>
      <c r="F4562" s="76"/>
    </row>
    <row r="4563" spans="1:6" s="25" customFormat="1">
      <c r="A4563" s="71"/>
      <c r="B4563" s="24"/>
      <c r="D4563" s="48"/>
      <c r="E4563" s="49"/>
      <c r="F4563" s="76"/>
    </row>
    <row r="4564" spans="1:6" s="25" customFormat="1">
      <c r="A4564" s="71"/>
      <c r="B4564" s="24"/>
      <c r="D4564" s="48"/>
      <c r="E4564" s="49"/>
      <c r="F4564" s="76"/>
    </row>
    <row r="4565" spans="1:6" s="25" customFormat="1">
      <c r="A4565" s="71"/>
      <c r="B4565" s="24"/>
      <c r="D4565" s="48"/>
      <c r="E4565" s="49"/>
      <c r="F4565" s="76"/>
    </row>
    <row r="4566" spans="1:6" s="25" customFormat="1">
      <c r="A4566" s="71"/>
      <c r="B4566" s="24"/>
      <c r="D4566" s="48"/>
      <c r="E4566" s="49"/>
      <c r="F4566" s="76"/>
    </row>
    <row r="4567" spans="1:6" s="25" customFormat="1">
      <c r="A4567" s="71"/>
      <c r="B4567" s="24"/>
      <c r="D4567" s="48"/>
      <c r="E4567" s="49"/>
      <c r="F4567" s="76"/>
    </row>
    <row r="4568" spans="1:6" s="25" customFormat="1">
      <c r="A4568" s="71"/>
      <c r="B4568" s="24"/>
      <c r="D4568" s="48"/>
      <c r="E4568" s="49"/>
      <c r="F4568" s="76"/>
    </row>
  </sheetData>
  <sheetProtection algorithmName="SHA-512" hashValue="NJ3CbKt7QzIK+RSLK0b2kJQKLzzd9TBYika4NAmWncYsQxXYfeXoDdAoUUiceiTdqL169Fp+v57WlX0miku6ng==" saltValue="Xw4F4drge4bKhIrt8azSq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F3BE-CD45-4653-925B-EC3CF31AE5A9}">
  <sheetPr>
    <tabColor rgb="FF00B0F0"/>
  </sheetPr>
  <dimension ref="A1:K4563"/>
  <sheetViews>
    <sheetView view="pageBreakPreview" topLeftCell="A39" zoomScale="115" zoomScaleNormal="100" zoomScaleSheetLayoutView="115" workbookViewId="0">
      <selection activeCell="F66" sqref="F66"/>
    </sheetView>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1056</v>
      </c>
      <c r="D5" s="79" t="s">
        <v>1057</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c r="A9" s="33" t="s">
        <v>295</v>
      </c>
      <c r="B9" s="33" t="s">
        <v>296</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213" customFormat="1" ht="63.75">
      <c r="A15" s="180"/>
      <c r="B15" s="456" t="s">
        <v>297</v>
      </c>
      <c r="C15" s="211"/>
      <c r="D15" s="212"/>
      <c r="E15" s="110"/>
      <c r="F15" s="110"/>
      <c r="G15" s="211"/>
    </row>
    <row r="16" spans="1:8" s="213" customFormat="1" ht="38.25">
      <c r="A16" s="180"/>
      <c r="B16" s="457" t="s">
        <v>298</v>
      </c>
      <c r="C16" s="211"/>
      <c r="D16" s="212"/>
      <c r="E16" s="110"/>
      <c r="F16" s="110"/>
      <c r="G16" s="211"/>
    </row>
    <row r="17" spans="1:11" s="213" customFormat="1" ht="63.75">
      <c r="A17" s="180"/>
      <c r="B17" s="457" t="s">
        <v>299</v>
      </c>
      <c r="C17" s="211"/>
      <c r="D17" s="212"/>
      <c r="E17" s="110"/>
      <c r="F17" s="110"/>
      <c r="G17" s="211"/>
    </row>
    <row r="18" spans="1:11" s="24" customFormat="1" ht="38.25">
      <c r="A18" s="72"/>
      <c r="B18" s="446" t="s">
        <v>300</v>
      </c>
      <c r="C18" s="18"/>
      <c r="D18" s="22"/>
      <c r="E18" s="198"/>
      <c r="F18" s="199"/>
      <c r="G18" s="18"/>
      <c r="H18" s="22"/>
      <c r="I18" s="195"/>
      <c r="J18" s="196"/>
    </row>
    <row r="19" spans="1:11" s="213" customFormat="1" ht="25.5">
      <c r="A19" s="180"/>
      <c r="B19" s="457" t="s">
        <v>301</v>
      </c>
      <c r="C19" s="211"/>
      <c r="D19" s="212"/>
      <c r="E19" s="110"/>
      <c r="F19" s="110"/>
      <c r="G19" s="211"/>
    </row>
    <row r="20" spans="1:11" s="213" customFormat="1" ht="63.75">
      <c r="A20" s="180"/>
      <c r="B20" s="457" t="s">
        <v>302</v>
      </c>
      <c r="C20" s="211"/>
      <c r="D20" s="212"/>
      <c r="E20" s="110"/>
      <c r="F20" s="110"/>
      <c r="G20" s="211"/>
    </row>
    <row r="21" spans="1:11" customFormat="1"/>
    <row r="22" spans="1:11" s="24" customFormat="1" ht="38.25">
      <c r="A22" s="395">
        <f>MAX($A$1:A16)+1</f>
        <v>1</v>
      </c>
      <c r="B22" s="446" t="s">
        <v>939</v>
      </c>
      <c r="D22" s="443"/>
      <c r="E22" s="443"/>
      <c r="F22" s="443"/>
      <c r="G22" s="443"/>
      <c r="I22" s="22"/>
      <c r="J22" s="195"/>
      <c r="K22" s="196"/>
    </row>
    <row r="23" spans="1:11" s="24" customFormat="1" ht="47.25" customHeight="1">
      <c r="A23" s="72"/>
      <c r="B23" s="73" t="s">
        <v>940</v>
      </c>
      <c r="D23" s="443"/>
      <c r="E23" s="443"/>
      <c r="F23" s="443"/>
      <c r="G23" s="443"/>
      <c r="I23" s="22"/>
      <c r="J23" s="195"/>
      <c r="K23" s="196"/>
    </row>
    <row r="24" spans="1:11" s="24" customFormat="1">
      <c r="A24" s="72"/>
      <c r="B24" s="444" t="s">
        <v>941</v>
      </c>
      <c r="D24" s="443"/>
      <c r="E24" s="443"/>
      <c r="F24" s="443"/>
      <c r="G24" s="443"/>
      <c r="I24" s="22"/>
      <c r="J24" s="195"/>
      <c r="K24" s="196"/>
    </row>
    <row r="25" spans="1:11" s="27" customFormat="1" ht="25.5">
      <c r="A25" s="72"/>
      <c r="B25" s="73" t="s">
        <v>942</v>
      </c>
      <c r="C25" s="18" t="s">
        <v>78</v>
      </c>
      <c r="D25" s="130">
        <v>2880</v>
      </c>
      <c r="E25" s="498"/>
      <c r="F25" s="626">
        <f>D25*ROUND(E25,2)</f>
        <v>0</v>
      </c>
      <c r="G25" s="88"/>
      <c r="H25" s="24"/>
    </row>
    <row r="26" spans="1:11" s="27" customFormat="1">
      <c r="A26" s="72"/>
      <c r="B26" s="73"/>
      <c r="C26" s="18"/>
      <c r="D26" s="130"/>
      <c r="E26" s="447"/>
      <c r="F26" s="626"/>
      <c r="G26" s="88"/>
      <c r="H26" s="24"/>
    </row>
    <row r="27" spans="1:11" s="27" customFormat="1">
      <c r="A27" s="72"/>
      <c r="B27" s="464" t="s">
        <v>943</v>
      </c>
      <c r="C27" s="18"/>
      <c r="D27" s="130"/>
      <c r="E27" s="447"/>
      <c r="F27" s="626"/>
      <c r="G27" s="88"/>
      <c r="H27" s="24"/>
    </row>
    <row r="28" spans="1:11" s="24" customFormat="1" ht="25.5">
      <c r="A28" s="72">
        <f>MAX($A$1:A24)+1</f>
        <v>2</v>
      </c>
      <c r="B28" s="73" t="s">
        <v>944</v>
      </c>
      <c r="C28" s="18"/>
      <c r="D28" s="130"/>
      <c r="E28" s="448"/>
      <c r="F28" s="627"/>
      <c r="G28" s="449"/>
      <c r="H28" s="18"/>
      <c r="I28" s="22"/>
      <c r="J28" s="195"/>
      <c r="K28" s="196"/>
    </row>
    <row r="29" spans="1:11" s="27" customFormat="1" ht="51">
      <c r="A29" s="72"/>
      <c r="B29" s="73" t="s">
        <v>945</v>
      </c>
      <c r="C29" s="18"/>
      <c r="D29" s="130"/>
      <c r="E29" s="447"/>
      <c r="F29" s="626"/>
      <c r="G29" s="88"/>
      <c r="H29" s="24"/>
    </row>
    <row r="30" spans="1:11" s="27" customFormat="1" ht="38.25">
      <c r="A30" s="72"/>
      <c r="B30" s="73" t="s">
        <v>946</v>
      </c>
      <c r="C30" s="18"/>
      <c r="D30" s="130"/>
      <c r="E30" s="447"/>
      <c r="F30" s="626"/>
      <c r="G30" s="88"/>
      <c r="H30" s="24"/>
    </row>
    <row r="31" spans="1:11" s="27" customFormat="1" ht="38.25">
      <c r="A31" s="72"/>
      <c r="B31" s="73" t="s">
        <v>947</v>
      </c>
      <c r="C31" s="18"/>
      <c r="D31" s="130"/>
      <c r="E31" s="447"/>
      <c r="F31" s="626"/>
      <c r="G31" s="88"/>
      <c r="H31" s="24"/>
    </row>
    <row r="32" spans="1:11" s="27" customFormat="1" ht="38.25">
      <c r="A32" s="72"/>
      <c r="B32" s="73" t="s">
        <v>948</v>
      </c>
      <c r="C32" s="18"/>
      <c r="D32" s="130"/>
      <c r="E32" s="447"/>
      <c r="F32" s="626"/>
      <c r="G32" s="88"/>
      <c r="H32" s="24"/>
    </row>
    <row r="33" spans="1:8" s="27" customFormat="1" ht="25.5">
      <c r="A33" s="72"/>
      <c r="B33" s="73" t="s">
        <v>950</v>
      </c>
      <c r="C33" s="18"/>
      <c r="D33" s="130"/>
      <c r="E33" s="447"/>
      <c r="F33" s="626"/>
      <c r="G33" s="88"/>
      <c r="H33" s="24"/>
    </row>
    <row r="34" spans="1:8" s="27" customFormat="1">
      <c r="A34" s="72"/>
      <c r="B34" s="446" t="s">
        <v>962</v>
      </c>
      <c r="C34" s="18"/>
      <c r="D34" s="130"/>
      <c r="E34" s="447"/>
      <c r="F34" s="626"/>
      <c r="G34" s="88"/>
      <c r="H34" s="24"/>
    </row>
    <row r="35" spans="1:8" s="27" customFormat="1">
      <c r="A35" s="72"/>
      <c r="B35" s="73"/>
      <c r="C35" s="18"/>
      <c r="D35" s="130"/>
      <c r="E35" s="447"/>
      <c r="F35" s="626"/>
      <c r="G35" s="88"/>
      <c r="H35" s="24"/>
    </row>
    <row r="36" spans="1:8" s="27" customFormat="1">
      <c r="A36" s="72"/>
      <c r="B36" s="73" t="s">
        <v>951</v>
      </c>
      <c r="C36" s="18" t="s">
        <v>2</v>
      </c>
      <c r="D36" s="130">
        <v>52</v>
      </c>
      <c r="E36" s="447"/>
      <c r="F36" s="626"/>
      <c r="G36" s="88"/>
      <c r="H36" s="24"/>
    </row>
    <row r="37" spans="1:8" s="27" customFormat="1">
      <c r="A37" s="72"/>
      <c r="B37" s="73" t="s">
        <v>952</v>
      </c>
      <c r="C37" s="18" t="s">
        <v>2</v>
      </c>
      <c r="D37" s="130">
        <v>24</v>
      </c>
      <c r="E37" s="447"/>
      <c r="F37" s="626"/>
      <c r="G37" s="88"/>
      <c r="H37" s="24"/>
    </row>
    <row r="38" spans="1:8" s="27" customFormat="1" ht="15">
      <c r="A38" s="72"/>
      <c r="B38" s="450" t="s">
        <v>953</v>
      </c>
      <c r="C38" s="18" t="s">
        <v>2</v>
      </c>
      <c r="D38" s="130">
        <v>48</v>
      </c>
      <c r="E38" s="447"/>
      <c r="F38" s="626"/>
      <c r="G38" s="88"/>
      <c r="H38" s="24"/>
    </row>
    <row r="39" spans="1:8" s="27" customFormat="1" ht="15">
      <c r="A39" s="72"/>
      <c r="B39" s="450" t="s">
        <v>954</v>
      </c>
      <c r="C39" s="18" t="s">
        <v>2</v>
      </c>
      <c r="D39" s="130">
        <v>3</v>
      </c>
      <c r="E39" s="447"/>
      <c r="F39" s="626"/>
      <c r="G39" s="88"/>
      <c r="H39" s="24"/>
    </row>
    <row r="40" spans="1:8" s="27" customFormat="1" ht="15">
      <c r="A40" s="72"/>
      <c r="B40" s="450" t="s">
        <v>955</v>
      </c>
      <c r="C40" s="18" t="s">
        <v>2</v>
      </c>
      <c r="D40" s="130">
        <v>3</v>
      </c>
      <c r="E40" s="447"/>
      <c r="F40" s="626"/>
      <c r="G40" s="88"/>
      <c r="H40" s="24"/>
    </row>
    <row r="41" spans="1:8" s="27" customFormat="1" ht="15">
      <c r="A41" s="72"/>
      <c r="B41" s="450" t="s">
        <v>956</v>
      </c>
      <c r="C41" s="18" t="s">
        <v>2</v>
      </c>
      <c r="D41" s="130">
        <v>6</v>
      </c>
      <c r="E41" s="447"/>
      <c r="F41" s="626"/>
      <c r="G41" s="88"/>
      <c r="H41" s="24"/>
    </row>
    <row r="42" spans="1:8" s="27" customFormat="1" ht="15">
      <c r="A42" s="72"/>
      <c r="B42" s="450" t="s">
        <v>957</v>
      </c>
      <c r="C42" s="18" t="s">
        <v>97</v>
      </c>
      <c r="D42" s="130">
        <v>470</v>
      </c>
      <c r="E42" s="447"/>
      <c r="F42" s="626"/>
      <c r="G42" s="88"/>
      <c r="H42" s="24"/>
    </row>
    <row r="43" spans="1:8" s="27" customFormat="1" ht="15">
      <c r="A43" s="72"/>
      <c r="B43" s="450" t="s">
        <v>958</v>
      </c>
      <c r="C43" s="18" t="s">
        <v>2</v>
      </c>
      <c r="D43" s="130">
        <v>2</v>
      </c>
      <c r="E43" s="447"/>
      <c r="F43" s="626"/>
      <c r="G43" s="88"/>
      <c r="H43" s="24"/>
    </row>
    <row r="44" spans="1:8" s="27" customFormat="1" ht="15">
      <c r="A44" s="72"/>
      <c r="B44" s="450" t="s">
        <v>959</v>
      </c>
      <c r="C44" s="18" t="s">
        <v>2</v>
      </c>
      <c r="D44" s="130">
        <v>6</v>
      </c>
      <c r="E44" s="447"/>
      <c r="F44" s="626"/>
      <c r="G44" s="88"/>
      <c r="H44" s="24"/>
    </row>
    <row r="45" spans="1:8" s="27" customFormat="1" ht="15">
      <c r="A45" s="72"/>
      <c r="B45" s="450" t="s">
        <v>960</v>
      </c>
      <c r="C45" s="18" t="s">
        <v>2</v>
      </c>
      <c r="D45" s="130">
        <v>6</v>
      </c>
      <c r="E45" s="447"/>
      <c r="F45" s="626"/>
      <c r="G45" s="88"/>
      <c r="H45" s="24"/>
    </row>
    <row r="46" spans="1:8" s="27" customFormat="1">
      <c r="A46" s="72"/>
      <c r="B46" s="73" t="s">
        <v>961</v>
      </c>
      <c r="C46" s="18" t="s">
        <v>2</v>
      </c>
      <c r="D46" s="130">
        <v>2</v>
      </c>
      <c r="E46" s="447"/>
      <c r="F46" s="626"/>
      <c r="G46" s="88"/>
      <c r="H46" s="24"/>
    </row>
    <row r="47" spans="1:8" s="27" customFormat="1">
      <c r="A47" s="72"/>
      <c r="B47" s="73"/>
      <c r="C47" s="18"/>
      <c r="D47" s="130"/>
      <c r="E47" s="447"/>
      <c r="F47" s="626"/>
      <c r="G47" s="88"/>
      <c r="H47" s="24"/>
    </row>
    <row r="48" spans="1:8" s="27" customFormat="1">
      <c r="A48" s="72"/>
      <c r="B48" s="73" t="s">
        <v>949</v>
      </c>
      <c r="C48" s="18" t="s">
        <v>97</v>
      </c>
      <c r="D48" s="130">
        <v>833</v>
      </c>
      <c r="E48" s="498"/>
      <c r="F48" s="626">
        <f>D48*ROUND(E48,2)</f>
        <v>0</v>
      </c>
      <c r="G48" s="88"/>
      <c r="H48" s="24"/>
    </row>
    <row r="49" spans="1:8" s="27" customFormat="1">
      <c r="A49" s="72"/>
      <c r="B49" s="73"/>
      <c r="C49" s="18"/>
      <c r="D49" s="130"/>
      <c r="E49" s="447"/>
      <c r="F49" s="626"/>
      <c r="G49" s="88"/>
      <c r="H49" s="24"/>
    </row>
    <row r="50" spans="1:8" s="27" customFormat="1">
      <c r="A50" s="72"/>
      <c r="B50" s="446" t="s">
        <v>963</v>
      </c>
      <c r="C50" s="18"/>
      <c r="D50" s="130"/>
      <c r="E50" s="447"/>
      <c r="F50" s="626"/>
      <c r="G50" s="88"/>
      <c r="H50" s="24"/>
    </row>
    <row r="51" spans="1:8" s="27" customFormat="1">
      <c r="A51" s="72"/>
      <c r="B51" s="73"/>
      <c r="C51" s="18"/>
      <c r="D51" s="130"/>
      <c r="E51" s="447"/>
      <c r="F51" s="626"/>
      <c r="G51" s="88"/>
      <c r="H51" s="24"/>
    </row>
    <row r="52" spans="1:8" s="27" customFormat="1">
      <c r="A52" s="72"/>
      <c r="B52" s="73" t="s">
        <v>951</v>
      </c>
      <c r="C52" s="18" t="s">
        <v>2</v>
      </c>
      <c r="D52" s="130">
        <v>52</v>
      </c>
      <c r="E52" s="447"/>
      <c r="F52" s="626"/>
      <c r="G52" s="88"/>
      <c r="H52" s="24"/>
    </row>
    <row r="53" spans="1:8" s="27" customFormat="1">
      <c r="A53" s="72"/>
      <c r="B53" s="73" t="s">
        <v>952</v>
      </c>
      <c r="C53" s="18" t="s">
        <v>2</v>
      </c>
      <c r="D53" s="130">
        <v>24</v>
      </c>
      <c r="E53" s="447"/>
      <c r="F53" s="626"/>
      <c r="G53" s="88"/>
      <c r="H53" s="24"/>
    </row>
    <row r="54" spans="1:8" s="27" customFormat="1" ht="15">
      <c r="A54" s="72"/>
      <c r="B54" s="450" t="s">
        <v>953</v>
      </c>
      <c r="C54" s="18" t="s">
        <v>2</v>
      </c>
      <c r="D54" s="130">
        <v>48</v>
      </c>
      <c r="E54" s="447"/>
      <c r="F54" s="626"/>
      <c r="G54" s="88"/>
      <c r="H54" s="24"/>
    </row>
    <row r="55" spans="1:8" s="27" customFormat="1" ht="15">
      <c r="A55" s="72"/>
      <c r="B55" s="450" t="s">
        <v>954</v>
      </c>
      <c r="C55" s="18" t="s">
        <v>2</v>
      </c>
      <c r="D55" s="130">
        <v>3</v>
      </c>
      <c r="E55" s="447"/>
      <c r="F55" s="626"/>
      <c r="G55" s="88"/>
      <c r="H55" s="24"/>
    </row>
    <row r="56" spans="1:8" s="27" customFormat="1" ht="15">
      <c r="A56" s="72"/>
      <c r="B56" s="450" t="s">
        <v>955</v>
      </c>
      <c r="C56" s="18" t="s">
        <v>2</v>
      </c>
      <c r="D56" s="130">
        <v>3</v>
      </c>
      <c r="E56" s="447"/>
      <c r="F56" s="626"/>
      <c r="G56" s="88"/>
      <c r="H56" s="24"/>
    </row>
    <row r="57" spans="1:8" s="27" customFormat="1" ht="15">
      <c r="A57" s="72"/>
      <c r="B57" s="450" t="s">
        <v>956</v>
      </c>
      <c r="C57" s="18" t="s">
        <v>2</v>
      </c>
      <c r="D57" s="130">
        <v>6</v>
      </c>
      <c r="E57" s="447"/>
      <c r="F57" s="626"/>
      <c r="G57" s="88"/>
      <c r="H57" s="24"/>
    </row>
    <row r="58" spans="1:8" s="27" customFormat="1" ht="15">
      <c r="A58" s="72"/>
      <c r="B58" s="450" t="s">
        <v>957</v>
      </c>
      <c r="C58" s="18" t="s">
        <v>97</v>
      </c>
      <c r="D58" s="130">
        <v>470</v>
      </c>
      <c r="E58" s="447"/>
      <c r="F58" s="626"/>
      <c r="G58" s="88"/>
      <c r="H58" s="24"/>
    </row>
    <row r="59" spans="1:8" s="27" customFormat="1" ht="15">
      <c r="A59" s="72"/>
      <c r="B59" s="450" t="s">
        <v>958</v>
      </c>
      <c r="C59" s="18" t="s">
        <v>2</v>
      </c>
      <c r="D59" s="130">
        <v>2</v>
      </c>
      <c r="E59" s="447"/>
      <c r="F59" s="626"/>
      <c r="G59" s="88"/>
      <c r="H59" s="24"/>
    </row>
    <row r="60" spans="1:8" s="27" customFormat="1" ht="15">
      <c r="A60" s="72"/>
      <c r="B60" s="450" t="s">
        <v>959</v>
      </c>
      <c r="C60" s="18" t="s">
        <v>2</v>
      </c>
      <c r="D60" s="130">
        <v>6</v>
      </c>
      <c r="E60" s="447"/>
      <c r="F60" s="626"/>
      <c r="G60" s="88"/>
      <c r="H60" s="24"/>
    </row>
    <row r="61" spans="1:8" s="27" customFormat="1" ht="15">
      <c r="A61" s="72"/>
      <c r="B61" s="450" t="s">
        <v>960</v>
      </c>
      <c r="C61" s="18" t="s">
        <v>2</v>
      </c>
      <c r="D61" s="130">
        <v>6</v>
      </c>
      <c r="E61" s="447"/>
      <c r="F61" s="626"/>
      <c r="G61" s="88"/>
      <c r="H61" s="24"/>
    </row>
    <row r="62" spans="1:8" s="27" customFormat="1">
      <c r="A62" s="72"/>
      <c r="B62" s="73" t="s">
        <v>961</v>
      </c>
      <c r="C62" s="18" t="s">
        <v>2</v>
      </c>
      <c r="D62" s="130">
        <v>2</v>
      </c>
      <c r="E62" s="447"/>
      <c r="F62" s="626"/>
      <c r="G62" s="88"/>
      <c r="H62" s="24"/>
    </row>
    <row r="63" spans="1:8" s="27" customFormat="1">
      <c r="A63" s="72"/>
      <c r="B63" s="73"/>
      <c r="C63" s="18"/>
      <c r="D63" s="130"/>
      <c r="E63" s="447"/>
      <c r="F63" s="626"/>
      <c r="G63" s="88"/>
      <c r="H63" s="24"/>
    </row>
    <row r="64" spans="1:8" s="27" customFormat="1">
      <c r="A64" s="72"/>
      <c r="B64" s="73" t="s">
        <v>949</v>
      </c>
      <c r="C64" s="18" t="s">
        <v>97</v>
      </c>
      <c r="D64" s="130">
        <v>833</v>
      </c>
      <c r="E64" s="498"/>
      <c r="F64" s="626">
        <f>D64*ROUND(E64,2)</f>
        <v>0</v>
      </c>
      <c r="G64" s="88"/>
      <c r="H64" s="24"/>
    </row>
    <row r="65" spans="1:7" s="25" customFormat="1" ht="13.5" thickBot="1">
      <c r="A65" s="20"/>
      <c r="B65" s="167"/>
      <c r="C65" s="50"/>
      <c r="D65" s="51"/>
      <c r="E65" s="52"/>
      <c r="F65" s="90"/>
    </row>
    <row r="66" spans="1:7" s="24" customFormat="1" ht="14.25" thickTop="1" thickBot="1">
      <c r="A66" s="71"/>
      <c r="B66" s="167" t="str">
        <f>"REKAPITULACIJA - "&amp;B9</f>
        <v>REKAPITULACIJA - KROVSKO-KLEPARSKA DELA</v>
      </c>
      <c r="C66" s="50"/>
      <c r="D66" s="51"/>
      <c r="E66" s="52"/>
      <c r="F66" s="90">
        <f>SUM(F9:F65)</f>
        <v>0</v>
      </c>
      <c r="G66" s="37"/>
    </row>
    <row r="67" spans="1:7" s="24" customFormat="1" ht="13.5" thickTop="1">
      <c r="A67" s="71"/>
      <c r="C67" s="25"/>
      <c r="D67" s="48"/>
      <c r="E67" s="53"/>
      <c r="F67" s="91"/>
      <c r="G67" s="37"/>
    </row>
    <row r="68" spans="1:7" s="24" customFormat="1">
      <c r="A68" s="71"/>
      <c r="C68" s="25"/>
      <c r="D68" s="48"/>
      <c r="E68" s="53"/>
      <c r="F68" s="91"/>
      <c r="G68" s="37"/>
    </row>
    <row r="69" spans="1:7" s="24" customFormat="1">
      <c r="A69" s="71"/>
      <c r="C69" s="25"/>
      <c r="D69" s="48"/>
      <c r="E69" s="53"/>
      <c r="F69" s="91"/>
      <c r="G69" s="37"/>
    </row>
    <row r="70" spans="1:7" s="24" customFormat="1">
      <c r="A70" s="71"/>
      <c r="C70" s="25"/>
      <c r="D70" s="48"/>
      <c r="E70" s="53"/>
      <c r="F70" s="91"/>
      <c r="G70" s="37"/>
    </row>
    <row r="71" spans="1:7" s="24" customFormat="1">
      <c r="A71" s="71"/>
      <c r="C71" s="25"/>
      <c r="D71" s="48"/>
      <c r="E71" s="53"/>
      <c r="F71" s="91"/>
      <c r="G71" s="37"/>
    </row>
    <row r="72" spans="1:7" s="24" customFormat="1">
      <c r="A72" s="71"/>
      <c r="C72" s="25"/>
      <c r="D72" s="48"/>
      <c r="E72" s="53"/>
      <c r="F72" s="91"/>
      <c r="G72" s="37"/>
    </row>
    <row r="73" spans="1:7" s="24" customFormat="1">
      <c r="A73" s="71"/>
      <c r="C73" s="25"/>
      <c r="D73" s="48"/>
      <c r="E73" s="53"/>
      <c r="F73" s="91"/>
      <c r="G73" s="37"/>
    </row>
    <row r="74" spans="1:7" s="24" customFormat="1">
      <c r="A74" s="71"/>
      <c r="C74" s="25"/>
      <c r="D74" s="48"/>
      <c r="E74" s="53"/>
      <c r="F74" s="91"/>
      <c r="G74" s="37"/>
    </row>
    <row r="75" spans="1:7" s="24" customFormat="1">
      <c r="A75" s="71"/>
      <c r="C75" s="25"/>
      <c r="D75" s="48"/>
      <c r="E75" s="53"/>
      <c r="F75" s="91"/>
      <c r="G75" s="37"/>
    </row>
    <row r="76" spans="1:7" s="24" customFormat="1">
      <c r="A76" s="71"/>
      <c r="C76" s="25"/>
      <c r="D76" s="48"/>
      <c r="E76" s="53"/>
      <c r="F76" s="91"/>
      <c r="G76" s="37"/>
    </row>
    <row r="77" spans="1:7" s="24" customFormat="1">
      <c r="A77" s="71"/>
      <c r="C77" s="25"/>
      <c r="D77" s="48"/>
      <c r="E77" s="53"/>
      <c r="F77" s="91"/>
      <c r="G77" s="37"/>
    </row>
    <row r="78" spans="1:7" s="24" customFormat="1">
      <c r="A78" s="71"/>
      <c r="C78" s="25"/>
      <c r="D78" s="48"/>
      <c r="E78" s="53"/>
      <c r="F78" s="91"/>
      <c r="G78" s="37"/>
    </row>
    <row r="79" spans="1:7" s="24" customFormat="1">
      <c r="A79" s="71"/>
      <c r="C79" s="25"/>
      <c r="D79" s="48"/>
      <c r="E79" s="53"/>
      <c r="F79" s="91"/>
      <c r="G79" s="37"/>
    </row>
    <row r="80" spans="1:7"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4" customFormat="1">
      <c r="A146" s="71"/>
      <c r="C146" s="25"/>
      <c r="D146" s="48"/>
      <c r="E146" s="53"/>
      <c r="F146" s="91"/>
      <c r="G146" s="37"/>
    </row>
    <row r="147" spans="1:7" s="24" customFormat="1">
      <c r="A147" s="71"/>
      <c r="C147" s="25"/>
      <c r="D147" s="48"/>
      <c r="E147" s="53"/>
      <c r="F147" s="91"/>
      <c r="G147" s="37"/>
    </row>
    <row r="148" spans="1:7" s="24" customFormat="1">
      <c r="A148" s="71"/>
      <c r="C148" s="25"/>
      <c r="D148" s="48"/>
      <c r="E148" s="53"/>
      <c r="F148" s="91"/>
      <c r="G148" s="37"/>
    </row>
    <row r="149" spans="1:7" s="24" customFormat="1">
      <c r="A149" s="71"/>
      <c r="C149" s="25"/>
      <c r="D149" s="48"/>
      <c r="E149" s="53"/>
      <c r="F149" s="91"/>
      <c r="G149" s="37"/>
    </row>
    <row r="150" spans="1:7" s="24" customFormat="1">
      <c r="A150" s="71"/>
      <c r="C150" s="25"/>
      <c r="D150" s="48"/>
      <c r="E150" s="53"/>
      <c r="F150" s="91"/>
      <c r="G150" s="37"/>
    </row>
    <row r="151" spans="1:7" s="24" customFormat="1">
      <c r="A151" s="71"/>
      <c r="C151" s="25"/>
      <c r="D151" s="48"/>
      <c r="E151" s="53"/>
      <c r="F151" s="91"/>
      <c r="G151" s="37"/>
    </row>
    <row r="152" spans="1:7" s="24" customFormat="1">
      <c r="A152" s="71"/>
      <c r="C152" s="25"/>
      <c r="D152" s="48"/>
      <c r="E152" s="53"/>
      <c r="F152" s="91"/>
      <c r="G152" s="37"/>
    </row>
    <row r="153" spans="1:7" s="24" customFormat="1">
      <c r="A153" s="71"/>
      <c r="C153" s="25"/>
      <c r="D153" s="48"/>
      <c r="E153" s="53"/>
      <c r="F153" s="91"/>
      <c r="G153" s="37"/>
    </row>
    <row r="154" spans="1:7" s="24" customFormat="1">
      <c r="A154" s="71"/>
      <c r="C154" s="25"/>
      <c r="D154" s="48"/>
      <c r="E154" s="53"/>
      <c r="F154" s="91"/>
      <c r="G154" s="37"/>
    </row>
    <row r="155" spans="1:7" s="24" customFormat="1">
      <c r="A155" s="71"/>
      <c r="C155" s="25"/>
      <c r="D155" s="48"/>
      <c r="E155" s="53"/>
      <c r="F155" s="91"/>
      <c r="G155" s="37"/>
    </row>
    <row r="156" spans="1:7" s="24" customFormat="1">
      <c r="A156" s="71"/>
      <c r="C156" s="25"/>
      <c r="D156" s="48"/>
      <c r="E156" s="53"/>
      <c r="F156" s="91"/>
      <c r="G156" s="37"/>
    </row>
    <row r="157" spans="1:7" s="24" customFormat="1">
      <c r="A157" s="71"/>
      <c r="C157" s="25"/>
      <c r="D157" s="48"/>
      <c r="E157" s="53"/>
      <c r="F157" s="91"/>
      <c r="G157" s="37"/>
    </row>
    <row r="158" spans="1:7" s="24" customFormat="1">
      <c r="A158" s="71"/>
      <c r="C158" s="25"/>
      <c r="D158" s="48"/>
      <c r="E158" s="53"/>
      <c r="F158" s="91"/>
      <c r="G158" s="37"/>
    </row>
    <row r="159" spans="1:7" s="24" customFormat="1">
      <c r="A159" s="71"/>
      <c r="C159" s="25"/>
      <c r="D159" s="48"/>
      <c r="E159" s="53"/>
      <c r="F159" s="91"/>
      <c r="G159" s="37"/>
    </row>
    <row r="160" spans="1:7" s="25" customFormat="1">
      <c r="A160" s="71"/>
      <c r="B160" s="24"/>
      <c r="D160" s="48"/>
      <c r="E160" s="53"/>
      <c r="F160" s="91"/>
    </row>
    <row r="161" spans="1:6" s="25" customFormat="1">
      <c r="A161" s="71"/>
      <c r="B161" s="24"/>
      <c r="D161" s="48"/>
      <c r="E161" s="53"/>
      <c r="F161" s="91"/>
    </row>
    <row r="162" spans="1:6" s="25" customFormat="1">
      <c r="A162" s="71"/>
      <c r="B162" s="24"/>
      <c r="D162" s="48"/>
      <c r="E162" s="53"/>
      <c r="F162" s="91"/>
    </row>
    <row r="163" spans="1:6" s="25" customFormat="1">
      <c r="A163" s="71"/>
      <c r="B163" s="24"/>
      <c r="D163" s="48"/>
      <c r="E163" s="53"/>
      <c r="F163" s="91"/>
    </row>
    <row r="164" spans="1:6" s="25" customFormat="1">
      <c r="A164" s="71"/>
      <c r="B164" s="24"/>
      <c r="D164" s="48"/>
      <c r="E164" s="53"/>
      <c r="F164" s="91"/>
    </row>
    <row r="165" spans="1:6" s="25" customFormat="1">
      <c r="A165" s="71"/>
      <c r="B165" s="24"/>
      <c r="D165" s="48"/>
      <c r="E165" s="53"/>
      <c r="F165" s="91"/>
    </row>
    <row r="166" spans="1:6" s="25" customFormat="1">
      <c r="A166" s="71"/>
      <c r="B166" s="24"/>
      <c r="D166" s="48"/>
      <c r="E166" s="53"/>
      <c r="F166" s="91"/>
    </row>
    <row r="167" spans="1:6" s="25" customFormat="1">
      <c r="A167" s="71"/>
      <c r="B167" s="24"/>
      <c r="D167" s="48"/>
      <c r="E167" s="53"/>
      <c r="F167" s="91"/>
    </row>
    <row r="168" spans="1:6" s="25" customFormat="1">
      <c r="A168" s="71"/>
      <c r="B168" s="24"/>
      <c r="D168" s="48"/>
      <c r="E168" s="53"/>
      <c r="F168" s="91"/>
    </row>
    <row r="169" spans="1:6" s="25" customFormat="1">
      <c r="A169" s="71"/>
      <c r="B169" s="24"/>
      <c r="D169" s="48"/>
      <c r="E169" s="53"/>
      <c r="F169" s="91"/>
    </row>
    <row r="170" spans="1:6" s="25" customFormat="1">
      <c r="A170" s="71"/>
      <c r="B170" s="24"/>
      <c r="D170" s="48"/>
      <c r="E170" s="53"/>
      <c r="F170" s="91"/>
    </row>
    <row r="171" spans="1:6" s="25" customFormat="1">
      <c r="A171" s="71"/>
      <c r="B171" s="24"/>
      <c r="D171" s="48"/>
      <c r="E171" s="53"/>
      <c r="F171" s="91"/>
    </row>
    <row r="172" spans="1:6" s="25" customFormat="1">
      <c r="A172" s="71"/>
      <c r="B172" s="24"/>
      <c r="D172" s="48"/>
      <c r="E172" s="53"/>
      <c r="F172" s="91"/>
    </row>
    <row r="173" spans="1:6" s="25" customFormat="1">
      <c r="A173" s="71"/>
      <c r="B173" s="24"/>
      <c r="D173" s="48"/>
      <c r="E173" s="53"/>
      <c r="F173" s="91"/>
    </row>
    <row r="174" spans="1:6" s="25" customFormat="1">
      <c r="A174" s="71"/>
      <c r="B174" s="24"/>
      <c r="D174" s="48"/>
      <c r="E174" s="53"/>
      <c r="F174" s="91"/>
    </row>
    <row r="175" spans="1:6" s="25" customFormat="1">
      <c r="A175" s="71"/>
      <c r="B175" s="24"/>
      <c r="D175" s="48"/>
      <c r="E175" s="53"/>
      <c r="F175" s="91"/>
    </row>
    <row r="176" spans="1:6"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53"/>
      <c r="F4259" s="91"/>
    </row>
    <row r="4260" spans="1:6" s="25" customFormat="1">
      <c r="A4260" s="71"/>
      <c r="B4260" s="24"/>
      <c r="D4260" s="48"/>
      <c r="E4260" s="53"/>
      <c r="F4260" s="91"/>
    </row>
    <row r="4261" spans="1:6" s="25" customFormat="1">
      <c r="A4261" s="71"/>
      <c r="B4261" s="24"/>
      <c r="D4261" s="48"/>
      <c r="E4261" s="53"/>
      <c r="F4261" s="91"/>
    </row>
    <row r="4262" spans="1:6" s="25" customFormat="1">
      <c r="A4262" s="71"/>
      <c r="B4262" s="24"/>
      <c r="D4262" s="48"/>
      <c r="E4262" s="53"/>
      <c r="F4262" s="91"/>
    </row>
    <row r="4263" spans="1:6" s="25" customFormat="1">
      <c r="A4263" s="71"/>
      <c r="B4263" s="24"/>
      <c r="D4263" s="48"/>
      <c r="E4263" s="53"/>
      <c r="F4263" s="91"/>
    </row>
    <row r="4264" spans="1:6" s="25" customFormat="1">
      <c r="A4264" s="71"/>
      <c r="B4264" s="24"/>
      <c r="D4264" s="48"/>
      <c r="E4264" s="53"/>
      <c r="F4264" s="91"/>
    </row>
    <row r="4265" spans="1:6" s="25" customFormat="1">
      <c r="A4265" s="71"/>
      <c r="B4265" s="24"/>
      <c r="D4265" s="48"/>
      <c r="E4265" s="53"/>
      <c r="F4265" s="91"/>
    </row>
    <row r="4266" spans="1:6" s="25" customFormat="1">
      <c r="A4266" s="71"/>
      <c r="B4266" s="24"/>
      <c r="D4266" s="48"/>
      <c r="E4266" s="53"/>
      <c r="F4266" s="91"/>
    </row>
    <row r="4267" spans="1:6" s="25" customFormat="1">
      <c r="A4267" s="71"/>
      <c r="B4267" s="24"/>
      <c r="D4267" s="48"/>
      <c r="E4267" s="53"/>
      <c r="F4267" s="91"/>
    </row>
    <row r="4268" spans="1:6" s="25" customFormat="1">
      <c r="A4268" s="71"/>
      <c r="B4268" s="24"/>
      <c r="D4268" s="48"/>
      <c r="E4268" s="53"/>
      <c r="F4268" s="91"/>
    </row>
    <row r="4269" spans="1:6" s="25" customFormat="1">
      <c r="A4269" s="71"/>
      <c r="B4269" s="24"/>
      <c r="D4269" s="48"/>
      <c r="E4269" s="53"/>
      <c r="F4269" s="91"/>
    </row>
    <row r="4270" spans="1:6" s="25" customFormat="1">
      <c r="A4270" s="71"/>
      <c r="B4270" s="24"/>
      <c r="D4270" s="48"/>
      <c r="E4270" s="53"/>
      <c r="F4270" s="91"/>
    </row>
    <row r="4271" spans="1:6" s="25" customFormat="1">
      <c r="A4271" s="71"/>
      <c r="B4271" s="24"/>
      <c r="D4271" s="48"/>
      <c r="E4271" s="53"/>
      <c r="F4271" s="91"/>
    </row>
    <row r="4272" spans="1:6" s="25" customFormat="1">
      <c r="A4272" s="71"/>
      <c r="B4272" s="24"/>
      <c r="D4272" s="48"/>
      <c r="E4272" s="53"/>
      <c r="F4272" s="91"/>
    </row>
    <row r="4273" spans="1:6" s="25" customFormat="1">
      <c r="A4273" s="71"/>
      <c r="B4273" s="24"/>
      <c r="D4273" s="48"/>
      <c r="E4273" s="49"/>
      <c r="F4273" s="76"/>
    </row>
    <row r="4274" spans="1:6" s="25" customFormat="1">
      <c r="A4274" s="71"/>
      <c r="B4274" s="24"/>
      <c r="D4274" s="48"/>
      <c r="E4274" s="49"/>
      <c r="F4274" s="76"/>
    </row>
    <row r="4275" spans="1:6" s="25" customFormat="1">
      <c r="A4275" s="71"/>
      <c r="B4275" s="24"/>
      <c r="D4275" s="48"/>
      <c r="E4275" s="49"/>
      <c r="F4275" s="76"/>
    </row>
    <row r="4276" spans="1:6" s="25" customFormat="1">
      <c r="A4276" s="71"/>
      <c r="B4276" s="24"/>
      <c r="D4276" s="48"/>
      <c r="E4276" s="49"/>
      <c r="F4276" s="76"/>
    </row>
    <row r="4277" spans="1:6" s="25" customFormat="1">
      <c r="A4277" s="71"/>
      <c r="B4277" s="24"/>
      <c r="D4277" s="48"/>
      <c r="E4277" s="49"/>
      <c r="F4277" s="76"/>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row r="4550" spans="1:6" s="25" customFormat="1">
      <c r="A4550" s="71"/>
      <c r="B4550" s="24"/>
      <c r="D4550" s="48"/>
      <c r="E4550" s="49"/>
      <c r="F4550" s="76"/>
    </row>
    <row r="4551" spans="1:6" s="25" customFormat="1">
      <c r="A4551" s="71"/>
      <c r="B4551" s="24"/>
      <c r="D4551" s="48"/>
      <c r="E4551" s="49"/>
      <c r="F4551" s="76"/>
    </row>
    <row r="4552" spans="1:6" s="25" customFormat="1">
      <c r="A4552" s="71"/>
      <c r="B4552" s="24"/>
      <c r="D4552" s="48"/>
      <c r="E4552" s="49"/>
      <c r="F4552" s="76"/>
    </row>
    <row r="4553" spans="1:6" s="25" customFormat="1">
      <c r="A4553" s="71"/>
      <c r="B4553" s="24"/>
      <c r="D4553" s="48"/>
      <c r="E4553" s="49"/>
      <c r="F4553" s="76"/>
    </row>
    <row r="4554" spans="1:6" s="25" customFormat="1">
      <c r="A4554" s="71"/>
      <c r="B4554" s="24"/>
      <c r="D4554" s="48"/>
      <c r="E4554" s="49"/>
      <c r="F4554" s="76"/>
    </row>
    <row r="4555" spans="1:6" s="25" customFormat="1">
      <c r="A4555" s="71"/>
      <c r="B4555" s="24"/>
      <c r="D4555" s="48"/>
      <c r="E4555" s="49"/>
      <c r="F4555" s="76"/>
    </row>
    <row r="4556" spans="1:6" s="25" customFormat="1">
      <c r="A4556" s="71"/>
      <c r="B4556" s="24"/>
      <c r="D4556" s="48"/>
      <c r="E4556" s="49"/>
      <c r="F4556" s="76"/>
    </row>
    <row r="4557" spans="1:6" s="25" customFormat="1">
      <c r="A4557" s="71"/>
      <c r="B4557" s="24"/>
      <c r="D4557" s="48"/>
      <c r="E4557" s="49"/>
      <c r="F4557" s="76"/>
    </row>
    <row r="4558" spans="1:6" s="25" customFormat="1">
      <c r="A4558" s="71"/>
      <c r="B4558" s="24"/>
      <c r="D4558" s="48"/>
      <c r="E4558" s="49"/>
      <c r="F4558" s="76"/>
    </row>
    <row r="4559" spans="1:6" s="25" customFormat="1">
      <c r="A4559" s="71"/>
      <c r="B4559" s="24"/>
      <c r="D4559" s="48"/>
      <c r="E4559" s="49"/>
      <c r="F4559" s="76"/>
    </row>
    <row r="4560" spans="1:6" s="25" customFormat="1">
      <c r="A4560" s="71"/>
      <c r="B4560" s="24"/>
      <c r="D4560" s="48"/>
      <c r="E4560" s="49"/>
      <c r="F4560" s="76"/>
    </row>
    <row r="4561" spans="1:6" s="25" customFormat="1">
      <c r="A4561" s="71"/>
      <c r="B4561" s="24"/>
      <c r="D4561" s="48"/>
      <c r="E4561" s="49"/>
      <c r="F4561" s="76"/>
    </row>
    <row r="4562" spans="1:6" s="25" customFormat="1">
      <c r="A4562" s="71"/>
      <c r="B4562" s="24"/>
      <c r="D4562" s="48"/>
      <c r="E4562" s="49"/>
      <c r="F4562" s="76"/>
    </row>
    <row r="4563" spans="1:6" s="25" customFormat="1">
      <c r="A4563" s="71"/>
      <c r="B4563" s="24"/>
      <c r="D4563" s="48"/>
      <c r="E4563" s="49"/>
      <c r="F4563" s="76"/>
    </row>
  </sheetData>
  <sheetProtection algorithmName="SHA-512" hashValue="vJQC687wmQHejJNhuyVFeXBJkpO82mJvxWOLSCjB4IdUX3HIYs32W7pBHXl89PPX2/FKJP85QTmprlOaRujlug==" saltValue="9jzElLEkdNpwrEDh1sgo8Q=="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A2884-14B6-481A-B770-9120F674BF62}">
  <sheetPr>
    <tabColor rgb="FF00B0F0"/>
  </sheetPr>
  <dimension ref="A1:H4549"/>
  <sheetViews>
    <sheetView view="pageBreakPreview" zoomScaleNormal="100" zoomScaleSheetLayoutView="100" workbookViewId="0"/>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8" width="10.7109375" style="26" customWidth="1"/>
    <col min="9" max="16384" width="9.140625" style="26"/>
  </cols>
  <sheetData>
    <row r="1" spans="1:7" s="24" customFormat="1">
      <c r="A1" s="28"/>
      <c r="C1" s="34"/>
      <c r="D1" s="35"/>
      <c r="E1" s="36"/>
      <c r="F1" s="83"/>
      <c r="G1" s="37"/>
    </row>
    <row r="2" spans="1:7" s="24" customFormat="1">
      <c r="A2" s="28"/>
      <c r="C2" s="34"/>
      <c r="D2" s="35"/>
      <c r="E2" s="36"/>
      <c r="F2" s="83"/>
      <c r="G2" s="37"/>
    </row>
    <row r="3" spans="1:7" s="24" customFormat="1">
      <c r="A3" s="29"/>
      <c r="B3" s="149"/>
      <c r="C3" s="38"/>
      <c r="D3" s="39"/>
      <c r="E3" s="40"/>
      <c r="F3" s="84"/>
      <c r="G3" s="37"/>
    </row>
    <row r="4" spans="1:7" s="32" customFormat="1" ht="9.75">
      <c r="A4" s="70" t="s">
        <v>8</v>
      </c>
      <c r="B4" s="163"/>
      <c r="C4" s="41"/>
      <c r="D4" s="42"/>
      <c r="E4" s="43"/>
      <c r="F4" s="85" t="s">
        <v>7</v>
      </c>
      <c r="G4" s="44"/>
    </row>
    <row r="5" spans="1:7" s="25" customFormat="1">
      <c r="A5" s="77" t="s">
        <v>0</v>
      </c>
      <c r="B5" s="78" t="s">
        <v>1</v>
      </c>
      <c r="C5" s="78" t="s">
        <v>1056</v>
      </c>
      <c r="D5" s="79" t="s">
        <v>1057</v>
      </c>
      <c r="E5" s="80" t="s">
        <v>23</v>
      </c>
      <c r="F5" s="86" t="s">
        <v>10</v>
      </c>
      <c r="G5" s="81"/>
    </row>
    <row r="6" spans="1:7" s="24" customFormat="1">
      <c r="A6" s="20"/>
      <c r="B6" s="150"/>
      <c r="C6" s="45"/>
      <c r="D6" s="46"/>
      <c r="E6" s="47"/>
      <c r="F6" s="87"/>
      <c r="G6" s="37"/>
    </row>
    <row r="7" spans="1:7" s="24" customFormat="1">
      <c r="A7" s="20" t="s">
        <v>18</v>
      </c>
      <c r="B7" s="20" t="s">
        <v>19</v>
      </c>
      <c r="C7" s="45"/>
      <c r="D7" s="46"/>
      <c r="E7" s="47"/>
      <c r="F7" s="87"/>
      <c r="G7" s="37"/>
    </row>
    <row r="8" spans="1:7" s="24" customFormat="1">
      <c r="A8" s="20"/>
      <c r="B8" s="20"/>
      <c r="C8" s="45"/>
      <c r="D8" s="46"/>
      <c r="E8" s="47"/>
      <c r="F8" s="87"/>
      <c r="G8" s="37"/>
    </row>
    <row r="9" spans="1:7" s="24" customFormat="1">
      <c r="A9" s="33" t="s">
        <v>304</v>
      </c>
      <c r="B9" s="33" t="s">
        <v>969</v>
      </c>
      <c r="C9" s="45"/>
      <c r="D9" s="46"/>
      <c r="E9" s="47"/>
      <c r="F9" s="87"/>
      <c r="G9" s="37"/>
    </row>
    <row r="10" spans="1:7" s="24" customFormat="1">
      <c r="A10" s="20"/>
      <c r="B10" s="164"/>
      <c r="C10" s="45"/>
      <c r="D10" s="46"/>
      <c r="E10" s="47"/>
      <c r="F10" s="87"/>
      <c r="G10" s="37"/>
    </row>
    <row r="11" spans="1:7" ht="38.25">
      <c r="B11" s="19" t="s">
        <v>9</v>
      </c>
      <c r="F11" s="49"/>
      <c r="G11" s="49"/>
    </row>
    <row r="12" spans="1:7">
      <c r="B12" s="19"/>
      <c r="F12" s="49"/>
      <c r="G12" s="49"/>
    </row>
    <row r="13" spans="1:7" ht="76.5">
      <c r="B13" s="19" t="s">
        <v>142</v>
      </c>
      <c r="F13" s="49"/>
      <c r="G13" s="49"/>
    </row>
    <row r="14" spans="1:7">
      <c r="B14" s="19"/>
      <c r="F14" s="49"/>
      <c r="G14" s="49"/>
    </row>
    <row r="15" spans="1:7" s="213" customFormat="1">
      <c r="B15" s="191" t="s">
        <v>305</v>
      </c>
      <c r="C15" s="214"/>
      <c r="D15" s="212"/>
      <c r="E15" s="219"/>
      <c r="F15" s="220"/>
    </row>
    <row r="16" spans="1:7" s="213" customFormat="1" ht="38.25">
      <c r="B16" s="458" t="s">
        <v>306</v>
      </c>
      <c r="C16" s="215"/>
      <c r="D16" s="212"/>
      <c r="E16" s="219"/>
      <c r="F16" s="220"/>
    </row>
    <row r="17" spans="1:7" s="213" customFormat="1" ht="25.5">
      <c r="B17" s="459" t="s">
        <v>307</v>
      </c>
      <c r="C17" s="215"/>
      <c r="D17" s="212"/>
      <c r="E17" s="219"/>
      <c r="F17" s="220"/>
    </row>
    <row r="18" spans="1:7" s="213" customFormat="1">
      <c r="B18" s="459" t="s">
        <v>308</v>
      </c>
      <c r="C18" s="215"/>
      <c r="D18" s="212"/>
      <c r="E18" s="219"/>
      <c r="F18" s="220"/>
    </row>
    <row r="19" spans="1:7" s="213" customFormat="1">
      <c r="A19" s="216"/>
      <c r="B19" s="458"/>
      <c r="C19" s="215"/>
      <c r="D19" s="212"/>
      <c r="E19" s="219"/>
      <c r="F19" s="220"/>
    </row>
    <row r="20" spans="1:7" s="213" customFormat="1">
      <c r="A20" s="216"/>
      <c r="B20" s="191" t="s">
        <v>309</v>
      </c>
      <c r="C20" s="214"/>
      <c r="D20" s="212"/>
      <c r="E20" s="219"/>
      <c r="F20" s="220"/>
    </row>
    <row r="21" spans="1:7" s="213" customFormat="1" ht="25.5">
      <c r="A21" s="216"/>
      <c r="B21" s="460" t="s">
        <v>310</v>
      </c>
      <c r="C21" s="218"/>
      <c r="D21" s="212"/>
      <c r="E21" s="219"/>
      <c r="F21" s="220"/>
    </row>
    <row r="22" spans="1:7" s="213" customFormat="1" ht="89.25">
      <c r="A22" s="216"/>
      <c r="B22" s="460" t="s">
        <v>311</v>
      </c>
      <c r="C22" s="218"/>
      <c r="D22" s="212"/>
      <c r="E22" s="219"/>
      <c r="F22" s="220"/>
    </row>
    <row r="23" spans="1:7" s="213" customFormat="1" ht="51">
      <c r="A23" s="216"/>
      <c r="B23" s="460" t="s">
        <v>312</v>
      </c>
      <c r="C23" s="218"/>
      <c r="D23" s="212"/>
      <c r="E23" s="219"/>
      <c r="F23" s="220"/>
    </row>
    <row r="24" spans="1:7" s="213" customFormat="1" ht="76.5">
      <c r="A24" s="216"/>
      <c r="B24" s="460" t="s">
        <v>313</v>
      </c>
      <c r="C24" s="218"/>
      <c r="D24" s="212"/>
      <c r="E24" s="219"/>
      <c r="F24" s="220"/>
    </row>
    <row r="25" spans="1:7" s="213" customFormat="1">
      <c r="A25" s="216"/>
      <c r="B25" s="460"/>
      <c r="C25" s="218"/>
      <c r="D25" s="212"/>
      <c r="E25" s="219"/>
      <c r="F25" s="220"/>
      <c r="G25" s="221"/>
    </row>
    <row r="26" spans="1:7" s="213" customFormat="1">
      <c r="A26" s="216"/>
      <c r="B26" s="460" t="s">
        <v>314</v>
      </c>
      <c r="C26" s="218"/>
      <c r="D26" s="212"/>
      <c r="E26" s="219"/>
      <c r="F26" s="220"/>
      <c r="G26" s="221"/>
    </row>
    <row r="27" spans="1:7" s="213" customFormat="1" ht="38.25">
      <c r="A27" s="216"/>
      <c r="B27" s="460" t="s">
        <v>322</v>
      </c>
      <c r="C27" s="218"/>
      <c r="D27" s="212"/>
      <c r="E27" s="219"/>
      <c r="F27" s="220"/>
    </row>
    <row r="28" spans="1:7" s="213" customFormat="1" ht="38.25">
      <c r="A28" s="216"/>
      <c r="B28" s="460" t="s">
        <v>315</v>
      </c>
      <c r="C28" s="218"/>
      <c r="D28" s="212"/>
      <c r="E28" s="219"/>
      <c r="F28" s="220"/>
    </row>
    <row r="29" spans="1:7" s="213" customFormat="1" ht="38.25">
      <c r="A29" s="216"/>
      <c r="B29" s="460" t="s">
        <v>316</v>
      </c>
      <c r="C29" s="218"/>
      <c r="D29" s="212"/>
      <c r="E29" s="219"/>
      <c r="F29" s="220"/>
    </row>
    <row r="30" spans="1:7" s="213" customFormat="1" ht="25.5">
      <c r="A30" s="216"/>
      <c r="B30" s="460" t="s">
        <v>317</v>
      </c>
      <c r="C30" s="218"/>
      <c r="D30" s="212"/>
      <c r="E30" s="219"/>
      <c r="F30" s="220"/>
    </row>
    <row r="31" spans="1:7" s="213" customFormat="1" ht="25.5">
      <c r="A31" s="216"/>
      <c r="B31" s="460" t="s">
        <v>318</v>
      </c>
      <c r="C31" s="218"/>
      <c r="D31" s="212"/>
      <c r="E31" s="219"/>
      <c r="F31" s="220"/>
    </row>
    <row r="32" spans="1:7" s="213" customFormat="1" ht="38.25">
      <c r="A32" s="216"/>
      <c r="B32" s="460" t="s">
        <v>319</v>
      </c>
      <c r="C32" s="218"/>
      <c r="D32" s="212"/>
      <c r="E32" s="219"/>
      <c r="F32" s="220"/>
    </row>
    <row r="33" spans="1:8" s="213" customFormat="1">
      <c r="A33" s="216"/>
      <c r="B33" s="460"/>
      <c r="C33" s="218"/>
      <c r="D33" s="212"/>
      <c r="E33" s="219"/>
      <c r="F33" s="220"/>
      <c r="G33" s="221"/>
    </row>
    <row r="34" spans="1:8" s="213" customFormat="1">
      <c r="A34" s="216"/>
      <c r="B34" s="460" t="s">
        <v>320</v>
      </c>
      <c r="C34" s="218"/>
      <c r="D34" s="212"/>
      <c r="E34" s="219"/>
      <c r="F34" s="220"/>
      <c r="G34" s="221"/>
    </row>
    <row r="35" spans="1:8" s="213" customFormat="1">
      <c r="A35" s="216"/>
      <c r="B35" s="460" t="s">
        <v>321</v>
      </c>
      <c r="C35" s="218"/>
      <c r="D35" s="212"/>
      <c r="E35" s="219"/>
      <c r="F35" s="220"/>
    </row>
    <row r="36" spans="1:8" s="213" customFormat="1">
      <c r="A36" s="216"/>
      <c r="B36" s="217"/>
      <c r="C36" s="218"/>
      <c r="D36" s="212"/>
      <c r="E36" s="219"/>
      <c r="F36" s="220"/>
      <c r="G36" s="221"/>
    </row>
    <row r="37" spans="1:8" s="24" customFormat="1" ht="76.5">
      <c r="A37" s="72">
        <f>MAX($A$1:A33)+1</f>
        <v>1</v>
      </c>
      <c r="B37" s="23" t="s">
        <v>323</v>
      </c>
    </row>
    <row r="38" spans="1:8" ht="25.5">
      <c r="A38" s="26" t="s">
        <v>95</v>
      </c>
      <c r="B38" s="165" t="s">
        <v>324</v>
      </c>
      <c r="C38" s="25" t="s">
        <v>231</v>
      </c>
      <c r="D38" s="22">
        <v>12136.95</v>
      </c>
      <c r="E38" s="82"/>
      <c r="F38" s="88">
        <f>D38*ROUND(E38,2)</f>
        <v>0</v>
      </c>
      <c r="G38" s="26"/>
      <c r="H38" s="203"/>
    </row>
    <row r="39" spans="1:8" ht="25.5">
      <c r="A39" s="26" t="s">
        <v>179</v>
      </c>
      <c r="B39" s="165" t="s">
        <v>325</v>
      </c>
      <c r="C39" s="25" t="s">
        <v>231</v>
      </c>
      <c r="D39" s="22">
        <v>8851.9200000000019</v>
      </c>
      <c r="E39" s="82"/>
      <c r="F39" s="88">
        <f>D39*ROUND(E39,2)</f>
        <v>0</v>
      </c>
      <c r="G39" s="26"/>
      <c r="H39" s="203"/>
    </row>
    <row r="40" spans="1:8">
      <c r="A40" s="26" t="s">
        <v>180</v>
      </c>
      <c r="B40" s="165" t="s">
        <v>326</v>
      </c>
      <c r="C40" s="25" t="s">
        <v>231</v>
      </c>
      <c r="D40" s="22">
        <v>1411.2</v>
      </c>
      <c r="E40" s="82"/>
      <c r="F40" s="88">
        <f>D40*ROUND(E40,2)</f>
        <v>0</v>
      </c>
      <c r="G40" s="26"/>
      <c r="H40" s="203"/>
    </row>
    <row r="41" spans="1:8" ht="25.5">
      <c r="A41" s="26" t="s">
        <v>188</v>
      </c>
      <c r="B41" s="165" t="s">
        <v>327</v>
      </c>
      <c r="C41" s="25" t="s">
        <v>231</v>
      </c>
      <c r="D41" s="22">
        <v>441</v>
      </c>
      <c r="E41" s="82"/>
      <c r="F41" s="88">
        <f>D41*ROUND(E41,2)</f>
        <v>0</v>
      </c>
      <c r="G41" s="26"/>
      <c r="H41" s="203"/>
    </row>
    <row r="42" spans="1:8" s="24" customFormat="1">
      <c r="A42" s="72"/>
      <c r="B42" s="23"/>
    </row>
    <row r="43" spans="1:8" s="24" customFormat="1" ht="153">
      <c r="A43" s="72">
        <f>MAX($A$1:A42)+1</f>
        <v>2</v>
      </c>
      <c r="B43" s="23" t="s">
        <v>964</v>
      </c>
    </row>
    <row r="44" spans="1:8" ht="25.5">
      <c r="A44" s="26"/>
      <c r="B44" s="165" t="s">
        <v>965</v>
      </c>
      <c r="C44" s="25" t="s">
        <v>78</v>
      </c>
      <c r="D44" s="22">
        <v>400</v>
      </c>
      <c r="E44" s="82"/>
      <c r="F44" s="88">
        <f>D44*ROUND(E44,2)</f>
        <v>0</v>
      </c>
      <c r="G44" s="26"/>
      <c r="H44" s="203"/>
    </row>
    <row r="45" spans="1:8" s="24" customFormat="1">
      <c r="A45" s="72"/>
      <c r="B45" s="23"/>
    </row>
    <row r="46" spans="1:8" s="24" customFormat="1" ht="63.75">
      <c r="A46" s="72">
        <f>MAX($A$1:A45)+1</f>
        <v>3</v>
      </c>
      <c r="B46" s="23" t="s">
        <v>971</v>
      </c>
      <c r="C46" s="18" t="s">
        <v>97</v>
      </c>
      <c r="D46" s="22">
        <v>86.25</v>
      </c>
      <c r="E46" s="463"/>
      <c r="F46" s="88">
        <f>D46*ROUND(E46,2)</f>
        <v>0</v>
      </c>
      <c r="G46" s="461"/>
    </row>
    <row r="47" spans="1:8" s="25" customFormat="1">
      <c r="A47" s="20"/>
      <c r="B47" s="170"/>
      <c r="C47" s="34"/>
      <c r="D47" s="35"/>
      <c r="E47" s="169"/>
      <c r="F47" s="87"/>
    </row>
    <row r="48" spans="1:8" s="25" customFormat="1" ht="51">
      <c r="A48" s="72">
        <f>MAX($A$1:A46)+1</f>
        <v>4</v>
      </c>
      <c r="B48" s="23" t="s">
        <v>972</v>
      </c>
      <c r="C48" s="18" t="s">
        <v>97</v>
      </c>
      <c r="D48" s="22">
        <v>86.25</v>
      </c>
      <c r="E48" s="463"/>
      <c r="F48" s="88">
        <f>D48*ROUND(E48,2)</f>
        <v>0</v>
      </c>
    </row>
    <row r="49" spans="1:7" s="25" customFormat="1" ht="25.5">
      <c r="A49" s="72"/>
      <c r="B49" s="23" t="s">
        <v>973</v>
      </c>
      <c r="C49" s="18"/>
      <c r="D49" s="22"/>
      <c r="E49" s="462"/>
      <c r="F49" s="88"/>
    </row>
    <row r="50" spans="1:7" s="25" customFormat="1" ht="31.5" customHeight="1">
      <c r="A50" s="20"/>
      <c r="B50" s="26" t="s">
        <v>974</v>
      </c>
      <c r="C50" s="34"/>
      <c r="D50" s="35"/>
      <c r="E50" s="169"/>
      <c r="F50" s="87"/>
    </row>
    <row r="51" spans="1:7" s="25" customFormat="1" ht="13.5" thickBot="1">
      <c r="A51" s="20"/>
      <c r="B51" s="167"/>
      <c r="C51" s="50"/>
      <c r="D51" s="51"/>
      <c r="E51" s="52"/>
      <c r="F51" s="90"/>
    </row>
    <row r="52" spans="1:7" s="24" customFormat="1" ht="14.25" thickTop="1" thickBot="1">
      <c r="A52" s="71"/>
      <c r="B52" s="167" t="str">
        <f>"REKAPITULACIJA - "&amp;B9</f>
        <v>REKAPITULACIJA - KLJUČAVNIČARSKA DELA</v>
      </c>
      <c r="C52" s="50"/>
      <c r="D52" s="51"/>
      <c r="E52" s="52"/>
      <c r="F52" s="90">
        <f>SUM(F38:F51)</f>
        <v>0</v>
      </c>
      <c r="G52" s="37"/>
    </row>
    <row r="53" spans="1:7" s="24" customFormat="1" ht="13.5" thickTop="1">
      <c r="A53" s="71"/>
      <c r="C53" s="25"/>
      <c r="D53" s="48"/>
      <c r="E53" s="53"/>
      <c r="F53" s="91"/>
      <c r="G53" s="37"/>
    </row>
    <row r="54" spans="1:7" s="24" customFormat="1">
      <c r="A54" s="71"/>
      <c r="C54" s="25"/>
      <c r="D54" s="48"/>
      <c r="E54" s="53"/>
      <c r="F54" s="91"/>
      <c r="G54" s="37"/>
    </row>
    <row r="55" spans="1:7" s="24" customFormat="1">
      <c r="A55" s="71"/>
      <c r="C55" s="25"/>
      <c r="D55" s="48"/>
      <c r="E55" s="53"/>
      <c r="F55" s="91"/>
      <c r="G55" s="37"/>
    </row>
    <row r="56" spans="1:7" s="24" customFormat="1">
      <c r="A56" s="71"/>
      <c r="C56" s="25"/>
      <c r="D56" s="48"/>
      <c r="E56" s="53"/>
      <c r="F56" s="91"/>
      <c r="G56" s="37"/>
    </row>
    <row r="57" spans="1:7" s="24" customFormat="1">
      <c r="A57" s="71"/>
      <c r="C57" s="25"/>
      <c r="D57" s="48"/>
      <c r="E57" s="53"/>
      <c r="F57" s="91"/>
      <c r="G57" s="37"/>
    </row>
    <row r="58" spans="1:7" s="24" customFormat="1">
      <c r="A58" s="71"/>
      <c r="C58" s="25"/>
      <c r="D58" s="48"/>
      <c r="E58" s="53"/>
      <c r="F58" s="91"/>
      <c r="G58" s="37"/>
    </row>
    <row r="59" spans="1:7" s="24" customFormat="1">
      <c r="A59" s="71"/>
      <c r="C59" s="25"/>
      <c r="D59" s="48"/>
      <c r="E59" s="53"/>
      <c r="F59" s="91"/>
      <c r="G59" s="37"/>
    </row>
    <row r="60" spans="1:7" s="24" customFormat="1">
      <c r="A60" s="71"/>
      <c r="C60" s="25"/>
      <c r="D60" s="48"/>
      <c r="E60" s="53"/>
      <c r="F60" s="91"/>
      <c r="G60" s="37"/>
    </row>
    <row r="61" spans="1:7" s="24" customFormat="1">
      <c r="A61" s="71"/>
      <c r="C61" s="25"/>
      <c r="D61" s="48"/>
      <c r="E61" s="53"/>
      <c r="F61" s="91"/>
      <c r="G61" s="37"/>
    </row>
    <row r="62" spans="1:7" s="24" customFormat="1">
      <c r="A62" s="71"/>
      <c r="C62" s="25"/>
      <c r="D62" s="48"/>
      <c r="E62" s="53"/>
      <c r="F62" s="91"/>
      <c r="G62" s="37"/>
    </row>
    <row r="63" spans="1:7" s="24" customFormat="1">
      <c r="A63" s="71"/>
      <c r="C63" s="25"/>
      <c r="D63" s="48"/>
      <c r="E63" s="53"/>
      <c r="F63" s="91"/>
      <c r="G63" s="37"/>
    </row>
    <row r="64" spans="1:7" s="24" customFormat="1">
      <c r="A64" s="71"/>
      <c r="C64" s="25"/>
      <c r="D64" s="48"/>
      <c r="E64" s="53"/>
      <c r="F64" s="91"/>
      <c r="G64" s="37"/>
    </row>
    <row r="65" spans="1:7" s="24" customFormat="1">
      <c r="A65" s="71"/>
      <c r="C65" s="25"/>
      <c r="D65" s="48"/>
      <c r="E65" s="53"/>
      <c r="F65" s="91"/>
      <c r="G65" s="37"/>
    </row>
    <row r="66" spans="1:7" s="24" customFormat="1">
      <c r="A66" s="71"/>
      <c r="C66" s="25"/>
      <c r="D66" s="48"/>
      <c r="E66" s="53"/>
      <c r="F66" s="91"/>
      <c r="G66" s="37"/>
    </row>
    <row r="67" spans="1:7" s="24" customFormat="1">
      <c r="A67" s="71"/>
      <c r="C67" s="25"/>
      <c r="D67" s="48"/>
      <c r="E67" s="53"/>
      <c r="F67" s="91"/>
      <c r="G67" s="37"/>
    </row>
    <row r="68" spans="1:7" s="24" customFormat="1">
      <c r="A68" s="71"/>
      <c r="C68" s="25"/>
      <c r="D68" s="48"/>
      <c r="E68" s="53"/>
      <c r="F68" s="91"/>
      <c r="G68" s="37"/>
    </row>
    <row r="69" spans="1:7" s="24" customFormat="1">
      <c r="A69" s="71"/>
      <c r="C69" s="25"/>
      <c r="D69" s="48"/>
      <c r="E69" s="53"/>
      <c r="F69" s="91"/>
      <c r="G69" s="37"/>
    </row>
    <row r="70" spans="1:7" s="24" customFormat="1">
      <c r="A70" s="71"/>
      <c r="C70" s="25"/>
      <c r="D70" s="48"/>
      <c r="E70" s="53"/>
      <c r="F70" s="91"/>
      <c r="G70" s="37"/>
    </row>
    <row r="71" spans="1:7" s="24" customFormat="1">
      <c r="A71" s="71"/>
      <c r="C71" s="25"/>
      <c r="D71" s="48"/>
      <c r="E71" s="53"/>
      <c r="F71" s="91"/>
      <c r="G71" s="37"/>
    </row>
    <row r="72" spans="1:7" s="24" customFormat="1">
      <c r="A72" s="71"/>
      <c r="C72" s="25"/>
      <c r="D72" s="48"/>
      <c r="E72" s="53"/>
      <c r="F72" s="91"/>
      <c r="G72" s="37"/>
    </row>
    <row r="73" spans="1:7" s="24" customFormat="1">
      <c r="A73" s="71"/>
      <c r="C73" s="25"/>
      <c r="D73" s="48"/>
      <c r="E73" s="53"/>
      <c r="F73" s="91"/>
      <c r="G73" s="37"/>
    </row>
    <row r="74" spans="1:7" s="24" customFormat="1">
      <c r="A74" s="71"/>
      <c r="C74" s="25"/>
      <c r="D74" s="48"/>
      <c r="E74" s="53"/>
      <c r="F74" s="91"/>
      <c r="G74" s="37"/>
    </row>
    <row r="75" spans="1:7" s="24" customFormat="1">
      <c r="A75" s="71"/>
      <c r="C75" s="25"/>
      <c r="D75" s="48"/>
      <c r="E75" s="53"/>
      <c r="F75" s="91"/>
      <c r="G75" s="37"/>
    </row>
    <row r="76" spans="1:7" s="24" customFormat="1">
      <c r="A76" s="71"/>
      <c r="C76" s="25"/>
      <c r="D76" s="48"/>
      <c r="E76" s="53"/>
      <c r="F76" s="91"/>
      <c r="G76" s="37"/>
    </row>
    <row r="77" spans="1:7" s="24" customFormat="1">
      <c r="A77" s="71"/>
      <c r="C77" s="25"/>
      <c r="D77" s="48"/>
      <c r="E77" s="53"/>
      <c r="F77" s="91"/>
      <c r="G77" s="37"/>
    </row>
    <row r="78" spans="1:7" s="24" customFormat="1">
      <c r="A78" s="71"/>
      <c r="C78" s="25"/>
      <c r="D78" s="48"/>
      <c r="E78" s="53"/>
      <c r="F78" s="91"/>
      <c r="G78" s="37"/>
    </row>
    <row r="79" spans="1:7" s="24" customFormat="1">
      <c r="A79" s="71"/>
      <c r="C79" s="25"/>
      <c r="D79" s="48"/>
      <c r="E79" s="53"/>
      <c r="F79" s="91"/>
      <c r="G79" s="37"/>
    </row>
    <row r="80" spans="1:7"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5" customFormat="1">
      <c r="A146" s="71"/>
      <c r="B146" s="24"/>
      <c r="D146" s="48"/>
      <c r="E146" s="53"/>
      <c r="F146" s="91"/>
    </row>
    <row r="147" spans="1:7" s="25" customFormat="1">
      <c r="A147" s="71"/>
      <c r="B147" s="24"/>
      <c r="D147" s="48"/>
      <c r="E147" s="53"/>
      <c r="F147" s="91"/>
    </row>
    <row r="148" spans="1:7" s="25" customFormat="1">
      <c r="A148" s="71"/>
      <c r="B148" s="24"/>
      <c r="D148" s="48"/>
      <c r="E148" s="53"/>
      <c r="F148" s="91"/>
    </row>
    <row r="149" spans="1:7" s="25" customFormat="1">
      <c r="A149" s="71"/>
      <c r="B149" s="24"/>
      <c r="D149" s="48"/>
      <c r="E149" s="53"/>
      <c r="F149" s="91"/>
    </row>
    <row r="150" spans="1:7" s="25" customFormat="1">
      <c r="A150" s="71"/>
      <c r="B150" s="24"/>
      <c r="D150" s="48"/>
      <c r="E150" s="53"/>
      <c r="F150" s="91"/>
    </row>
    <row r="151" spans="1:7" s="25" customFormat="1">
      <c r="A151" s="71"/>
      <c r="B151" s="24"/>
      <c r="D151" s="48"/>
      <c r="E151" s="53"/>
      <c r="F151" s="91"/>
    </row>
    <row r="152" spans="1:7" s="25" customFormat="1">
      <c r="A152" s="71"/>
      <c r="B152" s="24"/>
      <c r="D152" s="48"/>
      <c r="E152" s="53"/>
      <c r="F152" s="91"/>
    </row>
    <row r="153" spans="1:7" s="25" customFormat="1">
      <c r="A153" s="71"/>
      <c r="B153" s="24"/>
      <c r="D153" s="48"/>
      <c r="E153" s="53"/>
      <c r="F153" s="91"/>
    </row>
    <row r="154" spans="1:7" s="25" customFormat="1">
      <c r="A154" s="71"/>
      <c r="B154" s="24"/>
      <c r="D154" s="48"/>
      <c r="E154" s="53"/>
      <c r="F154" s="91"/>
    </row>
    <row r="155" spans="1:7" s="25" customFormat="1">
      <c r="A155" s="71"/>
      <c r="B155" s="24"/>
      <c r="D155" s="48"/>
      <c r="E155" s="53"/>
      <c r="F155" s="91"/>
    </row>
    <row r="156" spans="1:7" s="25" customFormat="1">
      <c r="A156" s="71"/>
      <c r="B156" s="24"/>
      <c r="D156" s="48"/>
      <c r="E156" s="53"/>
      <c r="F156" s="91"/>
    </row>
    <row r="157" spans="1:7" s="25" customFormat="1">
      <c r="A157" s="71"/>
      <c r="B157" s="24"/>
      <c r="D157" s="48"/>
      <c r="E157" s="53"/>
      <c r="F157" s="91"/>
    </row>
    <row r="158" spans="1:7" s="25" customFormat="1">
      <c r="A158" s="71"/>
      <c r="B158" s="24"/>
      <c r="D158" s="48"/>
      <c r="E158" s="53"/>
      <c r="F158" s="91"/>
    </row>
    <row r="159" spans="1:7" s="25" customFormat="1">
      <c r="A159" s="71"/>
      <c r="B159" s="24"/>
      <c r="D159" s="48"/>
      <c r="E159" s="53"/>
      <c r="F159" s="91"/>
    </row>
    <row r="160" spans="1:7" s="25" customFormat="1">
      <c r="A160" s="71"/>
      <c r="B160" s="24"/>
      <c r="D160" s="48"/>
      <c r="E160" s="53"/>
      <c r="F160" s="91"/>
    </row>
    <row r="161" spans="1:6" s="25" customFormat="1">
      <c r="A161" s="71"/>
      <c r="B161" s="24"/>
      <c r="D161" s="48"/>
      <c r="E161" s="53"/>
      <c r="F161" s="91"/>
    </row>
    <row r="162" spans="1:6" s="25" customFormat="1">
      <c r="A162" s="71"/>
      <c r="B162" s="24"/>
      <c r="D162" s="48"/>
      <c r="E162" s="53"/>
      <c r="F162" s="91"/>
    </row>
    <row r="163" spans="1:6" s="25" customFormat="1">
      <c r="A163" s="71"/>
      <c r="B163" s="24"/>
      <c r="D163" s="48"/>
      <c r="E163" s="53"/>
      <c r="F163" s="91"/>
    </row>
    <row r="164" spans="1:6" s="25" customFormat="1">
      <c r="A164" s="71"/>
      <c r="B164" s="24"/>
      <c r="D164" s="48"/>
      <c r="E164" s="53"/>
      <c r="F164" s="91"/>
    </row>
    <row r="165" spans="1:6" s="25" customFormat="1">
      <c r="A165" s="71"/>
      <c r="B165" s="24"/>
      <c r="D165" s="48"/>
      <c r="E165" s="53"/>
      <c r="F165" s="91"/>
    </row>
    <row r="166" spans="1:6" s="25" customFormat="1">
      <c r="A166" s="71"/>
      <c r="B166" s="24"/>
      <c r="D166" s="48"/>
      <c r="E166" s="53"/>
      <c r="F166" s="91"/>
    </row>
    <row r="167" spans="1:6" s="25" customFormat="1">
      <c r="A167" s="71"/>
      <c r="B167" s="24"/>
      <c r="D167" s="48"/>
      <c r="E167" s="53"/>
      <c r="F167" s="91"/>
    </row>
    <row r="168" spans="1:6" s="25" customFormat="1">
      <c r="A168" s="71"/>
      <c r="B168" s="24"/>
      <c r="D168" s="48"/>
      <c r="E168" s="53"/>
      <c r="F168" s="91"/>
    </row>
    <row r="169" spans="1:6" s="25" customFormat="1">
      <c r="A169" s="71"/>
      <c r="B169" s="24"/>
      <c r="D169" s="48"/>
      <c r="E169" s="53"/>
      <c r="F169" s="91"/>
    </row>
    <row r="170" spans="1:6" s="25" customFormat="1">
      <c r="A170" s="71"/>
      <c r="B170" s="24"/>
      <c r="D170" s="48"/>
      <c r="E170" s="53"/>
      <c r="F170" s="91"/>
    </row>
    <row r="171" spans="1:6" s="25" customFormat="1">
      <c r="A171" s="71"/>
      <c r="B171" s="24"/>
      <c r="D171" s="48"/>
      <c r="E171" s="53"/>
      <c r="F171" s="91"/>
    </row>
    <row r="172" spans="1:6" s="25" customFormat="1">
      <c r="A172" s="71"/>
      <c r="B172" s="24"/>
      <c r="D172" s="48"/>
      <c r="E172" s="53"/>
      <c r="F172" s="91"/>
    </row>
    <row r="173" spans="1:6" s="25" customFormat="1">
      <c r="A173" s="71"/>
      <c r="B173" s="24"/>
      <c r="D173" s="48"/>
      <c r="E173" s="53"/>
      <c r="F173" s="91"/>
    </row>
    <row r="174" spans="1:6" s="25" customFormat="1">
      <c r="A174" s="71"/>
      <c r="B174" s="24"/>
      <c r="D174" s="48"/>
      <c r="E174" s="53"/>
      <c r="F174" s="91"/>
    </row>
    <row r="175" spans="1:6" s="25" customFormat="1">
      <c r="A175" s="71"/>
      <c r="B175" s="24"/>
      <c r="D175" s="48"/>
      <c r="E175" s="53"/>
      <c r="F175" s="91"/>
    </row>
    <row r="176" spans="1:6"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49"/>
      <c r="F4259" s="76"/>
    </row>
    <row r="4260" spans="1:6" s="25" customFormat="1">
      <c r="A4260" s="71"/>
      <c r="B4260" s="24"/>
      <c r="D4260" s="48"/>
      <c r="E4260" s="49"/>
      <c r="F4260" s="76"/>
    </row>
    <row r="4261" spans="1:6" s="25" customFormat="1">
      <c r="A4261" s="71"/>
      <c r="B4261" s="24"/>
      <c r="D4261" s="48"/>
      <c r="E4261" s="49"/>
      <c r="F4261" s="76"/>
    </row>
    <row r="4262" spans="1:6" s="25" customFormat="1">
      <c r="A4262" s="71"/>
      <c r="B4262" s="24"/>
      <c r="D4262" s="48"/>
      <c r="E4262" s="49"/>
      <c r="F4262" s="76"/>
    </row>
    <row r="4263" spans="1:6" s="25" customFormat="1">
      <c r="A4263" s="71"/>
      <c r="B4263" s="24"/>
      <c r="D4263" s="48"/>
      <c r="E4263" s="49"/>
      <c r="F4263" s="76"/>
    </row>
    <row r="4264" spans="1:6" s="25" customFormat="1">
      <c r="A4264" s="71"/>
      <c r="B4264" s="24"/>
      <c r="D4264" s="48"/>
      <c r="E4264" s="49"/>
      <c r="F4264" s="76"/>
    </row>
    <row r="4265" spans="1:6" s="25" customFormat="1">
      <c r="A4265" s="71"/>
      <c r="B4265" s="24"/>
      <c r="D4265" s="48"/>
      <c r="E4265" s="49"/>
      <c r="F4265" s="76"/>
    </row>
    <row r="4266" spans="1:6" s="25" customFormat="1">
      <c r="A4266" s="71"/>
      <c r="B4266" s="24"/>
      <c r="D4266" s="48"/>
      <c r="E4266" s="49"/>
      <c r="F4266" s="76"/>
    </row>
    <row r="4267" spans="1:6" s="25" customFormat="1">
      <c r="A4267" s="71"/>
      <c r="B4267" s="24"/>
      <c r="D4267" s="48"/>
      <c r="E4267" s="49"/>
      <c r="F4267" s="76"/>
    </row>
    <row r="4268" spans="1:6" s="25" customFormat="1">
      <c r="A4268" s="71"/>
      <c r="B4268" s="24"/>
      <c r="D4268" s="48"/>
      <c r="E4268" s="49"/>
      <c r="F4268" s="76"/>
    </row>
    <row r="4269" spans="1:6" s="25" customFormat="1">
      <c r="A4269" s="71"/>
      <c r="B4269" s="24"/>
      <c r="D4269" s="48"/>
      <c r="E4269" s="49"/>
      <c r="F4269" s="76"/>
    </row>
    <row r="4270" spans="1:6" s="25" customFormat="1">
      <c r="A4270" s="71"/>
      <c r="B4270" s="24"/>
      <c r="D4270" s="48"/>
      <c r="E4270" s="49"/>
      <c r="F4270" s="76"/>
    </row>
    <row r="4271" spans="1:6" s="25" customFormat="1">
      <c r="A4271" s="71"/>
      <c r="B4271" s="24"/>
      <c r="D4271" s="48"/>
      <c r="E4271" s="49"/>
      <c r="F4271" s="76"/>
    </row>
    <row r="4272" spans="1:6" s="25" customFormat="1">
      <c r="A4272" s="71"/>
      <c r="B4272" s="24"/>
      <c r="D4272" s="48"/>
      <c r="E4272" s="49"/>
      <c r="F4272" s="76"/>
    </row>
    <row r="4273" spans="1:6" s="25" customFormat="1">
      <c r="A4273" s="71"/>
      <c r="B4273" s="24"/>
      <c r="D4273" s="48"/>
      <c r="E4273" s="49"/>
      <c r="F4273" s="76"/>
    </row>
    <row r="4274" spans="1:6" s="25" customFormat="1">
      <c r="A4274" s="71"/>
      <c r="B4274" s="24"/>
      <c r="D4274" s="48"/>
      <c r="E4274" s="49"/>
      <c r="F4274" s="76"/>
    </row>
    <row r="4275" spans="1:6" s="25" customFormat="1">
      <c r="A4275" s="71"/>
      <c r="B4275" s="24"/>
      <c r="D4275" s="48"/>
      <c r="E4275" s="49"/>
      <c r="F4275" s="76"/>
    </row>
    <row r="4276" spans="1:6" s="25" customFormat="1">
      <c r="A4276" s="71"/>
      <c r="B4276" s="24"/>
      <c r="D4276" s="48"/>
      <c r="E4276" s="49"/>
      <c r="F4276" s="76"/>
    </row>
    <row r="4277" spans="1:6" s="25" customFormat="1">
      <c r="A4277" s="71"/>
      <c r="B4277" s="24"/>
      <c r="D4277" s="48"/>
      <c r="E4277" s="49"/>
      <c r="F4277" s="76"/>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sheetData>
  <sheetProtection algorithmName="SHA-512" hashValue="H6qdKzK/UW/KnDNUHguCblCoS5CAMoiNFFWFgoOXS0YCoFXLnA+SoM/2DlyC1UeQ5btb1T3ArPu3xCNHT8nYgg==" saltValue="uBE4bHGoypVWl49B7I+QI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C1CB3-79EF-4884-AD0F-4E9DD18BA785}">
  <sheetPr>
    <tabColor rgb="FF00B0F0"/>
  </sheetPr>
  <dimension ref="A1:R4587"/>
  <sheetViews>
    <sheetView view="pageBreakPreview" zoomScaleNormal="100" zoomScaleSheetLayoutView="100" workbookViewId="0">
      <pane ySplit="5" topLeftCell="A6" activePane="bottomLeft" state="frozen"/>
      <selection activeCell="N15" sqref="N15"/>
      <selection pane="bottomLeft"/>
    </sheetView>
  </sheetViews>
  <sheetFormatPr defaultRowHeight="12.75"/>
  <cols>
    <col min="1" max="1" width="6.7109375" style="71" customWidth="1"/>
    <col min="2" max="2" width="41.7109375" style="28" customWidth="1"/>
    <col min="3" max="3" width="5.5703125" style="25" customWidth="1"/>
    <col min="4" max="4" width="10.42578125" style="91" customWidth="1"/>
    <col min="5" max="5" width="13.28515625" style="76" customWidth="1"/>
    <col min="6" max="6" width="15.7109375" style="76" customWidth="1"/>
    <col min="7" max="7" width="9.140625" style="25"/>
    <col min="8" max="8" width="9.7109375" style="26" bestFit="1" customWidth="1"/>
    <col min="9" max="14" width="9.140625" style="26"/>
    <col min="15" max="15" width="11.85546875" style="26" customWidth="1"/>
    <col min="16" max="16384" width="9.140625" style="26"/>
  </cols>
  <sheetData>
    <row r="1" spans="1:18" s="24" customFormat="1">
      <c r="A1" s="28"/>
      <c r="B1" s="28"/>
      <c r="C1" s="34"/>
      <c r="D1" s="83"/>
      <c r="E1" s="83"/>
      <c r="F1" s="83"/>
      <c r="G1" s="37"/>
    </row>
    <row r="2" spans="1:18" s="24" customFormat="1">
      <c r="A2" s="28"/>
      <c r="B2" s="28"/>
      <c r="C2" s="34"/>
      <c r="D2" s="83"/>
      <c r="E2" s="83"/>
      <c r="F2" s="83"/>
      <c r="G2" s="37"/>
    </row>
    <row r="3" spans="1:18" s="24" customFormat="1">
      <c r="A3" s="29"/>
      <c r="B3" s="29"/>
      <c r="C3" s="38"/>
      <c r="D3" s="84"/>
      <c r="E3" s="84"/>
      <c r="F3" s="84"/>
      <c r="G3" s="37"/>
    </row>
    <row r="4" spans="1:18" s="32" customFormat="1" ht="9.75">
      <c r="A4" s="70" t="s">
        <v>8</v>
      </c>
      <c r="B4" s="31"/>
      <c r="C4" s="41"/>
      <c r="D4" s="451"/>
      <c r="E4" s="451"/>
      <c r="F4" s="85" t="s">
        <v>7</v>
      </c>
      <c r="G4" s="44"/>
    </row>
    <row r="5" spans="1:18" s="25" customFormat="1">
      <c r="A5" s="77" t="s">
        <v>0</v>
      </c>
      <c r="B5" s="78" t="s">
        <v>1</v>
      </c>
      <c r="C5" s="78" t="s">
        <v>1056</v>
      </c>
      <c r="D5" s="86" t="s">
        <v>1057</v>
      </c>
      <c r="E5" s="452" t="s">
        <v>23</v>
      </c>
      <c r="F5" s="86" t="s">
        <v>10</v>
      </c>
      <c r="G5" s="81"/>
      <c r="H5" s="81"/>
      <c r="I5" s="81"/>
      <c r="J5" s="81"/>
      <c r="K5" s="81"/>
      <c r="L5" s="81"/>
      <c r="M5" s="81"/>
      <c r="N5" s="81"/>
      <c r="O5" s="81"/>
      <c r="P5" s="81"/>
      <c r="Q5" s="81"/>
      <c r="R5" s="81"/>
    </row>
    <row r="6" spans="1:18" s="24" customFormat="1">
      <c r="A6" s="20"/>
      <c r="B6" s="20"/>
      <c r="C6" s="45"/>
      <c r="D6" s="87"/>
      <c r="E6" s="87"/>
      <c r="F6" s="87"/>
      <c r="G6" s="37"/>
    </row>
    <row r="7" spans="1:18" s="24" customFormat="1">
      <c r="A7" s="20" t="s">
        <v>16</v>
      </c>
      <c r="B7" s="20" t="s">
        <v>17</v>
      </c>
      <c r="C7" s="45"/>
      <c r="D7" s="87"/>
      <c r="E7" s="87"/>
      <c r="F7" s="87"/>
      <c r="G7" s="37"/>
    </row>
    <row r="8" spans="1:18" s="24" customFormat="1">
      <c r="A8" s="20"/>
      <c r="B8" s="20"/>
      <c r="C8" s="45"/>
      <c r="D8" s="87"/>
      <c r="E8" s="87"/>
      <c r="F8" s="87"/>
      <c r="G8" s="37"/>
    </row>
    <row r="9" spans="1:18" s="24" customFormat="1">
      <c r="A9" s="33" t="s">
        <v>1033</v>
      </c>
      <c r="B9" s="33" t="s">
        <v>966</v>
      </c>
      <c r="C9" s="45"/>
      <c r="D9" s="87"/>
      <c r="E9" s="87"/>
      <c r="F9" s="87"/>
      <c r="G9" s="37"/>
    </row>
    <row r="11" spans="1:18" s="24" customFormat="1">
      <c r="A11" s="72"/>
      <c r="B11" s="165"/>
      <c r="C11" s="18"/>
      <c r="D11" s="130"/>
      <c r="E11" s="447"/>
      <c r="F11" s="88"/>
      <c r="G11" s="18"/>
      <c r="H11" s="27"/>
      <c r="I11" s="27"/>
      <c r="J11" s="27"/>
      <c r="K11" s="27"/>
      <c r="L11" s="27"/>
      <c r="M11" s="27"/>
      <c r="N11" s="27"/>
      <c r="O11" s="27"/>
      <c r="P11" s="22"/>
      <c r="Q11" s="195"/>
      <c r="R11" s="196"/>
    </row>
    <row r="12" spans="1:18" ht="38.25">
      <c r="B12" s="19" t="s">
        <v>9</v>
      </c>
    </row>
    <row r="13" spans="1:18">
      <c r="B13" s="19"/>
    </row>
    <row r="14" spans="1:18" ht="102">
      <c r="B14" s="19" t="s">
        <v>967</v>
      </c>
    </row>
    <row r="15" spans="1:18" ht="25.5">
      <c r="B15" s="453" t="s">
        <v>968</v>
      </c>
    </row>
    <row r="17" spans="1:18" s="24" customFormat="1" ht="25.5">
      <c r="A17" s="72">
        <f>MAX($A$1:A10)+1</f>
        <v>1</v>
      </c>
      <c r="B17" s="166" t="s">
        <v>975</v>
      </c>
      <c r="C17" s="18"/>
      <c r="D17" s="130"/>
      <c r="E17" s="447"/>
      <c r="F17" s="88"/>
      <c r="G17" s="18"/>
      <c r="H17" s="27"/>
      <c r="I17" s="27"/>
      <c r="J17" s="27"/>
      <c r="K17" s="27"/>
      <c r="L17" s="27"/>
      <c r="M17" s="27"/>
      <c r="N17" s="27"/>
      <c r="O17" s="27"/>
      <c r="P17" s="22"/>
      <c r="Q17" s="195"/>
      <c r="R17" s="196"/>
    </row>
    <row r="18" spans="1:18" s="24" customFormat="1" ht="25.5">
      <c r="A18" s="72"/>
      <c r="B18" s="165" t="s">
        <v>976</v>
      </c>
      <c r="F18" s="88"/>
      <c r="G18" s="18"/>
      <c r="H18" s="27"/>
      <c r="I18" s="27"/>
      <c r="J18" s="27"/>
      <c r="K18" s="27"/>
      <c r="L18" s="27"/>
      <c r="M18" s="27"/>
      <c r="N18" s="27"/>
      <c r="O18" s="27"/>
      <c r="P18" s="22"/>
      <c r="Q18" s="195"/>
      <c r="R18" s="196"/>
    </row>
    <row r="19" spans="1:18" s="24" customFormat="1" ht="38.25">
      <c r="A19" s="72"/>
      <c r="B19" s="165" t="s">
        <v>977</v>
      </c>
      <c r="C19" s="18"/>
      <c r="D19" s="130"/>
      <c r="E19" s="447"/>
      <c r="F19" s="88"/>
      <c r="G19" s="18"/>
      <c r="H19" s="27"/>
      <c r="I19" s="27"/>
      <c r="J19" s="27"/>
      <c r="K19" s="27"/>
      <c r="L19" s="27"/>
      <c r="M19" s="27"/>
      <c r="N19" s="27"/>
      <c r="O19" s="27"/>
      <c r="P19" s="22"/>
      <c r="Q19" s="195"/>
      <c r="R19" s="196"/>
    </row>
    <row r="20" spans="1:18" s="24" customFormat="1">
      <c r="A20" s="72"/>
      <c r="B20" s="165" t="s">
        <v>978</v>
      </c>
      <c r="C20" s="18" t="s">
        <v>97</v>
      </c>
      <c r="D20" s="130">
        <v>36</v>
      </c>
      <c r="E20" s="445"/>
      <c r="F20" s="88">
        <f>D20*ROUND(E20,2)</f>
        <v>0</v>
      </c>
      <c r="G20" s="18"/>
      <c r="H20" s="27"/>
      <c r="I20" s="27"/>
      <c r="J20" s="27"/>
      <c r="K20" s="27"/>
      <c r="L20" s="27"/>
      <c r="M20" s="27"/>
      <c r="N20" s="27"/>
      <c r="O20" s="27"/>
      <c r="P20" s="22"/>
      <c r="Q20" s="195"/>
      <c r="R20" s="196"/>
    </row>
    <row r="21" spans="1:18" s="25" customFormat="1" ht="13.5" thickBot="1">
      <c r="A21" s="20"/>
      <c r="B21" s="30"/>
      <c r="C21" s="50"/>
      <c r="D21" s="454"/>
      <c r="E21" s="455"/>
      <c r="F21" s="89"/>
    </row>
    <row r="22" spans="1:18" s="25" customFormat="1" ht="14.25" thickTop="1" thickBot="1">
      <c r="A22" s="20"/>
      <c r="B22" s="21" t="str">
        <f>"REKAPITULACIJA - "&amp;B9</f>
        <v>REKAPITULACIJA - SPECIALNA OPREMA</v>
      </c>
      <c r="C22" s="50"/>
      <c r="D22" s="454"/>
      <c r="E22" s="455"/>
      <c r="F22" s="90">
        <f>SUM(F9:F21)</f>
        <v>0</v>
      </c>
    </row>
    <row r="23" spans="1:18" s="24" customFormat="1" ht="13.5" thickTop="1">
      <c r="A23" s="71"/>
      <c r="B23" s="28"/>
      <c r="C23" s="25"/>
      <c r="D23" s="91"/>
      <c r="E23" s="91"/>
      <c r="F23" s="91"/>
      <c r="G23" s="37"/>
    </row>
    <row r="24" spans="1:18" s="24" customFormat="1">
      <c r="A24" s="71"/>
      <c r="B24" s="28"/>
      <c r="C24" s="25"/>
      <c r="D24" s="91"/>
      <c r="E24" s="91"/>
      <c r="F24" s="91"/>
      <c r="G24" s="37"/>
    </row>
    <row r="25" spans="1:18" s="24" customFormat="1">
      <c r="A25" s="71"/>
      <c r="B25" s="28"/>
      <c r="C25" s="25"/>
      <c r="D25" s="91"/>
      <c r="E25" s="91"/>
      <c r="F25" s="91"/>
      <c r="G25" s="37"/>
    </row>
    <row r="26" spans="1:18" s="24" customFormat="1">
      <c r="A26" s="71"/>
      <c r="B26" s="28"/>
      <c r="C26" s="25"/>
      <c r="D26" s="91"/>
      <c r="E26" s="91"/>
      <c r="F26" s="91"/>
      <c r="G26" s="37"/>
    </row>
    <row r="27" spans="1:18" s="24" customFormat="1">
      <c r="A27" s="71"/>
      <c r="B27" s="28"/>
      <c r="C27" s="25"/>
      <c r="D27" s="91"/>
      <c r="E27" s="91"/>
      <c r="F27" s="91"/>
      <c r="G27" s="37"/>
    </row>
    <row r="28" spans="1:18" s="24" customFormat="1">
      <c r="A28" s="71"/>
      <c r="B28" s="28"/>
      <c r="C28" s="25"/>
      <c r="D28" s="91"/>
      <c r="E28" s="91"/>
      <c r="F28" s="91"/>
      <c r="G28" s="37"/>
    </row>
    <row r="29" spans="1:18" s="24" customFormat="1">
      <c r="A29" s="71"/>
      <c r="B29" s="28"/>
      <c r="C29" s="25"/>
      <c r="D29" s="91"/>
      <c r="E29" s="91"/>
      <c r="F29" s="91"/>
      <c r="G29" s="37"/>
    </row>
    <row r="30" spans="1:18" s="24" customFormat="1">
      <c r="A30" s="71"/>
      <c r="B30" s="28"/>
      <c r="C30" s="25"/>
      <c r="D30" s="91"/>
      <c r="E30" s="91"/>
      <c r="F30" s="91"/>
      <c r="G30" s="37"/>
    </row>
    <row r="31" spans="1:18" s="24" customFormat="1">
      <c r="A31" s="71"/>
      <c r="B31" s="28"/>
      <c r="C31" s="25"/>
      <c r="D31" s="91"/>
      <c r="E31" s="91"/>
      <c r="F31" s="91"/>
      <c r="G31" s="37"/>
    </row>
    <row r="32" spans="1:18" s="24" customFormat="1">
      <c r="A32" s="71"/>
      <c r="B32" s="28"/>
      <c r="C32" s="25"/>
      <c r="D32" s="91"/>
      <c r="E32" s="91"/>
      <c r="F32" s="91"/>
      <c r="G32" s="37"/>
    </row>
    <row r="33" spans="1:7" s="24" customFormat="1">
      <c r="A33" s="71"/>
      <c r="B33" s="28"/>
      <c r="C33" s="25"/>
      <c r="D33" s="91"/>
      <c r="E33" s="91"/>
      <c r="F33" s="91"/>
      <c r="G33" s="37"/>
    </row>
    <row r="34" spans="1:7" s="24" customFormat="1">
      <c r="A34" s="71"/>
      <c r="B34" s="28"/>
      <c r="C34" s="25"/>
      <c r="D34" s="91"/>
      <c r="E34" s="91"/>
      <c r="F34" s="91"/>
      <c r="G34" s="37"/>
    </row>
    <row r="35" spans="1:7" s="24" customFormat="1">
      <c r="A35" s="71"/>
      <c r="B35" s="28"/>
      <c r="C35" s="25"/>
      <c r="D35" s="91"/>
      <c r="E35" s="91"/>
      <c r="F35" s="91"/>
      <c r="G35" s="37"/>
    </row>
    <row r="36" spans="1:7" s="24" customFormat="1">
      <c r="A36" s="71"/>
      <c r="B36" s="28"/>
      <c r="C36" s="25"/>
      <c r="D36" s="91"/>
      <c r="E36" s="91"/>
      <c r="F36" s="91"/>
      <c r="G36" s="37"/>
    </row>
    <row r="37" spans="1:7" s="24" customFormat="1">
      <c r="A37" s="71"/>
      <c r="B37" s="28"/>
      <c r="C37" s="25"/>
      <c r="D37" s="91"/>
      <c r="E37" s="91"/>
      <c r="F37" s="91"/>
      <c r="G37" s="37"/>
    </row>
    <row r="38" spans="1:7" s="24" customFormat="1">
      <c r="A38" s="71"/>
      <c r="B38" s="28"/>
      <c r="C38" s="25"/>
      <c r="D38" s="91"/>
      <c r="E38" s="91"/>
      <c r="F38" s="91"/>
      <c r="G38" s="37"/>
    </row>
    <row r="39" spans="1:7" s="24" customFormat="1">
      <c r="A39" s="71"/>
      <c r="B39" s="28"/>
      <c r="C39" s="25"/>
      <c r="D39" s="91"/>
      <c r="E39" s="91"/>
      <c r="F39" s="91"/>
      <c r="G39" s="37"/>
    </row>
    <row r="40" spans="1:7" s="24" customFormat="1">
      <c r="A40" s="71"/>
      <c r="B40" s="28"/>
      <c r="C40" s="25"/>
      <c r="D40" s="91"/>
      <c r="E40" s="91"/>
      <c r="F40" s="91"/>
      <c r="G40" s="37"/>
    </row>
    <row r="41" spans="1:7" s="24" customFormat="1">
      <c r="A41" s="71"/>
      <c r="B41" s="28"/>
      <c r="C41" s="25"/>
      <c r="D41" s="91"/>
      <c r="E41" s="91"/>
      <c r="F41" s="91"/>
      <c r="G41" s="37"/>
    </row>
    <row r="42" spans="1:7" s="24" customFormat="1">
      <c r="A42" s="71"/>
      <c r="B42" s="28"/>
      <c r="C42" s="25"/>
      <c r="D42" s="91"/>
      <c r="E42" s="91"/>
      <c r="F42" s="91"/>
      <c r="G42" s="37"/>
    </row>
    <row r="43" spans="1:7" s="24" customFormat="1">
      <c r="A43" s="71"/>
      <c r="B43" s="28"/>
      <c r="C43" s="25"/>
      <c r="D43" s="91"/>
      <c r="E43" s="91"/>
      <c r="F43" s="91"/>
      <c r="G43" s="37"/>
    </row>
    <row r="44" spans="1:7" s="24" customFormat="1">
      <c r="A44" s="71"/>
      <c r="B44" s="28"/>
      <c r="C44" s="25"/>
      <c r="D44" s="91"/>
      <c r="E44" s="91"/>
      <c r="F44" s="91"/>
      <c r="G44" s="37"/>
    </row>
    <row r="45" spans="1:7" s="24" customFormat="1">
      <c r="A45" s="71"/>
      <c r="B45" s="28"/>
      <c r="C45" s="25"/>
      <c r="D45" s="91"/>
      <c r="E45" s="91"/>
      <c r="F45" s="91"/>
      <c r="G45" s="37"/>
    </row>
    <row r="46" spans="1:7" s="24" customFormat="1">
      <c r="A46" s="71"/>
      <c r="B46" s="28"/>
      <c r="C46" s="25"/>
      <c r="D46" s="91"/>
      <c r="E46" s="91"/>
      <c r="F46" s="91"/>
      <c r="G46" s="37"/>
    </row>
    <row r="47" spans="1:7" s="24" customFormat="1">
      <c r="A47" s="71"/>
      <c r="B47" s="28"/>
      <c r="C47" s="25"/>
      <c r="D47" s="91"/>
      <c r="E47" s="91"/>
      <c r="F47" s="91"/>
      <c r="G47" s="37"/>
    </row>
    <row r="48" spans="1:7" s="24" customFormat="1">
      <c r="A48" s="71"/>
      <c r="B48" s="28"/>
      <c r="C48" s="25"/>
      <c r="D48" s="91"/>
      <c r="E48" s="91"/>
      <c r="F48" s="91"/>
      <c r="G48" s="37"/>
    </row>
    <row r="49" spans="1:7" s="24" customFormat="1">
      <c r="A49" s="71"/>
      <c r="B49" s="28"/>
      <c r="C49" s="25"/>
      <c r="D49" s="91"/>
      <c r="E49" s="91"/>
      <c r="F49" s="91"/>
      <c r="G49" s="37"/>
    </row>
    <row r="50" spans="1:7" s="24" customFormat="1">
      <c r="A50" s="71"/>
      <c r="B50" s="28"/>
      <c r="C50" s="25"/>
      <c r="D50" s="91"/>
      <c r="E50" s="91"/>
      <c r="F50" s="91"/>
      <c r="G50" s="37"/>
    </row>
    <row r="51" spans="1:7" s="24" customFormat="1">
      <c r="A51" s="71"/>
      <c r="B51" s="28"/>
      <c r="C51" s="25"/>
      <c r="D51" s="91"/>
      <c r="E51" s="91"/>
      <c r="F51" s="91"/>
      <c r="G51" s="37"/>
    </row>
    <row r="52" spans="1:7" s="24" customFormat="1">
      <c r="A52" s="71"/>
      <c r="B52" s="28"/>
      <c r="C52" s="25"/>
      <c r="D52" s="91"/>
      <c r="E52" s="91"/>
      <c r="F52" s="91"/>
      <c r="G52" s="37"/>
    </row>
    <row r="53" spans="1:7" s="24" customFormat="1">
      <c r="A53" s="71"/>
      <c r="B53" s="28"/>
      <c r="C53" s="25"/>
      <c r="D53" s="91"/>
      <c r="E53" s="91"/>
      <c r="F53" s="91"/>
      <c r="G53" s="37"/>
    </row>
    <row r="54" spans="1:7" s="24" customFormat="1">
      <c r="A54" s="71"/>
      <c r="B54" s="28"/>
      <c r="C54" s="25"/>
      <c r="D54" s="91"/>
      <c r="E54" s="91"/>
      <c r="F54" s="91"/>
      <c r="G54" s="37"/>
    </row>
    <row r="55" spans="1:7" s="24" customFormat="1">
      <c r="A55" s="71"/>
      <c r="B55" s="28"/>
      <c r="C55" s="25"/>
      <c r="D55" s="91"/>
      <c r="E55" s="91"/>
      <c r="F55" s="91"/>
      <c r="G55" s="37"/>
    </row>
    <row r="56" spans="1:7" s="24" customFormat="1">
      <c r="A56" s="71"/>
      <c r="B56" s="28"/>
      <c r="C56" s="25"/>
      <c r="D56" s="91"/>
      <c r="E56" s="91"/>
      <c r="F56" s="91"/>
      <c r="G56" s="37"/>
    </row>
    <row r="57" spans="1:7" s="24" customFormat="1">
      <c r="A57" s="71"/>
      <c r="B57" s="28"/>
      <c r="C57" s="25"/>
      <c r="D57" s="91"/>
      <c r="E57" s="91"/>
      <c r="F57" s="91"/>
      <c r="G57" s="37"/>
    </row>
    <row r="58" spans="1:7" s="24" customFormat="1">
      <c r="A58" s="71"/>
      <c r="B58" s="28"/>
      <c r="C58" s="25"/>
      <c r="D58" s="91"/>
      <c r="E58" s="91"/>
      <c r="F58" s="91"/>
      <c r="G58" s="37"/>
    </row>
    <row r="59" spans="1:7" s="24" customFormat="1">
      <c r="A59" s="71"/>
      <c r="B59" s="28"/>
      <c r="C59" s="25"/>
      <c r="D59" s="91"/>
      <c r="E59" s="91"/>
      <c r="F59" s="91"/>
      <c r="G59" s="37"/>
    </row>
    <row r="60" spans="1:7" s="24" customFormat="1">
      <c r="A60" s="71"/>
      <c r="B60" s="28"/>
      <c r="C60" s="25"/>
      <c r="D60" s="91"/>
      <c r="E60" s="91"/>
      <c r="F60" s="91"/>
      <c r="G60" s="37"/>
    </row>
    <row r="61" spans="1:7" s="24" customFormat="1">
      <c r="A61" s="71"/>
      <c r="B61" s="28"/>
      <c r="C61" s="25"/>
      <c r="D61" s="91"/>
      <c r="E61" s="91"/>
      <c r="F61" s="91"/>
      <c r="G61" s="37"/>
    </row>
    <row r="62" spans="1:7" s="24" customFormat="1">
      <c r="A62" s="71"/>
      <c r="B62" s="28"/>
      <c r="C62" s="25"/>
      <c r="D62" s="91"/>
      <c r="E62" s="91"/>
      <c r="F62" s="91"/>
      <c r="G62" s="37"/>
    </row>
    <row r="63" spans="1:7" s="24" customFormat="1">
      <c r="A63" s="71"/>
      <c r="B63" s="28"/>
      <c r="C63" s="25"/>
      <c r="D63" s="91"/>
      <c r="E63" s="91"/>
      <c r="F63" s="91"/>
      <c r="G63" s="37"/>
    </row>
    <row r="64" spans="1:7" s="24" customFormat="1">
      <c r="A64" s="71"/>
      <c r="B64" s="28"/>
      <c r="C64" s="25"/>
      <c r="D64" s="91"/>
      <c r="E64" s="91"/>
      <c r="F64" s="91"/>
      <c r="G64" s="37"/>
    </row>
    <row r="65" spans="1:7" s="24" customFormat="1">
      <c r="A65" s="71"/>
      <c r="B65" s="28"/>
      <c r="C65" s="25"/>
      <c r="D65" s="91"/>
      <c r="E65" s="91"/>
      <c r="F65" s="91"/>
      <c r="G65" s="37"/>
    </row>
    <row r="66" spans="1:7" s="24" customFormat="1">
      <c r="A66" s="71"/>
      <c r="B66" s="28"/>
      <c r="C66" s="25"/>
      <c r="D66" s="91"/>
      <c r="E66" s="91"/>
      <c r="F66" s="91"/>
      <c r="G66" s="37"/>
    </row>
    <row r="67" spans="1:7" s="24" customFormat="1">
      <c r="A67" s="71"/>
      <c r="B67" s="28"/>
      <c r="C67" s="25"/>
      <c r="D67" s="91"/>
      <c r="E67" s="91"/>
      <c r="F67" s="91"/>
      <c r="G67" s="37"/>
    </row>
    <row r="68" spans="1:7" s="24" customFormat="1">
      <c r="A68" s="71"/>
      <c r="B68" s="28"/>
      <c r="C68" s="25"/>
      <c r="D68" s="91"/>
      <c r="E68" s="91"/>
      <c r="F68" s="91"/>
      <c r="G68" s="37"/>
    </row>
    <row r="69" spans="1:7" s="24" customFormat="1">
      <c r="A69" s="71"/>
      <c r="B69" s="28"/>
      <c r="C69" s="25"/>
      <c r="D69" s="91"/>
      <c r="E69" s="91"/>
      <c r="F69" s="91"/>
      <c r="G69" s="37"/>
    </row>
    <row r="70" spans="1:7" s="24" customFormat="1">
      <c r="A70" s="71"/>
      <c r="B70" s="28"/>
      <c r="C70" s="25"/>
      <c r="D70" s="91"/>
      <c r="E70" s="91"/>
      <c r="F70" s="91"/>
      <c r="G70" s="37"/>
    </row>
    <row r="71" spans="1:7" s="24" customFormat="1">
      <c r="A71" s="71"/>
      <c r="B71" s="28"/>
      <c r="C71" s="25"/>
      <c r="D71" s="91"/>
      <c r="E71" s="91"/>
      <c r="F71" s="91"/>
      <c r="G71" s="37"/>
    </row>
    <row r="72" spans="1:7" s="24" customFormat="1">
      <c r="A72" s="71"/>
      <c r="B72" s="28"/>
      <c r="C72" s="25"/>
      <c r="D72" s="91"/>
      <c r="E72" s="91"/>
      <c r="F72" s="91"/>
      <c r="G72" s="37"/>
    </row>
    <row r="73" spans="1:7" s="24" customFormat="1">
      <c r="A73" s="71"/>
      <c r="B73" s="28"/>
      <c r="C73" s="25"/>
      <c r="D73" s="91"/>
      <c r="E73" s="91"/>
      <c r="F73" s="91"/>
      <c r="G73" s="37"/>
    </row>
    <row r="74" spans="1:7" s="24" customFormat="1">
      <c r="A74" s="71"/>
      <c r="B74" s="28"/>
      <c r="C74" s="25"/>
      <c r="D74" s="91"/>
      <c r="E74" s="91"/>
      <c r="F74" s="91"/>
      <c r="G74" s="37"/>
    </row>
    <row r="75" spans="1:7" s="24" customFormat="1">
      <c r="A75" s="71"/>
      <c r="B75" s="28"/>
      <c r="C75" s="25"/>
      <c r="D75" s="91"/>
      <c r="E75" s="91"/>
      <c r="F75" s="91"/>
      <c r="G75" s="37"/>
    </row>
    <row r="76" spans="1:7" s="25" customFormat="1">
      <c r="A76" s="71"/>
      <c r="B76" s="28"/>
      <c r="D76" s="91"/>
      <c r="E76" s="91"/>
      <c r="F76" s="91"/>
    </row>
    <row r="77" spans="1:7" s="24" customFormat="1">
      <c r="A77" s="71"/>
      <c r="B77" s="28"/>
      <c r="C77" s="25"/>
      <c r="D77" s="91"/>
      <c r="E77" s="91"/>
      <c r="F77" s="91"/>
      <c r="G77" s="37"/>
    </row>
    <row r="78" spans="1:7" s="24" customFormat="1">
      <c r="A78" s="71"/>
      <c r="B78" s="28"/>
      <c r="C78" s="25"/>
      <c r="D78" s="91"/>
      <c r="E78" s="91"/>
      <c r="F78" s="91"/>
      <c r="G78" s="37"/>
    </row>
    <row r="79" spans="1:7" s="24" customFormat="1">
      <c r="A79" s="71"/>
      <c r="B79" s="28"/>
      <c r="C79" s="25"/>
      <c r="D79" s="91"/>
      <c r="E79" s="91"/>
      <c r="F79" s="91"/>
      <c r="G79" s="37"/>
    </row>
    <row r="80" spans="1:7" s="24" customFormat="1">
      <c r="A80" s="71"/>
      <c r="B80" s="28"/>
      <c r="C80" s="25"/>
      <c r="D80" s="91"/>
      <c r="E80" s="91"/>
      <c r="F80" s="91"/>
      <c r="G80" s="37"/>
    </row>
    <row r="81" spans="1:7" s="24" customFormat="1">
      <c r="A81" s="71"/>
      <c r="B81" s="28"/>
      <c r="C81" s="25"/>
      <c r="D81" s="91"/>
      <c r="E81" s="91"/>
      <c r="F81" s="91"/>
      <c r="G81" s="37"/>
    </row>
    <row r="82" spans="1:7" s="24" customFormat="1">
      <c r="A82" s="71"/>
      <c r="B82" s="28"/>
      <c r="C82" s="25"/>
      <c r="D82" s="91"/>
      <c r="E82" s="91"/>
      <c r="F82" s="91"/>
      <c r="G82" s="37"/>
    </row>
    <row r="83" spans="1:7" s="24" customFormat="1">
      <c r="A83" s="71"/>
      <c r="B83" s="28"/>
      <c r="C83" s="25"/>
      <c r="D83" s="91"/>
      <c r="E83" s="91"/>
      <c r="F83" s="91"/>
      <c r="G83" s="37"/>
    </row>
    <row r="84" spans="1:7" s="24" customFormat="1">
      <c r="A84" s="71"/>
      <c r="B84" s="28"/>
      <c r="C84" s="25"/>
      <c r="D84" s="91"/>
      <c r="E84" s="91"/>
      <c r="F84" s="91"/>
      <c r="G84" s="37"/>
    </row>
    <row r="85" spans="1:7" s="24" customFormat="1">
      <c r="A85" s="71"/>
      <c r="B85" s="28"/>
      <c r="C85" s="25"/>
      <c r="D85" s="91"/>
      <c r="E85" s="91"/>
      <c r="F85" s="91"/>
      <c r="G85" s="37"/>
    </row>
    <row r="86" spans="1:7" s="24" customFormat="1">
      <c r="A86" s="71"/>
      <c r="B86" s="28"/>
      <c r="C86" s="25"/>
      <c r="D86" s="91"/>
      <c r="E86" s="91"/>
      <c r="F86" s="91"/>
      <c r="G86" s="37"/>
    </row>
    <row r="87" spans="1:7" s="24" customFormat="1">
      <c r="A87" s="71"/>
      <c r="B87" s="28"/>
      <c r="C87" s="25"/>
      <c r="D87" s="91"/>
      <c r="E87" s="91"/>
      <c r="F87" s="91"/>
      <c r="G87" s="37"/>
    </row>
    <row r="88" spans="1:7" s="24" customFormat="1">
      <c r="A88" s="71"/>
      <c r="B88" s="28"/>
      <c r="C88" s="25"/>
      <c r="D88" s="91"/>
      <c r="E88" s="91"/>
      <c r="F88" s="91"/>
      <c r="G88" s="37"/>
    </row>
    <row r="89" spans="1:7" s="24" customFormat="1">
      <c r="A89" s="71"/>
      <c r="B89" s="28"/>
      <c r="C89" s="25"/>
      <c r="D89" s="91"/>
      <c r="E89" s="91"/>
      <c r="F89" s="91"/>
      <c r="G89" s="37"/>
    </row>
    <row r="90" spans="1:7" s="24" customFormat="1">
      <c r="A90" s="71"/>
      <c r="B90" s="28"/>
      <c r="C90" s="25"/>
      <c r="D90" s="91"/>
      <c r="E90" s="91"/>
      <c r="F90" s="91"/>
      <c r="G90" s="37"/>
    </row>
    <row r="91" spans="1:7" s="24" customFormat="1">
      <c r="A91" s="71"/>
      <c r="B91" s="28"/>
      <c r="C91" s="25"/>
      <c r="D91" s="91"/>
      <c r="E91" s="91"/>
      <c r="F91" s="91"/>
      <c r="G91" s="37"/>
    </row>
    <row r="92" spans="1:7" s="24" customFormat="1">
      <c r="A92" s="71"/>
      <c r="B92" s="28"/>
      <c r="C92" s="25"/>
      <c r="D92" s="91"/>
      <c r="E92" s="91"/>
      <c r="F92" s="91"/>
      <c r="G92" s="37"/>
    </row>
    <row r="93" spans="1:7" s="24" customFormat="1">
      <c r="A93" s="71"/>
      <c r="B93" s="28"/>
      <c r="C93" s="25"/>
      <c r="D93" s="91"/>
      <c r="E93" s="91"/>
      <c r="F93" s="91"/>
      <c r="G93" s="37"/>
    </row>
    <row r="94" spans="1:7" s="24" customFormat="1">
      <c r="A94" s="71"/>
      <c r="B94" s="28"/>
      <c r="C94" s="25"/>
      <c r="D94" s="91"/>
      <c r="E94" s="91"/>
      <c r="F94" s="91"/>
      <c r="G94" s="37"/>
    </row>
    <row r="95" spans="1:7" s="24" customFormat="1">
      <c r="A95" s="71"/>
      <c r="B95" s="28"/>
      <c r="C95" s="25"/>
      <c r="D95" s="91"/>
      <c r="E95" s="91"/>
      <c r="F95" s="91"/>
      <c r="G95" s="37"/>
    </row>
    <row r="96" spans="1:7" s="24" customFormat="1">
      <c r="A96" s="71"/>
      <c r="B96" s="28"/>
      <c r="C96" s="25"/>
      <c r="D96" s="91"/>
      <c r="E96" s="91"/>
      <c r="F96" s="91"/>
      <c r="G96" s="37"/>
    </row>
    <row r="97" spans="1:7" s="24" customFormat="1">
      <c r="A97" s="71"/>
      <c r="B97" s="28"/>
      <c r="C97" s="25"/>
      <c r="D97" s="91"/>
      <c r="E97" s="91"/>
      <c r="F97" s="91"/>
      <c r="G97" s="37"/>
    </row>
    <row r="98" spans="1:7" s="24" customFormat="1">
      <c r="A98" s="71"/>
      <c r="B98" s="28"/>
      <c r="C98" s="25"/>
      <c r="D98" s="91"/>
      <c r="E98" s="91"/>
      <c r="F98" s="91"/>
      <c r="G98" s="37"/>
    </row>
    <row r="99" spans="1:7" s="24" customFormat="1">
      <c r="A99" s="71"/>
      <c r="B99" s="28"/>
      <c r="C99" s="25"/>
      <c r="D99" s="91"/>
      <c r="E99" s="91"/>
      <c r="F99" s="91"/>
      <c r="G99" s="37"/>
    </row>
    <row r="100" spans="1:7" s="24" customFormat="1">
      <c r="A100" s="71"/>
      <c r="B100" s="28"/>
      <c r="C100" s="25"/>
      <c r="D100" s="91"/>
      <c r="E100" s="91"/>
      <c r="F100" s="91"/>
      <c r="G100" s="37"/>
    </row>
    <row r="101" spans="1:7" s="24" customFormat="1">
      <c r="A101" s="71"/>
      <c r="B101" s="28"/>
      <c r="C101" s="25"/>
      <c r="D101" s="91"/>
      <c r="E101" s="91"/>
      <c r="F101" s="91"/>
      <c r="G101" s="37"/>
    </row>
    <row r="102" spans="1:7" s="24" customFormat="1">
      <c r="A102" s="71"/>
      <c r="B102" s="28"/>
      <c r="C102" s="25"/>
      <c r="D102" s="91"/>
      <c r="E102" s="91"/>
      <c r="F102" s="91"/>
      <c r="G102" s="37"/>
    </row>
    <row r="103" spans="1:7" s="24" customFormat="1">
      <c r="A103" s="71"/>
      <c r="B103" s="28"/>
      <c r="C103" s="25"/>
      <c r="D103" s="91"/>
      <c r="E103" s="91"/>
      <c r="F103" s="91"/>
      <c r="G103" s="37"/>
    </row>
    <row r="104" spans="1:7" s="24" customFormat="1">
      <c r="A104" s="71"/>
      <c r="B104" s="28"/>
      <c r="C104" s="25"/>
      <c r="D104" s="91"/>
      <c r="E104" s="91"/>
      <c r="F104" s="91"/>
      <c r="G104" s="37"/>
    </row>
    <row r="105" spans="1:7" s="24" customFormat="1">
      <c r="A105" s="71"/>
      <c r="B105" s="28"/>
      <c r="C105" s="25"/>
      <c r="D105" s="91"/>
      <c r="E105" s="91"/>
      <c r="F105" s="91"/>
      <c r="G105" s="37"/>
    </row>
    <row r="106" spans="1:7" s="24" customFormat="1">
      <c r="A106" s="71"/>
      <c r="B106" s="28"/>
      <c r="C106" s="25"/>
      <c r="D106" s="91"/>
      <c r="E106" s="91"/>
      <c r="F106" s="91"/>
      <c r="G106" s="37"/>
    </row>
    <row r="107" spans="1:7" s="24" customFormat="1">
      <c r="A107" s="71"/>
      <c r="B107" s="28"/>
      <c r="C107" s="25"/>
      <c r="D107" s="91"/>
      <c r="E107" s="91"/>
      <c r="F107" s="91"/>
      <c r="G107" s="37"/>
    </row>
    <row r="108" spans="1:7" s="24" customFormat="1">
      <c r="A108" s="71"/>
      <c r="B108" s="28"/>
      <c r="C108" s="25"/>
      <c r="D108" s="91"/>
      <c r="E108" s="91"/>
      <c r="F108" s="91"/>
      <c r="G108" s="37"/>
    </row>
    <row r="109" spans="1:7" s="24" customFormat="1">
      <c r="A109" s="71"/>
      <c r="B109" s="28"/>
      <c r="C109" s="25"/>
      <c r="D109" s="91"/>
      <c r="E109" s="91"/>
      <c r="F109" s="91"/>
      <c r="G109" s="37"/>
    </row>
    <row r="110" spans="1:7" s="24" customFormat="1">
      <c r="A110" s="71"/>
      <c r="B110" s="28"/>
      <c r="C110" s="25"/>
      <c r="D110" s="91"/>
      <c r="E110" s="91"/>
      <c r="F110" s="91"/>
      <c r="G110" s="37"/>
    </row>
    <row r="111" spans="1:7" s="24" customFormat="1">
      <c r="A111" s="71"/>
      <c r="B111" s="28"/>
      <c r="C111" s="25"/>
      <c r="D111" s="91"/>
      <c r="E111" s="91"/>
      <c r="F111" s="91"/>
      <c r="G111" s="37"/>
    </row>
    <row r="112" spans="1:7" s="24" customFormat="1">
      <c r="A112" s="71"/>
      <c r="B112" s="28"/>
      <c r="C112" s="25"/>
      <c r="D112" s="91"/>
      <c r="E112" s="91"/>
      <c r="F112" s="91"/>
      <c r="G112" s="37"/>
    </row>
    <row r="113" spans="1:7" s="24" customFormat="1">
      <c r="A113" s="71"/>
      <c r="B113" s="28"/>
      <c r="C113" s="25"/>
      <c r="D113" s="91"/>
      <c r="E113" s="91"/>
      <c r="F113" s="91"/>
      <c r="G113" s="37"/>
    </row>
    <row r="114" spans="1:7" s="24" customFormat="1">
      <c r="A114" s="71"/>
      <c r="B114" s="28"/>
      <c r="C114" s="25"/>
      <c r="D114" s="91"/>
      <c r="E114" s="91"/>
      <c r="F114" s="91"/>
      <c r="G114" s="37"/>
    </row>
    <row r="115" spans="1:7" s="24" customFormat="1">
      <c r="A115" s="71"/>
      <c r="B115" s="28"/>
      <c r="C115" s="25"/>
      <c r="D115" s="91"/>
      <c r="E115" s="91"/>
      <c r="F115" s="91"/>
      <c r="G115" s="37"/>
    </row>
    <row r="116" spans="1:7" s="24" customFormat="1">
      <c r="A116" s="71"/>
      <c r="B116" s="28"/>
      <c r="C116" s="25"/>
      <c r="D116" s="91"/>
      <c r="E116" s="91"/>
      <c r="F116" s="91"/>
      <c r="G116" s="37"/>
    </row>
    <row r="117" spans="1:7" s="24" customFormat="1">
      <c r="A117" s="71"/>
      <c r="B117" s="28"/>
      <c r="C117" s="25"/>
      <c r="D117" s="91"/>
      <c r="E117" s="91"/>
      <c r="F117" s="91"/>
      <c r="G117" s="37"/>
    </row>
    <row r="118" spans="1:7" s="24" customFormat="1">
      <c r="A118" s="71"/>
      <c r="B118" s="28"/>
      <c r="C118" s="25"/>
      <c r="D118" s="91"/>
      <c r="E118" s="91"/>
      <c r="F118" s="91"/>
      <c r="G118" s="37"/>
    </row>
    <row r="119" spans="1:7" s="24" customFormat="1">
      <c r="A119" s="71"/>
      <c r="B119" s="28"/>
      <c r="C119" s="25"/>
      <c r="D119" s="91"/>
      <c r="E119" s="91"/>
      <c r="F119" s="91"/>
      <c r="G119" s="37"/>
    </row>
    <row r="120" spans="1:7" s="24" customFormat="1">
      <c r="A120" s="71"/>
      <c r="B120" s="28"/>
      <c r="C120" s="25"/>
      <c r="D120" s="91"/>
      <c r="E120" s="91"/>
      <c r="F120" s="91"/>
      <c r="G120" s="37"/>
    </row>
    <row r="121" spans="1:7" s="24" customFormat="1">
      <c r="A121" s="71"/>
      <c r="B121" s="28"/>
      <c r="C121" s="25"/>
      <c r="D121" s="91"/>
      <c r="E121" s="91"/>
      <c r="F121" s="91"/>
      <c r="G121" s="37"/>
    </row>
    <row r="122" spans="1:7" s="24" customFormat="1">
      <c r="A122" s="71"/>
      <c r="B122" s="28"/>
      <c r="C122" s="25"/>
      <c r="D122" s="91"/>
      <c r="E122" s="91"/>
      <c r="F122" s="91"/>
      <c r="G122" s="37"/>
    </row>
    <row r="123" spans="1:7" s="24" customFormat="1">
      <c r="A123" s="71"/>
      <c r="B123" s="28"/>
      <c r="C123" s="25"/>
      <c r="D123" s="91"/>
      <c r="E123" s="91"/>
      <c r="F123" s="91"/>
      <c r="G123" s="37"/>
    </row>
    <row r="124" spans="1:7" s="24" customFormat="1">
      <c r="A124" s="71"/>
      <c r="B124" s="28"/>
      <c r="C124" s="25"/>
      <c r="D124" s="91"/>
      <c r="E124" s="91"/>
      <c r="F124" s="91"/>
      <c r="G124" s="37"/>
    </row>
    <row r="125" spans="1:7" s="24" customFormat="1">
      <c r="A125" s="71"/>
      <c r="B125" s="28"/>
      <c r="C125" s="25"/>
      <c r="D125" s="91"/>
      <c r="E125" s="91"/>
      <c r="F125" s="91"/>
      <c r="G125" s="37"/>
    </row>
    <row r="126" spans="1:7" s="24" customFormat="1">
      <c r="A126" s="71"/>
      <c r="B126" s="28"/>
      <c r="C126" s="25"/>
      <c r="D126" s="91"/>
      <c r="E126" s="91"/>
      <c r="F126" s="91"/>
      <c r="G126" s="37"/>
    </row>
    <row r="127" spans="1:7" s="24" customFormat="1">
      <c r="A127" s="71"/>
      <c r="B127" s="28"/>
      <c r="C127" s="25"/>
      <c r="D127" s="91"/>
      <c r="E127" s="91"/>
      <c r="F127" s="91"/>
      <c r="G127" s="37"/>
    </row>
    <row r="128" spans="1:7" s="24" customFormat="1">
      <c r="A128" s="71"/>
      <c r="B128" s="28"/>
      <c r="C128" s="25"/>
      <c r="D128" s="91"/>
      <c r="E128" s="91"/>
      <c r="F128" s="91"/>
      <c r="G128" s="37"/>
    </row>
    <row r="129" spans="1:7" s="24" customFormat="1">
      <c r="A129" s="71"/>
      <c r="B129" s="28"/>
      <c r="C129" s="25"/>
      <c r="D129" s="91"/>
      <c r="E129" s="91"/>
      <c r="F129" s="91"/>
      <c r="G129" s="37"/>
    </row>
    <row r="130" spans="1:7" s="24" customFormat="1">
      <c r="A130" s="71"/>
      <c r="B130" s="28"/>
      <c r="C130" s="25"/>
      <c r="D130" s="91"/>
      <c r="E130" s="91"/>
      <c r="F130" s="91"/>
      <c r="G130" s="37"/>
    </row>
    <row r="131" spans="1:7" s="24" customFormat="1">
      <c r="A131" s="71"/>
      <c r="B131" s="28"/>
      <c r="C131" s="25"/>
      <c r="D131" s="91"/>
      <c r="E131" s="91"/>
      <c r="F131" s="91"/>
      <c r="G131" s="37"/>
    </row>
    <row r="132" spans="1:7" s="24" customFormat="1">
      <c r="A132" s="71"/>
      <c r="B132" s="28"/>
      <c r="C132" s="25"/>
      <c r="D132" s="91"/>
      <c r="E132" s="91"/>
      <c r="F132" s="91"/>
      <c r="G132" s="37"/>
    </row>
    <row r="133" spans="1:7" s="24" customFormat="1">
      <c r="A133" s="71"/>
      <c r="B133" s="28"/>
      <c r="C133" s="25"/>
      <c r="D133" s="91"/>
      <c r="E133" s="91"/>
      <c r="F133" s="91"/>
      <c r="G133" s="37"/>
    </row>
    <row r="134" spans="1:7" s="24" customFormat="1">
      <c r="A134" s="71"/>
      <c r="B134" s="28"/>
      <c r="C134" s="25"/>
      <c r="D134" s="91"/>
      <c r="E134" s="91"/>
      <c r="F134" s="91"/>
      <c r="G134" s="37"/>
    </row>
    <row r="135" spans="1:7" s="24" customFormat="1">
      <c r="A135" s="71"/>
      <c r="B135" s="28"/>
      <c r="C135" s="25"/>
      <c r="D135" s="91"/>
      <c r="E135" s="91"/>
      <c r="F135" s="91"/>
      <c r="G135" s="37"/>
    </row>
    <row r="136" spans="1:7" s="24" customFormat="1">
      <c r="A136" s="71"/>
      <c r="B136" s="28"/>
      <c r="C136" s="25"/>
      <c r="D136" s="91"/>
      <c r="E136" s="91"/>
      <c r="F136" s="91"/>
      <c r="G136" s="37"/>
    </row>
    <row r="137" spans="1:7" s="24" customFormat="1">
      <c r="A137" s="71"/>
      <c r="B137" s="28"/>
      <c r="C137" s="25"/>
      <c r="D137" s="91"/>
      <c r="E137" s="91"/>
      <c r="F137" s="91"/>
      <c r="G137" s="37"/>
    </row>
    <row r="138" spans="1:7" s="24" customFormat="1">
      <c r="A138" s="71"/>
      <c r="B138" s="28"/>
      <c r="C138" s="25"/>
      <c r="D138" s="91"/>
      <c r="E138" s="91"/>
      <c r="F138" s="91"/>
      <c r="G138" s="37"/>
    </row>
    <row r="139" spans="1:7" s="24" customFormat="1">
      <c r="A139" s="71"/>
      <c r="B139" s="28"/>
      <c r="C139" s="25"/>
      <c r="D139" s="91"/>
      <c r="E139" s="91"/>
      <c r="F139" s="91"/>
      <c r="G139" s="37"/>
    </row>
    <row r="140" spans="1:7" s="24" customFormat="1">
      <c r="A140" s="71"/>
      <c r="B140" s="28"/>
      <c r="C140" s="25"/>
      <c r="D140" s="91"/>
      <c r="E140" s="91"/>
      <c r="F140" s="91"/>
      <c r="G140" s="37"/>
    </row>
    <row r="141" spans="1:7" s="24" customFormat="1">
      <c r="A141" s="71"/>
      <c r="B141" s="28"/>
      <c r="C141" s="25"/>
      <c r="D141" s="91"/>
      <c r="E141" s="91"/>
      <c r="F141" s="91"/>
      <c r="G141" s="37"/>
    </row>
    <row r="142" spans="1:7" s="24" customFormat="1">
      <c r="A142" s="71"/>
      <c r="B142" s="28"/>
      <c r="C142" s="25"/>
      <c r="D142" s="91"/>
      <c r="E142" s="91"/>
      <c r="F142" s="91"/>
      <c r="G142" s="37"/>
    </row>
    <row r="143" spans="1:7" s="24" customFormat="1">
      <c r="A143" s="71"/>
      <c r="B143" s="28"/>
      <c r="C143" s="25"/>
      <c r="D143" s="91"/>
      <c r="E143" s="91"/>
      <c r="F143" s="91"/>
      <c r="G143" s="37"/>
    </row>
    <row r="144" spans="1:7" s="24" customFormat="1">
      <c r="A144" s="71"/>
      <c r="B144" s="28"/>
      <c r="C144" s="25"/>
      <c r="D144" s="91"/>
      <c r="E144" s="91"/>
      <c r="F144" s="91"/>
      <c r="G144" s="37"/>
    </row>
    <row r="145" spans="1:7" s="24" customFormat="1">
      <c r="A145" s="71"/>
      <c r="B145" s="28"/>
      <c r="C145" s="25"/>
      <c r="D145" s="91"/>
      <c r="E145" s="91"/>
      <c r="F145" s="91"/>
      <c r="G145" s="37"/>
    </row>
    <row r="146" spans="1:7" s="24" customFormat="1">
      <c r="A146" s="71"/>
      <c r="B146" s="28"/>
      <c r="C146" s="25"/>
      <c r="D146" s="91"/>
      <c r="E146" s="91"/>
      <c r="F146" s="91"/>
      <c r="G146" s="37"/>
    </row>
    <row r="147" spans="1:7" s="24" customFormat="1">
      <c r="A147" s="71"/>
      <c r="B147" s="28"/>
      <c r="C147" s="25"/>
      <c r="D147" s="91"/>
      <c r="E147" s="91"/>
      <c r="F147" s="91"/>
      <c r="G147" s="37"/>
    </row>
    <row r="148" spans="1:7" s="24" customFormat="1">
      <c r="A148" s="71"/>
      <c r="B148" s="28"/>
      <c r="C148" s="25"/>
      <c r="D148" s="91"/>
      <c r="E148" s="91"/>
      <c r="F148" s="91"/>
      <c r="G148" s="37"/>
    </row>
    <row r="149" spans="1:7" s="24" customFormat="1">
      <c r="A149" s="71"/>
      <c r="B149" s="28"/>
      <c r="C149" s="25"/>
      <c r="D149" s="91"/>
      <c r="E149" s="91"/>
      <c r="F149" s="91"/>
      <c r="G149" s="37"/>
    </row>
    <row r="150" spans="1:7" s="24" customFormat="1">
      <c r="A150" s="71"/>
      <c r="B150" s="28"/>
      <c r="C150" s="25"/>
      <c r="D150" s="91"/>
      <c r="E150" s="91"/>
      <c r="F150" s="91"/>
      <c r="G150" s="37"/>
    </row>
    <row r="151" spans="1:7" s="24" customFormat="1">
      <c r="A151" s="71"/>
      <c r="B151" s="28"/>
      <c r="C151" s="25"/>
      <c r="D151" s="91"/>
      <c r="E151" s="91"/>
      <c r="F151" s="91"/>
      <c r="G151" s="37"/>
    </row>
    <row r="152" spans="1:7" s="24" customFormat="1">
      <c r="A152" s="71"/>
      <c r="B152" s="28"/>
      <c r="C152" s="25"/>
      <c r="D152" s="91"/>
      <c r="E152" s="91"/>
      <c r="F152" s="91"/>
      <c r="G152" s="37"/>
    </row>
    <row r="153" spans="1:7" s="24" customFormat="1">
      <c r="A153" s="71"/>
      <c r="B153" s="28"/>
      <c r="C153" s="25"/>
      <c r="D153" s="91"/>
      <c r="E153" s="91"/>
      <c r="F153" s="91"/>
      <c r="G153" s="37"/>
    </row>
    <row r="154" spans="1:7" s="24" customFormat="1">
      <c r="A154" s="71"/>
      <c r="B154" s="28"/>
      <c r="C154" s="25"/>
      <c r="D154" s="91"/>
      <c r="E154" s="91"/>
      <c r="F154" s="91"/>
      <c r="G154" s="37"/>
    </row>
    <row r="155" spans="1:7" s="24" customFormat="1">
      <c r="A155" s="71"/>
      <c r="B155" s="28"/>
      <c r="C155" s="25"/>
      <c r="D155" s="91"/>
      <c r="E155" s="91"/>
      <c r="F155" s="91"/>
      <c r="G155" s="37"/>
    </row>
    <row r="156" spans="1:7" s="24" customFormat="1">
      <c r="A156" s="71"/>
      <c r="B156" s="28"/>
      <c r="C156" s="25"/>
      <c r="D156" s="91"/>
      <c r="E156" s="91"/>
      <c r="F156" s="91"/>
      <c r="G156" s="37"/>
    </row>
    <row r="157" spans="1:7" s="24" customFormat="1">
      <c r="A157" s="71"/>
      <c r="B157" s="28"/>
      <c r="C157" s="25"/>
      <c r="D157" s="91"/>
      <c r="E157" s="91"/>
      <c r="F157" s="91"/>
      <c r="G157" s="37"/>
    </row>
    <row r="158" spans="1:7" s="24" customFormat="1">
      <c r="A158" s="71"/>
      <c r="B158" s="28"/>
      <c r="C158" s="25"/>
      <c r="D158" s="91"/>
      <c r="E158" s="91"/>
      <c r="F158" s="91"/>
      <c r="G158" s="37"/>
    </row>
    <row r="159" spans="1:7" s="24" customFormat="1">
      <c r="A159" s="71"/>
      <c r="B159" s="28"/>
      <c r="C159" s="25"/>
      <c r="D159" s="91"/>
      <c r="E159" s="91"/>
      <c r="F159" s="91"/>
      <c r="G159" s="37"/>
    </row>
    <row r="160" spans="1:7" s="24" customFormat="1">
      <c r="A160" s="71"/>
      <c r="B160" s="28"/>
      <c r="C160" s="25"/>
      <c r="D160" s="91"/>
      <c r="E160" s="91"/>
      <c r="F160" s="91"/>
      <c r="G160" s="37"/>
    </row>
    <row r="161" spans="1:7" s="24" customFormat="1">
      <c r="A161" s="71"/>
      <c r="B161" s="28"/>
      <c r="C161" s="25"/>
      <c r="D161" s="91"/>
      <c r="E161" s="91"/>
      <c r="F161" s="91"/>
      <c r="G161" s="37"/>
    </row>
    <row r="162" spans="1:7" s="24" customFormat="1">
      <c r="A162" s="71"/>
      <c r="B162" s="28"/>
      <c r="C162" s="25"/>
      <c r="D162" s="91"/>
      <c r="E162" s="91"/>
      <c r="F162" s="91"/>
      <c r="G162" s="37"/>
    </row>
    <row r="163" spans="1:7" s="24" customFormat="1">
      <c r="A163" s="71"/>
      <c r="B163" s="28"/>
      <c r="C163" s="25"/>
      <c r="D163" s="91"/>
      <c r="E163" s="91"/>
      <c r="F163" s="91"/>
      <c r="G163" s="37"/>
    </row>
    <row r="164" spans="1:7" s="24" customFormat="1">
      <c r="A164" s="71"/>
      <c r="B164" s="28"/>
      <c r="C164" s="25"/>
      <c r="D164" s="91"/>
      <c r="E164" s="91"/>
      <c r="F164" s="91"/>
      <c r="G164" s="37"/>
    </row>
    <row r="165" spans="1:7" s="24" customFormat="1">
      <c r="A165" s="71"/>
      <c r="B165" s="28"/>
      <c r="C165" s="25"/>
      <c r="D165" s="91"/>
      <c r="E165" s="91"/>
      <c r="F165" s="91"/>
      <c r="G165" s="37"/>
    </row>
    <row r="166" spans="1:7" s="24" customFormat="1">
      <c r="A166" s="71"/>
      <c r="B166" s="28"/>
      <c r="C166" s="25"/>
      <c r="D166" s="91"/>
      <c r="E166" s="91"/>
      <c r="F166" s="91"/>
      <c r="G166" s="37"/>
    </row>
    <row r="167" spans="1:7" s="24" customFormat="1">
      <c r="A167" s="71"/>
      <c r="B167" s="28"/>
      <c r="C167" s="25"/>
      <c r="D167" s="91"/>
      <c r="E167" s="91"/>
      <c r="F167" s="91"/>
      <c r="G167" s="37"/>
    </row>
    <row r="168" spans="1:7" s="24" customFormat="1">
      <c r="A168" s="71"/>
      <c r="B168" s="28"/>
      <c r="C168" s="25"/>
      <c r="D168" s="91"/>
      <c r="E168" s="91"/>
      <c r="F168" s="91"/>
      <c r="G168" s="37"/>
    </row>
    <row r="169" spans="1:7" s="24" customFormat="1">
      <c r="A169" s="71"/>
      <c r="B169" s="28"/>
      <c r="C169" s="25"/>
      <c r="D169" s="91"/>
      <c r="E169" s="91"/>
      <c r="F169" s="91"/>
      <c r="G169" s="37"/>
    </row>
    <row r="170" spans="1:7" s="24" customFormat="1">
      <c r="A170" s="71"/>
      <c r="B170" s="28"/>
      <c r="C170" s="25"/>
      <c r="D170" s="91"/>
      <c r="E170" s="91"/>
      <c r="F170" s="91"/>
      <c r="G170" s="37"/>
    </row>
    <row r="171" spans="1:7" s="24" customFormat="1">
      <c r="A171" s="71"/>
      <c r="B171" s="28"/>
      <c r="C171" s="25"/>
      <c r="D171" s="91"/>
      <c r="E171" s="91"/>
      <c r="F171" s="91"/>
      <c r="G171" s="37"/>
    </row>
    <row r="172" spans="1:7" s="24" customFormat="1">
      <c r="A172" s="71"/>
      <c r="B172" s="28"/>
      <c r="C172" s="25"/>
      <c r="D172" s="91"/>
      <c r="E172" s="91"/>
      <c r="F172" s="91"/>
      <c r="G172" s="37"/>
    </row>
    <row r="173" spans="1:7" s="24" customFormat="1">
      <c r="A173" s="71"/>
      <c r="B173" s="28"/>
      <c r="C173" s="25"/>
      <c r="D173" s="91"/>
      <c r="E173" s="91"/>
      <c r="F173" s="91"/>
      <c r="G173" s="37"/>
    </row>
    <row r="174" spans="1:7" s="24" customFormat="1">
      <c r="A174" s="71"/>
      <c r="B174" s="28"/>
      <c r="C174" s="25"/>
      <c r="D174" s="91"/>
      <c r="E174" s="91"/>
      <c r="F174" s="91"/>
      <c r="G174" s="37"/>
    </row>
    <row r="175" spans="1:7" s="24" customFormat="1">
      <c r="A175" s="71"/>
      <c r="B175" s="28"/>
      <c r="C175" s="25"/>
      <c r="D175" s="91"/>
      <c r="E175" s="91"/>
      <c r="F175" s="91"/>
      <c r="G175" s="37"/>
    </row>
    <row r="176" spans="1:7" s="24" customFormat="1">
      <c r="A176" s="71"/>
      <c r="B176" s="28"/>
      <c r="C176" s="25"/>
      <c r="D176" s="91"/>
      <c r="E176" s="91"/>
      <c r="F176" s="91"/>
      <c r="G176" s="37"/>
    </row>
    <row r="177" spans="1:7" s="24" customFormat="1">
      <c r="A177" s="71"/>
      <c r="B177" s="28"/>
      <c r="C177" s="25"/>
      <c r="D177" s="91"/>
      <c r="E177" s="91"/>
      <c r="F177" s="91"/>
      <c r="G177" s="37"/>
    </row>
    <row r="178" spans="1:7" s="24" customFormat="1">
      <c r="A178" s="71"/>
      <c r="B178" s="28"/>
      <c r="C178" s="25"/>
      <c r="D178" s="91"/>
      <c r="E178" s="91"/>
      <c r="F178" s="91"/>
      <c r="G178" s="37"/>
    </row>
    <row r="179" spans="1:7" s="24" customFormat="1">
      <c r="A179" s="71"/>
      <c r="B179" s="28"/>
      <c r="C179" s="25"/>
      <c r="D179" s="91"/>
      <c r="E179" s="91"/>
      <c r="F179" s="91"/>
      <c r="G179" s="37"/>
    </row>
    <row r="180" spans="1:7" s="24" customFormat="1">
      <c r="A180" s="71"/>
      <c r="B180" s="28"/>
      <c r="C180" s="25"/>
      <c r="D180" s="91"/>
      <c r="E180" s="91"/>
      <c r="F180" s="91"/>
      <c r="G180" s="37"/>
    </row>
    <row r="181" spans="1:7" s="24" customFormat="1">
      <c r="A181" s="71"/>
      <c r="B181" s="28"/>
      <c r="C181" s="25"/>
      <c r="D181" s="91"/>
      <c r="E181" s="91"/>
      <c r="F181" s="91"/>
      <c r="G181" s="37"/>
    </row>
    <row r="182" spans="1:7" s="24" customFormat="1">
      <c r="A182" s="71"/>
      <c r="B182" s="28"/>
      <c r="C182" s="25"/>
      <c r="D182" s="91"/>
      <c r="E182" s="91"/>
      <c r="F182" s="91"/>
      <c r="G182" s="37"/>
    </row>
    <row r="183" spans="1:7" s="24" customFormat="1">
      <c r="A183" s="71"/>
      <c r="B183" s="28"/>
      <c r="C183" s="25"/>
      <c r="D183" s="91"/>
      <c r="E183" s="91"/>
      <c r="F183" s="91"/>
      <c r="G183" s="37"/>
    </row>
    <row r="184" spans="1:7" s="25" customFormat="1">
      <c r="A184" s="71"/>
      <c r="B184" s="28"/>
      <c r="D184" s="91"/>
      <c r="E184" s="91"/>
      <c r="F184" s="91"/>
    </row>
    <row r="185" spans="1:7" s="25" customFormat="1">
      <c r="A185" s="71"/>
      <c r="B185" s="28"/>
      <c r="D185" s="91"/>
      <c r="E185" s="91"/>
      <c r="F185" s="91"/>
    </row>
    <row r="186" spans="1:7" s="25" customFormat="1">
      <c r="A186" s="71"/>
      <c r="B186" s="28"/>
      <c r="D186" s="91"/>
      <c r="E186" s="91"/>
      <c r="F186" s="91"/>
    </row>
    <row r="187" spans="1:7" s="25" customFormat="1">
      <c r="A187" s="71"/>
      <c r="B187" s="28"/>
      <c r="D187" s="91"/>
      <c r="E187" s="91"/>
      <c r="F187" s="91"/>
    </row>
    <row r="188" spans="1:7" s="25" customFormat="1">
      <c r="A188" s="71"/>
      <c r="B188" s="28"/>
      <c r="D188" s="91"/>
      <c r="E188" s="91"/>
      <c r="F188" s="91"/>
    </row>
    <row r="189" spans="1:7" s="25" customFormat="1">
      <c r="A189" s="71"/>
      <c r="B189" s="28"/>
      <c r="D189" s="91"/>
      <c r="E189" s="91"/>
      <c r="F189" s="91"/>
    </row>
    <row r="190" spans="1:7" s="25" customFormat="1">
      <c r="A190" s="71"/>
      <c r="B190" s="28"/>
      <c r="D190" s="91"/>
      <c r="E190" s="91"/>
      <c r="F190" s="91"/>
    </row>
    <row r="191" spans="1:7" s="25" customFormat="1">
      <c r="A191" s="71"/>
      <c r="B191" s="28"/>
      <c r="D191" s="91"/>
      <c r="E191" s="91"/>
      <c r="F191" s="91"/>
    </row>
    <row r="192" spans="1:7" s="25" customFormat="1">
      <c r="A192" s="71"/>
      <c r="B192" s="28"/>
      <c r="D192" s="91"/>
      <c r="E192" s="91"/>
      <c r="F192" s="91"/>
    </row>
    <row r="193" spans="1:6" s="25" customFormat="1">
      <c r="A193" s="71"/>
      <c r="B193" s="28"/>
      <c r="D193" s="91"/>
      <c r="E193" s="91"/>
      <c r="F193" s="91"/>
    </row>
    <row r="194" spans="1:6" s="25" customFormat="1">
      <c r="A194" s="71"/>
      <c r="B194" s="28"/>
      <c r="D194" s="91"/>
      <c r="E194" s="91"/>
      <c r="F194" s="91"/>
    </row>
    <row r="195" spans="1:6" s="25" customFormat="1">
      <c r="A195" s="71"/>
      <c r="B195" s="28"/>
      <c r="D195" s="91"/>
      <c r="E195" s="91"/>
      <c r="F195" s="91"/>
    </row>
    <row r="196" spans="1:6" s="25" customFormat="1">
      <c r="A196" s="71"/>
      <c r="B196" s="28"/>
      <c r="D196" s="91"/>
      <c r="E196" s="91"/>
      <c r="F196" s="91"/>
    </row>
    <row r="197" spans="1:6" s="25" customFormat="1">
      <c r="A197" s="71"/>
      <c r="B197" s="28"/>
      <c r="D197" s="91"/>
      <c r="E197" s="91"/>
      <c r="F197" s="91"/>
    </row>
    <row r="198" spans="1:6" s="25" customFormat="1">
      <c r="A198" s="71"/>
      <c r="B198" s="28"/>
      <c r="D198" s="91"/>
      <c r="E198" s="91"/>
      <c r="F198" s="91"/>
    </row>
    <row r="199" spans="1:6" s="25" customFormat="1">
      <c r="A199" s="71"/>
      <c r="B199" s="28"/>
      <c r="D199" s="91"/>
      <c r="E199" s="91"/>
      <c r="F199" s="91"/>
    </row>
    <row r="200" spans="1:6" s="25" customFormat="1">
      <c r="A200" s="71"/>
      <c r="B200" s="28"/>
      <c r="D200" s="91"/>
      <c r="E200" s="91"/>
      <c r="F200" s="91"/>
    </row>
    <row r="201" spans="1:6" s="25" customFormat="1">
      <c r="A201" s="71"/>
      <c r="B201" s="28"/>
      <c r="D201" s="91"/>
      <c r="E201" s="91"/>
      <c r="F201" s="91"/>
    </row>
    <row r="202" spans="1:6" s="25" customFormat="1">
      <c r="A202" s="71"/>
      <c r="B202" s="28"/>
      <c r="D202" s="91"/>
      <c r="E202" s="91"/>
      <c r="F202" s="91"/>
    </row>
    <row r="203" spans="1:6" s="25" customFormat="1">
      <c r="A203" s="71"/>
      <c r="B203" s="28"/>
      <c r="D203" s="91"/>
      <c r="E203" s="91"/>
      <c r="F203" s="91"/>
    </row>
    <row r="204" spans="1:6" s="25" customFormat="1">
      <c r="A204" s="71"/>
      <c r="B204" s="28"/>
      <c r="D204" s="91"/>
      <c r="E204" s="91"/>
      <c r="F204" s="91"/>
    </row>
    <row r="205" spans="1:6" s="25" customFormat="1">
      <c r="A205" s="71"/>
      <c r="B205" s="28"/>
      <c r="D205" s="91"/>
      <c r="E205" s="91"/>
      <c r="F205" s="91"/>
    </row>
    <row r="206" spans="1:6" s="25" customFormat="1">
      <c r="A206" s="71"/>
      <c r="B206" s="28"/>
      <c r="D206" s="91"/>
      <c r="E206" s="91"/>
      <c r="F206" s="91"/>
    </row>
    <row r="207" spans="1:6" s="25" customFormat="1">
      <c r="A207" s="71"/>
      <c r="B207" s="28"/>
      <c r="D207" s="91"/>
      <c r="E207" s="91"/>
      <c r="F207" s="91"/>
    </row>
    <row r="208" spans="1:6" s="25" customFormat="1">
      <c r="A208" s="71"/>
      <c r="B208" s="28"/>
      <c r="D208" s="91"/>
      <c r="E208" s="91"/>
      <c r="F208" s="91"/>
    </row>
    <row r="209" spans="1:6" s="25" customFormat="1">
      <c r="A209" s="71"/>
      <c r="B209" s="28"/>
      <c r="D209" s="91"/>
      <c r="E209" s="91"/>
      <c r="F209" s="91"/>
    </row>
    <row r="210" spans="1:6" s="25" customFormat="1">
      <c r="A210" s="71"/>
      <c r="B210" s="28"/>
      <c r="D210" s="91"/>
      <c r="E210" s="91"/>
      <c r="F210" s="91"/>
    </row>
    <row r="211" spans="1:6" s="25" customFormat="1">
      <c r="A211" s="71"/>
      <c r="B211" s="28"/>
      <c r="D211" s="91"/>
      <c r="E211" s="91"/>
      <c r="F211" s="91"/>
    </row>
    <row r="212" spans="1:6" s="25" customFormat="1">
      <c r="A212" s="71"/>
      <c r="B212" s="28"/>
      <c r="D212" s="91"/>
      <c r="E212" s="91"/>
      <c r="F212" s="91"/>
    </row>
    <row r="213" spans="1:6" s="25" customFormat="1">
      <c r="A213" s="71"/>
      <c r="B213" s="28"/>
      <c r="D213" s="91"/>
      <c r="E213" s="91"/>
      <c r="F213" s="91"/>
    </row>
    <row r="214" spans="1:6" s="25" customFormat="1">
      <c r="A214" s="71"/>
      <c r="B214" s="28"/>
      <c r="D214" s="91"/>
      <c r="E214" s="91"/>
      <c r="F214" s="91"/>
    </row>
    <row r="215" spans="1:6" s="25" customFormat="1">
      <c r="A215" s="71"/>
      <c r="B215" s="28"/>
      <c r="D215" s="91"/>
      <c r="E215" s="91"/>
      <c r="F215" s="91"/>
    </row>
    <row r="216" spans="1:6" s="25" customFormat="1">
      <c r="A216" s="71"/>
      <c r="B216" s="28"/>
      <c r="D216" s="91"/>
      <c r="E216" s="91"/>
      <c r="F216" s="91"/>
    </row>
    <row r="217" spans="1:6" s="25" customFormat="1">
      <c r="A217" s="71"/>
      <c r="B217" s="28"/>
      <c r="D217" s="91"/>
      <c r="E217" s="91"/>
      <c r="F217" s="91"/>
    </row>
    <row r="218" spans="1:6" s="25" customFormat="1">
      <c r="A218" s="71"/>
      <c r="B218" s="28"/>
      <c r="D218" s="91"/>
      <c r="E218" s="91"/>
      <c r="F218" s="91"/>
    </row>
    <row r="219" spans="1:6" s="25" customFormat="1">
      <c r="A219" s="71"/>
      <c r="B219" s="28"/>
      <c r="D219" s="91"/>
      <c r="E219" s="91"/>
      <c r="F219" s="91"/>
    </row>
    <row r="220" spans="1:6" s="25" customFormat="1">
      <c r="A220" s="71"/>
      <c r="B220" s="28"/>
      <c r="D220" s="91"/>
      <c r="E220" s="91"/>
      <c r="F220" s="91"/>
    </row>
    <row r="221" spans="1:6" s="25" customFormat="1">
      <c r="A221" s="71"/>
      <c r="B221" s="28"/>
      <c r="D221" s="91"/>
      <c r="E221" s="91"/>
      <c r="F221" s="91"/>
    </row>
    <row r="222" spans="1:6" s="25" customFormat="1">
      <c r="A222" s="71"/>
      <c r="B222" s="28"/>
      <c r="D222" s="91"/>
      <c r="E222" s="91"/>
      <c r="F222" s="91"/>
    </row>
    <row r="223" spans="1:6" s="25" customFormat="1">
      <c r="A223" s="71"/>
      <c r="B223" s="28"/>
      <c r="D223" s="91"/>
      <c r="E223" s="91"/>
      <c r="F223" s="91"/>
    </row>
    <row r="224" spans="1:6" s="25" customFormat="1">
      <c r="A224" s="71"/>
      <c r="B224" s="28"/>
      <c r="D224" s="91"/>
      <c r="E224" s="91"/>
      <c r="F224" s="91"/>
    </row>
    <row r="225" spans="1:18" s="25" customFormat="1">
      <c r="A225" s="71"/>
      <c r="B225" s="28"/>
      <c r="D225" s="91"/>
      <c r="E225" s="91"/>
      <c r="F225" s="91"/>
    </row>
    <row r="226" spans="1:18" s="25" customFormat="1">
      <c r="A226" s="71"/>
      <c r="B226" s="28"/>
      <c r="D226" s="91"/>
      <c r="E226" s="91"/>
      <c r="F226" s="91"/>
    </row>
    <row r="227" spans="1:18" s="25" customFormat="1">
      <c r="A227" s="71"/>
      <c r="B227" s="28"/>
      <c r="D227" s="91"/>
      <c r="E227" s="91"/>
      <c r="F227" s="91"/>
    </row>
    <row r="228" spans="1:18" s="25" customFormat="1">
      <c r="A228" s="71"/>
      <c r="B228" s="28"/>
      <c r="D228" s="91"/>
      <c r="E228" s="91"/>
      <c r="F228" s="91"/>
    </row>
    <row r="229" spans="1:18" s="25" customFormat="1">
      <c r="A229" s="71"/>
      <c r="B229" s="28"/>
      <c r="D229" s="91"/>
      <c r="E229" s="91"/>
      <c r="F229" s="91"/>
    </row>
    <row r="230" spans="1:18" s="25" customFormat="1">
      <c r="A230" s="71"/>
      <c r="B230" s="28"/>
      <c r="D230" s="91"/>
      <c r="E230" s="91"/>
      <c r="F230" s="91"/>
    </row>
    <row r="231" spans="1:18" s="25" customFormat="1">
      <c r="A231" s="71"/>
      <c r="B231" s="28"/>
      <c r="D231" s="91"/>
      <c r="E231" s="91"/>
      <c r="F231" s="91"/>
    </row>
    <row r="232" spans="1:18" s="25" customFormat="1">
      <c r="A232" s="71"/>
      <c r="B232" s="28"/>
      <c r="D232" s="91"/>
      <c r="E232" s="91"/>
      <c r="F232" s="91"/>
    </row>
    <row r="233" spans="1:18" s="25" customFormat="1">
      <c r="A233" s="71"/>
      <c r="B233" s="28"/>
      <c r="D233" s="91"/>
      <c r="E233" s="91"/>
      <c r="F233" s="91"/>
    </row>
    <row r="234" spans="1:18" s="25" customFormat="1">
      <c r="A234" s="71"/>
      <c r="B234" s="28"/>
      <c r="D234" s="91"/>
      <c r="E234" s="91"/>
      <c r="F234" s="91"/>
    </row>
    <row r="235" spans="1:18" s="25" customFormat="1">
      <c r="A235" s="71"/>
      <c r="B235" s="28"/>
      <c r="D235" s="91"/>
      <c r="E235" s="91"/>
      <c r="F235" s="91"/>
    </row>
    <row r="236" spans="1:18" s="25" customFormat="1">
      <c r="A236" s="71"/>
      <c r="B236" s="28"/>
      <c r="D236" s="91"/>
      <c r="E236" s="91"/>
      <c r="F236" s="91"/>
      <c r="H236" s="26"/>
      <c r="I236" s="26"/>
      <c r="J236" s="26"/>
      <c r="K236" s="26"/>
      <c r="L236" s="26"/>
      <c r="M236" s="26"/>
      <c r="N236" s="26"/>
      <c r="O236" s="26"/>
      <c r="P236" s="26"/>
      <c r="Q236" s="26"/>
      <c r="R236" s="26"/>
    </row>
    <row r="237" spans="1:18" s="25" customFormat="1">
      <c r="A237" s="71"/>
      <c r="B237" s="28"/>
      <c r="D237" s="91"/>
      <c r="E237" s="91"/>
      <c r="F237" s="91"/>
      <c r="H237" s="26"/>
      <c r="I237" s="26"/>
      <c r="J237" s="26"/>
      <c r="K237" s="26"/>
      <c r="L237" s="26"/>
      <c r="M237" s="26"/>
      <c r="N237" s="26"/>
      <c r="O237" s="26"/>
      <c r="P237" s="26"/>
      <c r="Q237" s="26"/>
      <c r="R237" s="26"/>
    </row>
    <row r="238" spans="1:18" s="25" customFormat="1">
      <c r="A238" s="71"/>
      <c r="B238" s="28"/>
      <c r="D238" s="91"/>
      <c r="E238" s="91"/>
      <c r="F238" s="91"/>
      <c r="H238" s="26"/>
      <c r="I238" s="26"/>
      <c r="J238" s="26"/>
      <c r="K238" s="26"/>
      <c r="L238" s="26"/>
      <c r="M238" s="26"/>
      <c r="N238" s="26"/>
      <c r="O238" s="26"/>
      <c r="P238" s="26"/>
      <c r="Q238" s="26"/>
      <c r="R238" s="26"/>
    </row>
    <row r="239" spans="1:18" s="25" customFormat="1">
      <c r="A239" s="71"/>
      <c r="B239" s="28"/>
      <c r="D239" s="91"/>
      <c r="E239" s="91"/>
      <c r="F239" s="91"/>
      <c r="H239" s="26"/>
      <c r="I239" s="26"/>
      <c r="J239" s="26"/>
      <c r="K239" s="26"/>
      <c r="L239" s="26"/>
      <c r="M239" s="26"/>
      <c r="N239" s="26"/>
      <c r="O239" s="26"/>
      <c r="P239" s="26"/>
      <c r="Q239" s="26"/>
      <c r="R239" s="26"/>
    </row>
    <row r="240" spans="1:18" s="25" customFormat="1">
      <c r="A240" s="71"/>
      <c r="B240" s="28"/>
      <c r="D240" s="91"/>
      <c r="E240" s="91"/>
      <c r="F240" s="91"/>
      <c r="H240" s="26"/>
      <c r="I240" s="26"/>
      <c r="J240" s="26"/>
      <c r="K240" s="26"/>
      <c r="L240" s="26"/>
      <c r="M240" s="26"/>
      <c r="N240" s="26"/>
      <c r="O240" s="26"/>
      <c r="P240" s="26"/>
      <c r="Q240" s="26"/>
      <c r="R240" s="26"/>
    </row>
    <row r="241" spans="1:18" s="25" customFormat="1">
      <c r="A241" s="71"/>
      <c r="B241" s="28"/>
      <c r="D241" s="91"/>
      <c r="E241" s="91"/>
      <c r="F241" s="91"/>
      <c r="H241" s="26"/>
      <c r="I241" s="26"/>
      <c r="J241" s="26"/>
      <c r="K241" s="26"/>
      <c r="L241" s="26"/>
      <c r="M241" s="26"/>
      <c r="N241" s="26"/>
      <c r="O241" s="26"/>
      <c r="P241" s="26"/>
      <c r="Q241" s="26"/>
      <c r="R241" s="26"/>
    </row>
    <row r="242" spans="1:18" s="25" customFormat="1">
      <c r="A242" s="71"/>
      <c r="B242" s="28"/>
      <c r="D242" s="91"/>
      <c r="E242" s="91"/>
      <c r="F242" s="91"/>
      <c r="H242" s="26"/>
      <c r="I242" s="26"/>
      <c r="J242" s="26"/>
      <c r="K242" s="26"/>
      <c r="L242" s="26"/>
      <c r="M242" s="26"/>
      <c r="N242" s="26"/>
      <c r="O242" s="26"/>
      <c r="P242" s="26"/>
      <c r="Q242" s="26"/>
      <c r="R242" s="26"/>
    </row>
    <row r="243" spans="1:18" s="25" customFormat="1">
      <c r="A243" s="71"/>
      <c r="B243" s="28"/>
      <c r="D243" s="91"/>
      <c r="E243" s="91"/>
      <c r="F243" s="91"/>
      <c r="H243" s="26"/>
      <c r="I243" s="26"/>
      <c r="J243" s="26"/>
      <c r="K243" s="26"/>
      <c r="L243" s="26"/>
      <c r="M243" s="26"/>
      <c r="N243" s="26"/>
      <c r="O243" s="26"/>
      <c r="P243" s="26"/>
      <c r="Q243" s="26"/>
      <c r="R243" s="26"/>
    </row>
    <row r="244" spans="1:18" s="25" customFormat="1">
      <c r="A244" s="71"/>
      <c r="B244" s="28"/>
      <c r="D244" s="91"/>
      <c r="E244" s="91"/>
      <c r="F244" s="91"/>
      <c r="H244" s="26"/>
      <c r="I244" s="26"/>
      <c r="J244" s="26"/>
      <c r="K244" s="26"/>
      <c r="L244" s="26"/>
      <c r="M244" s="26"/>
      <c r="N244" s="26"/>
      <c r="O244" s="26"/>
      <c r="P244" s="26"/>
      <c r="Q244" s="26"/>
      <c r="R244" s="26"/>
    </row>
    <row r="245" spans="1:18" s="25" customFormat="1">
      <c r="A245" s="71"/>
      <c r="B245" s="28"/>
      <c r="D245" s="91"/>
      <c r="E245" s="91"/>
      <c r="F245" s="91"/>
      <c r="H245" s="26"/>
      <c r="I245" s="26"/>
      <c r="J245" s="26"/>
      <c r="K245" s="26"/>
      <c r="L245" s="26"/>
      <c r="M245" s="26"/>
      <c r="N245" s="26"/>
      <c r="O245" s="26"/>
      <c r="P245" s="26"/>
      <c r="Q245" s="26"/>
      <c r="R245" s="26"/>
    </row>
    <row r="246" spans="1:18" s="25" customFormat="1">
      <c r="A246" s="71"/>
      <c r="B246" s="28"/>
      <c r="D246" s="91"/>
      <c r="E246" s="91"/>
      <c r="F246" s="91"/>
      <c r="H246" s="26"/>
      <c r="I246" s="26"/>
      <c r="J246" s="26"/>
      <c r="K246" s="26"/>
      <c r="L246" s="26"/>
      <c r="M246" s="26"/>
      <c r="N246" s="26"/>
      <c r="O246" s="26"/>
      <c r="P246" s="26"/>
      <c r="Q246" s="26"/>
      <c r="R246" s="26"/>
    </row>
    <row r="247" spans="1:18" s="25" customFormat="1">
      <c r="A247" s="71"/>
      <c r="B247" s="28"/>
      <c r="D247" s="91"/>
      <c r="E247" s="91"/>
      <c r="F247" s="91"/>
      <c r="H247" s="26"/>
      <c r="I247" s="26"/>
      <c r="J247" s="26"/>
      <c r="K247" s="26"/>
      <c r="L247" s="26"/>
      <c r="M247" s="26"/>
      <c r="N247" s="26"/>
      <c r="O247" s="26"/>
      <c r="P247" s="26"/>
      <c r="Q247" s="26"/>
      <c r="R247" s="26"/>
    </row>
    <row r="248" spans="1:18" s="25" customFormat="1">
      <c r="A248" s="71"/>
      <c r="B248" s="28"/>
      <c r="D248" s="91"/>
      <c r="E248" s="91"/>
      <c r="F248" s="91"/>
      <c r="H248" s="26"/>
      <c r="I248" s="26"/>
      <c r="J248" s="26"/>
      <c r="K248" s="26"/>
      <c r="L248" s="26"/>
      <c r="M248" s="26"/>
      <c r="N248" s="26"/>
      <c r="O248" s="26"/>
      <c r="P248" s="26"/>
      <c r="Q248" s="26"/>
      <c r="R248" s="26"/>
    </row>
    <row r="249" spans="1:18" s="25" customFormat="1">
      <c r="A249" s="71"/>
      <c r="B249" s="28"/>
      <c r="D249" s="91"/>
      <c r="E249" s="91"/>
      <c r="F249" s="91"/>
      <c r="H249" s="26"/>
      <c r="I249" s="26"/>
      <c r="J249" s="26"/>
      <c r="K249" s="26"/>
      <c r="L249" s="26"/>
      <c r="M249" s="26"/>
      <c r="N249" s="26"/>
      <c r="O249" s="26"/>
      <c r="P249" s="26"/>
      <c r="Q249" s="26"/>
      <c r="R249" s="26"/>
    </row>
    <row r="250" spans="1:18" s="25" customFormat="1">
      <c r="A250" s="71"/>
      <c r="B250" s="28"/>
      <c r="D250" s="91"/>
      <c r="E250" s="91"/>
      <c r="F250" s="91"/>
      <c r="H250" s="26"/>
      <c r="I250" s="26"/>
      <c r="J250" s="26"/>
      <c r="K250" s="26"/>
      <c r="L250" s="26"/>
      <c r="M250" s="26"/>
      <c r="N250" s="26"/>
      <c r="O250" s="26"/>
      <c r="P250" s="26"/>
      <c r="Q250" s="26"/>
      <c r="R250" s="26"/>
    </row>
    <row r="251" spans="1:18" s="25" customFormat="1">
      <c r="A251" s="71"/>
      <c r="B251" s="28"/>
      <c r="D251" s="91"/>
      <c r="E251" s="91"/>
      <c r="F251" s="91"/>
      <c r="H251" s="26"/>
      <c r="I251" s="26"/>
      <c r="J251" s="26"/>
      <c r="K251" s="26"/>
      <c r="L251" s="26"/>
      <c r="M251" s="26"/>
      <c r="N251" s="26"/>
      <c r="O251" s="26"/>
      <c r="P251" s="26"/>
      <c r="Q251" s="26"/>
      <c r="R251" s="26"/>
    </row>
    <row r="252" spans="1:18" s="25" customFormat="1">
      <c r="A252" s="71"/>
      <c r="B252" s="28"/>
      <c r="D252" s="91"/>
      <c r="E252" s="91"/>
      <c r="F252" s="91"/>
    </row>
    <row r="253" spans="1:18" s="25" customFormat="1">
      <c r="A253" s="71"/>
      <c r="B253" s="28"/>
      <c r="D253" s="91"/>
      <c r="E253" s="91"/>
      <c r="F253" s="91"/>
    </row>
    <row r="254" spans="1:18" s="25" customFormat="1">
      <c r="A254" s="71"/>
      <c r="B254" s="28"/>
      <c r="D254" s="91"/>
      <c r="E254" s="91"/>
      <c r="F254" s="91"/>
    </row>
    <row r="255" spans="1:18" s="25" customFormat="1">
      <c r="A255" s="71"/>
      <c r="B255" s="28"/>
      <c r="D255" s="91"/>
      <c r="E255" s="91"/>
      <c r="F255" s="91"/>
    </row>
    <row r="256" spans="1:18" s="25" customFormat="1">
      <c r="A256" s="71"/>
      <c r="B256" s="28"/>
      <c r="D256" s="91"/>
      <c r="E256" s="91"/>
      <c r="F256" s="91"/>
    </row>
    <row r="257" spans="1:6" s="25" customFormat="1">
      <c r="A257" s="71"/>
      <c r="B257" s="28"/>
      <c r="D257" s="91"/>
      <c r="E257" s="91"/>
      <c r="F257" s="91"/>
    </row>
    <row r="258" spans="1:6" s="25" customFormat="1">
      <c r="A258" s="71"/>
      <c r="B258" s="28"/>
      <c r="D258" s="91"/>
      <c r="E258" s="91"/>
      <c r="F258" s="91"/>
    </row>
    <row r="259" spans="1:6" s="25" customFormat="1">
      <c r="A259" s="71"/>
      <c r="B259" s="28"/>
      <c r="D259" s="91"/>
      <c r="E259" s="91"/>
      <c r="F259" s="91"/>
    </row>
    <row r="260" spans="1:6" s="25" customFormat="1">
      <c r="A260" s="71"/>
      <c r="B260" s="28"/>
      <c r="D260" s="91"/>
      <c r="E260" s="91"/>
      <c r="F260" s="91"/>
    </row>
    <row r="261" spans="1:6" s="25" customFormat="1">
      <c r="A261" s="71"/>
      <c r="B261" s="28"/>
      <c r="D261" s="91"/>
      <c r="E261" s="91"/>
      <c r="F261" s="91"/>
    </row>
    <row r="262" spans="1:6" s="25" customFormat="1">
      <c r="A262" s="71"/>
      <c r="B262" s="28"/>
      <c r="D262" s="91"/>
      <c r="E262" s="91"/>
      <c r="F262" s="91"/>
    </row>
    <row r="263" spans="1:6" s="25" customFormat="1">
      <c r="A263" s="71"/>
      <c r="B263" s="28"/>
      <c r="D263" s="91"/>
      <c r="E263" s="91"/>
      <c r="F263" s="91"/>
    </row>
    <row r="264" spans="1:6" s="25" customFormat="1">
      <c r="A264" s="71"/>
      <c r="B264" s="28"/>
      <c r="D264" s="91"/>
      <c r="E264" s="91"/>
      <c r="F264" s="91"/>
    </row>
    <row r="265" spans="1:6" s="25" customFormat="1">
      <c r="A265" s="71"/>
      <c r="B265" s="28"/>
      <c r="D265" s="91"/>
      <c r="E265" s="91"/>
      <c r="F265" s="91"/>
    </row>
    <row r="266" spans="1:6" s="25" customFormat="1">
      <c r="A266" s="71"/>
      <c r="B266" s="28"/>
      <c r="D266" s="91"/>
      <c r="E266" s="91"/>
      <c r="F266" s="91"/>
    </row>
    <row r="267" spans="1:6" s="25" customFormat="1">
      <c r="A267" s="71"/>
      <c r="B267" s="28"/>
      <c r="D267" s="91"/>
      <c r="E267" s="91"/>
      <c r="F267" s="91"/>
    </row>
    <row r="268" spans="1:6" s="25" customFormat="1">
      <c r="A268" s="71"/>
      <c r="B268" s="28"/>
      <c r="D268" s="91"/>
      <c r="E268" s="91"/>
      <c r="F268" s="91"/>
    </row>
    <row r="269" spans="1:6" s="25" customFormat="1">
      <c r="A269" s="71"/>
      <c r="B269" s="28"/>
      <c r="D269" s="91"/>
      <c r="E269" s="91"/>
      <c r="F269" s="91"/>
    </row>
    <row r="270" spans="1:6" s="25" customFormat="1">
      <c r="A270" s="71"/>
      <c r="B270" s="28"/>
      <c r="D270" s="91"/>
      <c r="E270" s="91"/>
      <c r="F270" s="91"/>
    </row>
    <row r="271" spans="1:6" s="25" customFormat="1">
      <c r="A271" s="71"/>
      <c r="B271" s="28"/>
      <c r="D271" s="91"/>
      <c r="E271" s="91"/>
      <c r="F271" s="91"/>
    </row>
    <row r="272" spans="1:6" s="25" customFormat="1">
      <c r="A272" s="71"/>
      <c r="B272" s="28"/>
      <c r="D272" s="91"/>
      <c r="E272" s="91"/>
      <c r="F272" s="91"/>
    </row>
    <row r="273" spans="1:6" s="25" customFormat="1">
      <c r="A273" s="71"/>
      <c r="B273" s="28"/>
      <c r="D273" s="91"/>
      <c r="E273" s="91"/>
      <c r="F273" s="91"/>
    </row>
    <row r="274" spans="1:6" s="25" customFormat="1">
      <c r="A274" s="71"/>
      <c r="B274" s="28"/>
      <c r="D274" s="91"/>
      <c r="E274" s="91"/>
      <c r="F274" s="91"/>
    </row>
    <row r="275" spans="1:6" s="25" customFormat="1">
      <c r="A275" s="71"/>
      <c r="B275" s="28"/>
      <c r="D275" s="91"/>
      <c r="E275" s="91"/>
      <c r="F275" s="91"/>
    </row>
    <row r="276" spans="1:6" s="25" customFormat="1">
      <c r="A276" s="71"/>
      <c r="B276" s="28"/>
      <c r="D276" s="91"/>
      <c r="E276" s="91"/>
      <c r="F276" s="91"/>
    </row>
    <row r="277" spans="1:6" s="25" customFormat="1">
      <c r="A277" s="71"/>
      <c r="B277" s="28"/>
      <c r="D277" s="91"/>
      <c r="E277" s="91"/>
      <c r="F277" s="91"/>
    </row>
    <row r="278" spans="1:6" s="25" customFormat="1">
      <c r="A278" s="71"/>
      <c r="B278" s="28"/>
      <c r="D278" s="91"/>
      <c r="E278" s="91"/>
      <c r="F278" s="91"/>
    </row>
    <row r="279" spans="1:6" s="25" customFormat="1">
      <c r="A279" s="71"/>
      <c r="B279" s="28"/>
      <c r="D279" s="91"/>
      <c r="E279" s="91"/>
      <c r="F279" s="91"/>
    </row>
    <row r="280" spans="1:6" s="25" customFormat="1">
      <c r="A280" s="71"/>
      <c r="B280" s="28"/>
      <c r="D280" s="91"/>
      <c r="E280" s="91"/>
      <c r="F280" s="91"/>
    </row>
    <row r="281" spans="1:6" s="25" customFormat="1">
      <c r="A281" s="71"/>
      <c r="B281" s="28"/>
      <c r="D281" s="91"/>
      <c r="E281" s="91"/>
      <c r="F281" s="91"/>
    </row>
    <row r="282" spans="1:6" s="25" customFormat="1">
      <c r="A282" s="71"/>
      <c r="B282" s="28"/>
      <c r="D282" s="91"/>
      <c r="E282" s="91"/>
      <c r="F282" s="91"/>
    </row>
    <row r="283" spans="1:6" s="25" customFormat="1">
      <c r="A283" s="71"/>
      <c r="B283" s="28"/>
      <c r="D283" s="91"/>
      <c r="E283" s="91"/>
      <c r="F283" s="91"/>
    </row>
    <row r="284" spans="1:6" s="25" customFormat="1">
      <c r="A284" s="71"/>
      <c r="B284" s="28"/>
      <c r="D284" s="91"/>
      <c r="E284" s="91"/>
      <c r="F284" s="91"/>
    </row>
    <row r="285" spans="1:6" s="25" customFormat="1">
      <c r="A285" s="71"/>
      <c r="B285" s="28"/>
      <c r="D285" s="91"/>
      <c r="E285" s="91"/>
      <c r="F285" s="91"/>
    </row>
    <row r="286" spans="1:6" s="25" customFormat="1">
      <c r="A286" s="71"/>
      <c r="B286" s="28"/>
      <c r="D286" s="91"/>
      <c r="E286" s="91"/>
      <c r="F286" s="91"/>
    </row>
    <row r="287" spans="1:6" s="25" customFormat="1">
      <c r="A287" s="71"/>
      <c r="B287" s="28"/>
      <c r="D287" s="91"/>
      <c r="E287" s="91"/>
      <c r="F287" s="91"/>
    </row>
    <row r="288" spans="1:6" s="25" customFormat="1">
      <c r="A288" s="71"/>
      <c r="B288" s="28"/>
      <c r="D288" s="91"/>
      <c r="E288" s="91"/>
      <c r="F288" s="91"/>
    </row>
    <row r="289" spans="1:6" s="25" customFormat="1">
      <c r="A289" s="71"/>
      <c r="B289" s="28"/>
      <c r="D289" s="91"/>
      <c r="E289" s="91"/>
      <c r="F289" s="91"/>
    </row>
    <row r="290" spans="1:6" s="25" customFormat="1">
      <c r="A290" s="71"/>
      <c r="B290" s="28"/>
      <c r="D290" s="91"/>
      <c r="E290" s="91"/>
      <c r="F290" s="91"/>
    </row>
    <row r="291" spans="1:6" s="25" customFormat="1">
      <c r="A291" s="71"/>
      <c r="B291" s="28"/>
      <c r="D291" s="91"/>
      <c r="E291" s="91"/>
      <c r="F291" s="91"/>
    </row>
    <row r="292" spans="1:6" s="25" customFormat="1">
      <c r="A292" s="71"/>
      <c r="B292" s="28"/>
      <c r="D292" s="91"/>
      <c r="E292" s="91"/>
      <c r="F292" s="91"/>
    </row>
    <row r="293" spans="1:6" s="25" customFormat="1">
      <c r="A293" s="71"/>
      <c r="B293" s="28"/>
      <c r="D293" s="91"/>
      <c r="E293" s="91"/>
      <c r="F293" s="91"/>
    </row>
    <row r="294" spans="1:6" s="25" customFormat="1">
      <c r="A294" s="71"/>
      <c r="B294" s="28"/>
      <c r="D294" s="91"/>
      <c r="E294" s="91"/>
      <c r="F294" s="91"/>
    </row>
    <row r="295" spans="1:6" s="25" customFormat="1">
      <c r="A295" s="71"/>
      <c r="B295" s="28"/>
      <c r="D295" s="91"/>
      <c r="E295" s="91"/>
      <c r="F295" s="91"/>
    </row>
    <row r="296" spans="1:6" s="25" customFormat="1">
      <c r="A296" s="71"/>
      <c r="B296" s="28"/>
      <c r="D296" s="91"/>
      <c r="E296" s="91"/>
      <c r="F296" s="91"/>
    </row>
    <row r="297" spans="1:6" s="25" customFormat="1">
      <c r="A297" s="71"/>
      <c r="B297" s="28"/>
      <c r="D297" s="91"/>
      <c r="E297" s="91"/>
      <c r="F297" s="91"/>
    </row>
    <row r="298" spans="1:6" s="25" customFormat="1">
      <c r="A298" s="71"/>
      <c r="B298" s="28"/>
      <c r="D298" s="91"/>
      <c r="E298" s="91"/>
      <c r="F298" s="91"/>
    </row>
    <row r="299" spans="1:6" s="25" customFormat="1">
      <c r="A299" s="71"/>
      <c r="B299" s="28"/>
      <c r="D299" s="91"/>
      <c r="E299" s="91"/>
      <c r="F299" s="91"/>
    </row>
    <row r="300" spans="1:6" s="25" customFormat="1">
      <c r="A300" s="71"/>
      <c r="B300" s="28"/>
      <c r="D300" s="91"/>
      <c r="E300" s="91"/>
      <c r="F300" s="91"/>
    </row>
    <row r="301" spans="1:6" s="25" customFormat="1">
      <c r="A301" s="71"/>
      <c r="B301" s="28"/>
      <c r="D301" s="91"/>
      <c r="E301" s="91"/>
      <c r="F301" s="91"/>
    </row>
    <row r="302" spans="1:6" s="25" customFormat="1">
      <c r="A302" s="71"/>
      <c r="B302" s="28"/>
      <c r="D302" s="91"/>
      <c r="E302" s="91"/>
      <c r="F302" s="91"/>
    </row>
    <row r="303" spans="1:6" s="25" customFormat="1">
      <c r="A303" s="71"/>
      <c r="B303" s="28"/>
      <c r="D303" s="91"/>
      <c r="E303" s="91"/>
      <c r="F303" s="91"/>
    </row>
    <row r="304" spans="1:6" s="25" customFormat="1">
      <c r="A304" s="71"/>
      <c r="B304" s="28"/>
      <c r="D304" s="91"/>
      <c r="E304" s="91"/>
      <c r="F304" s="91"/>
    </row>
    <row r="305" spans="1:6" s="25" customFormat="1">
      <c r="A305" s="71"/>
      <c r="B305" s="28"/>
      <c r="D305" s="91"/>
      <c r="E305" s="91"/>
      <c r="F305" s="91"/>
    </row>
    <row r="306" spans="1:6" s="25" customFormat="1">
      <c r="A306" s="71"/>
      <c r="B306" s="28"/>
      <c r="D306" s="91"/>
      <c r="E306" s="91"/>
      <c r="F306" s="91"/>
    </row>
    <row r="307" spans="1:6" s="25" customFormat="1">
      <c r="A307" s="71"/>
      <c r="B307" s="28"/>
      <c r="D307" s="91"/>
      <c r="E307" s="91"/>
      <c r="F307" s="91"/>
    </row>
    <row r="308" spans="1:6" s="25" customFormat="1">
      <c r="A308" s="71"/>
      <c r="B308" s="28"/>
      <c r="D308" s="91"/>
      <c r="E308" s="91"/>
      <c r="F308" s="91"/>
    </row>
    <row r="309" spans="1:6" s="25" customFormat="1">
      <c r="A309" s="71"/>
      <c r="B309" s="28"/>
      <c r="D309" s="91"/>
      <c r="E309" s="91"/>
      <c r="F309" s="91"/>
    </row>
    <row r="310" spans="1:6" s="25" customFormat="1">
      <c r="A310" s="71"/>
      <c r="B310" s="28"/>
      <c r="D310" s="91"/>
      <c r="E310" s="91"/>
      <c r="F310" s="91"/>
    </row>
    <row r="311" spans="1:6" s="25" customFormat="1">
      <c r="A311" s="71"/>
      <c r="B311" s="28"/>
      <c r="D311" s="91"/>
      <c r="E311" s="91"/>
      <c r="F311" s="91"/>
    </row>
    <row r="312" spans="1:6" s="25" customFormat="1">
      <c r="A312" s="71"/>
      <c r="B312" s="28"/>
      <c r="D312" s="91"/>
      <c r="E312" s="91"/>
      <c r="F312" s="91"/>
    </row>
    <row r="313" spans="1:6" s="25" customFormat="1">
      <c r="A313" s="71"/>
      <c r="B313" s="28"/>
      <c r="D313" s="91"/>
      <c r="E313" s="91"/>
      <c r="F313" s="91"/>
    </row>
    <row r="314" spans="1:6" s="25" customFormat="1">
      <c r="A314" s="71"/>
      <c r="B314" s="28"/>
      <c r="D314" s="91"/>
      <c r="E314" s="91"/>
      <c r="F314" s="91"/>
    </row>
    <row r="315" spans="1:6" s="25" customFormat="1">
      <c r="A315" s="71"/>
      <c r="B315" s="28"/>
      <c r="D315" s="91"/>
      <c r="E315" s="91"/>
      <c r="F315" s="91"/>
    </row>
    <row r="316" spans="1:6" s="25" customFormat="1">
      <c r="A316" s="71"/>
      <c r="B316" s="28"/>
      <c r="D316" s="91"/>
      <c r="E316" s="91"/>
      <c r="F316" s="91"/>
    </row>
    <row r="317" spans="1:6" s="25" customFormat="1">
      <c r="A317" s="71"/>
      <c r="B317" s="28"/>
      <c r="D317" s="91"/>
      <c r="E317" s="91"/>
      <c r="F317" s="91"/>
    </row>
    <row r="318" spans="1:6" s="25" customFormat="1">
      <c r="A318" s="71"/>
      <c r="B318" s="28"/>
      <c r="D318" s="91"/>
      <c r="E318" s="91"/>
      <c r="F318" s="91"/>
    </row>
    <row r="319" spans="1:6" s="25" customFormat="1">
      <c r="A319" s="71"/>
      <c r="B319" s="28"/>
      <c r="D319" s="91"/>
      <c r="E319" s="91"/>
      <c r="F319" s="91"/>
    </row>
    <row r="320" spans="1:6" s="25" customFormat="1">
      <c r="A320" s="71"/>
      <c r="B320" s="28"/>
      <c r="D320" s="91"/>
      <c r="E320" s="91"/>
      <c r="F320" s="91"/>
    </row>
    <row r="321" spans="1:6" s="25" customFormat="1">
      <c r="A321" s="71"/>
      <c r="B321" s="28"/>
      <c r="D321" s="91"/>
      <c r="E321" s="91"/>
      <c r="F321" s="91"/>
    </row>
    <row r="322" spans="1:6" s="25" customFormat="1">
      <c r="A322" s="71"/>
      <c r="B322" s="28"/>
      <c r="D322" s="91"/>
      <c r="E322" s="91"/>
      <c r="F322" s="91"/>
    </row>
    <row r="323" spans="1:6" s="25" customFormat="1">
      <c r="A323" s="71"/>
      <c r="B323" s="28"/>
      <c r="D323" s="91"/>
      <c r="E323" s="91"/>
      <c r="F323" s="91"/>
    </row>
    <row r="324" spans="1:6" s="25" customFormat="1">
      <c r="A324" s="71"/>
      <c r="B324" s="28"/>
      <c r="D324" s="91"/>
      <c r="E324" s="91"/>
      <c r="F324" s="91"/>
    </row>
    <row r="325" spans="1:6" s="25" customFormat="1">
      <c r="A325" s="71"/>
      <c r="B325" s="28"/>
      <c r="D325" s="91"/>
      <c r="E325" s="91"/>
      <c r="F325" s="91"/>
    </row>
    <row r="326" spans="1:6" s="25" customFormat="1">
      <c r="A326" s="71"/>
      <c r="B326" s="28"/>
      <c r="D326" s="91"/>
      <c r="E326" s="91"/>
      <c r="F326" s="91"/>
    </row>
    <row r="327" spans="1:6" s="25" customFormat="1">
      <c r="A327" s="71"/>
      <c r="B327" s="28"/>
      <c r="D327" s="91"/>
      <c r="E327" s="91"/>
      <c r="F327" s="91"/>
    </row>
    <row r="328" spans="1:6" s="25" customFormat="1">
      <c r="A328" s="71"/>
      <c r="B328" s="28"/>
      <c r="D328" s="91"/>
      <c r="E328" s="91"/>
      <c r="F328" s="91"/>
    </row>
    <row r="329" spans="1:6" s="25" customFormat="1">
      <c r="A329" s="71"/>
      <c r="B329" s="28"/>
      <c r="D329" s="91"/>
      <c r="E329" s="91"/>
      <c r="F329" s="91"/>
    </row>
    <row r="330" spans="1:6" s="25" customFormat="1">
      <c r="A330" s="71"/>
      <c r="B330" s="28"/>
      <c r="D330" s="91"/>
      <c r="E330" s="91"/>
      <c r="F330" s="91"/>
    </row>
    <row r="331" spans="1:6" s="25" customFormat="1">
      <c r="A331" s="71"/>
      <c r="B331" s="28"/>
      <c r="D331" s="91"/>
      <c r="E331" s="91"/>
      <c r="F331" s="91"/>
    </row>
    <row r="332" spans="1:6" s="25" customFormat="1">
      <c r="A332" s="71"/>
      <c r="B332" s="28"/>
      <c r="D332" s="91"/>
      <c r="E332" s="91"/>
      <c r="F332" s="91"/>
    </row>
    <row r="333" spans="1:6" s="25" customFormat="1">
      <c r="A333" s="71"/>
      <c r="B333" s="28"/>
      <c r="D333" s="91"/>
      <c r="E333" s="91"/>
      <c r="F333" s="91"/>
    </row>
    <row r="334" spans="1:6" s="25" customFormat="1">
      <c r="A334" s="71"/>
      <c r="B334" s="28"/>
      <c r="D334" s="91"/>
      <c r="E334" s="91"/>
      <c r="F334" s="91"/>
    </row>
    <row r="335" spans="1:6" s="25" customFormat="1">
      <c r="A335" s="71"/>
      <c r="B335" s="28"/>
      <c r="D335" s="91"/>
      <c r="E335" s="91"/>
      <c r="F335" s="91"/>
    </row>
    <row r="336" spans="1:6" s="25" customFormat="1">
      <c r="A336" s="71"/>
      <c r="B336" s="28"/>
      <c r="D336" s="91"/>
      <c r="E336" s="91"/>
      <c r="F336" s="91"/>
    </row>
    <row r="337" spans="1:6" s="25" customFormat="1">
      <c r="A337" s="71"/>
      <c r="B337" s="28"/>
      <c r="D337" s="91"/>
      <c r="E337" s="91"/>
      <c r="F337" s="91"/>
    </row>
    <row r="338" spans="1:6" s="25" customFormat="1">
      <c r="A338" s="71"/>
      <c r="B338" s="28"/>
      <c r="D338" s="91"/>
      <c r="E338" s="91"/>
      <c r="F338" s="91"/>
    </row>
    <row r="339" spans="1:6" s="25" customFormat="1">
      <c r="A339" s="71"/>
      <c r="B339" s="28"/>
      <c r="D339" s="91"/>
      <c r="E339" s="91"/>
      <c r="F339" s="91"/>
    </row>
    <row r="340" spans="1:6" s="25" customFormat="1">
      <c r="A340" s="71"/>
      <c r="B340" s="28"/>
      <c r="D340" s="91"/>
      <c r="E340" s="91"/>
      <c r="F340" s="91"/>
    </row>
    <row r="341" spans="1:6" s="25" customFormat="1">
      <c r="A341" s="71"/>
      <c r="B341" s="28"/>
      <c r="D341" s="91"/>
      <c r="E341" s="91"/>
      <c r="F341" s="91"/>
    </row>
    <row r="342" spans="1:6" s="25" customFormat="1">
      <c r="A342" s="71"/>
      <c r="B342" s="28"/>
      <c r="D342" s="91"/>
      <c r="E342" s="91"/>
      <c r="F342" s="91"/>
    </row>
    <row r="343" spans="1:6" s="25" customFormat="1">
      <c r="A343" s="71"/>
      <c r="B343" s="28"/>
      <c r="D343" s="91"/>
      <c r="E343" s="91"/>
      <c r="F343" s="91"/>
    </row>
    <row r="344" spans="1:6" s="25" customFormat="1">
      <c r="A344" s="71"/>
      <c r="B344" s="28"/>
      <c r="D344" s="91"/>
      <c r="E344" s="91"/>
      <c r="F344" s="91"/>
    </row>
    <row r="345" spans="1:6" s="25" customFormat="1">
      <c r="A345" s="71"/>
      <c r="B345" s="28"/>
      <c r="D345" s="91"/>
      <c r="E345" s="91"/>
      <c r="F345" s="91"/>
    </row>
    <row r="346" spans="1:6" s="25" customFormat="1">
      <c r="A346" s="71"/>
      <c r="B346" s="28"/>
      <c r="D346" s="91"/>
      <c r="E346" s="91"/>
      <c r="F346" s="91"/>
    </row>
    <row r="347" spans="1:6" s="25" customFormat="1">
      <c r="A347" s="71"/>
      <c r="B347" s="28"/>
      <c r="D347" s="91"/>
      <c r="E347" s="91"/>
      <c r="F347" s="91"/>
    </row>
    <row r="348" spans="1:6" s="25" customFormat="1">
      <c r="A348" s="71"/>
      <c r="B348" s="28"/>
      <c r="D348" s="91"/>
      <c r="E348" s="91"/>
      <c r="F348" s="91"/>
    </row>
    <row r="349" spans="1:6" s="25" customFormat="1">
      <c r="A349" s="71"/>
      <c r="B349" s="28"/>
      <c r="D349" s="91"/>
      <c r="E349" s="91"/>
      <c r="F349" s="91"/>
    </row>
    <row r="350" spans="1:6" s="25" customFormat="1">
      <c r="A350" s="71"/>
      <c r="B350" s="28"/>
      <c r="D350" s="91"/>
      <c r="E350" s="91"/>
      <c r="F350" s="91"/>
    </row>
    <row r="351" spans="1:6" s="25" customFormat="1">
      <c r="A351" s="71"/>
      <c r="B351" s="28"/>
      <c r="D351" s="91"/>
      <c r="E351" s="91"/>
      <c r="F351" s="91"/>
    </row>
    <row r="352" spans="1:6" s="25" customFormat="1">
      <c r="A352" s="71"/>
      <c r="B352" s="28"/>
      <c r="D352" s="91"/>
      <c r="E352" s="91"/>
      <c r="F352" s="91"/>
    </row>
    <row r="353" spans="1:6" s="25" customFormat="1">
      <c r="A353" s="71"/>
      <c r="B353" s="28"/>
      <c r="D353" s="91"/>
      <c r="E353" s="91"/>
      <c r="F353" s="91"/>
    </row>
    <row r="354" spans="1:6" s="25" customFormat="1">
      <c r="A354" s="71"/>
      <c r="B354" s="28"/>
      <c r="D354" s="91"/>
      <c r="E354" s="91"/>
      <c r="F354" s="91"/>
    </row>
    <row r="355" spans="1:6" s="25" customFormat="1">
      <c r="A355" s="71"/>
      <c r="B355" s="28"/>
      <c r="D355" s="91"/>
      <c r="E355" s="91"/>
      <c r="F355" s="91"/>
    </row>
    <row r="356" spans="1:6" s="25" customFormat="1">
      <c r="A356" s="71"/>
      <c r="B356" s="28"/>
      <c r="D356" s="91"/>
      <c r="E356" s="91"/>
      <c r="F356" s="91"/>
    </row>
    <row r="357" spans="1:6" s="25" customFormat="1">
      <c r="A357" s="71"/>
      <c r="B357" s="28"/>
      <c r="D357" s="91"/>
      <c r="E357" s="91"/>
      <c r="F357" s="91"/>
    </row>
    <row r="358" spans="1:6" s="25" customFormat="1">
      <c r="A358" s="71"/>
      <c r="B358" s="28"/>
      <c r="D358" s="91"/>
      <c r="E358" s="91"/>
      <c r="F358" s="91"/>
    </row>
    <row r="359" spans="1:6" s="25" customFormat="1">
      <c r="A359" s="71"/>
      <c r="B359" s="28"/>
      <c r="D359" s="91"/>
      <c r="E359" s="91"/>
      <c r="F359" s="91"/>
    </row>
    <row r="360" spans="1:6" s="25" customFormat="1">
      <c r="A360" s="71"/>
      <c r="B360" s="28"/>
      <c r="D360" s="91"/>
      <c r="E360" s="91"/>
      <c r="F360" s="91"/>
    </row>
    <row r="361" spans="1:6" s="25" customFormat="1">
      <c r="A361" s="71"/>
      <c r="B361" s="28"/>
      <c r="D361" s="91"/>
      <c r="E361" s="91"/>
      <c r="F361" s="91"/>
    </row>
    <row r="362" spans="1:6" s="25" customFormat="1">
      <c r="A362" s="71"/>
      <c r="B362" s="28"/>
      <c r="D362" s="91"/>
      <c r="E362" s="91"/>
      <c r="F362" s="91"/>
    </row>
    <row r="363" spans="1:6" s="25" customFormat="1">
      <c r="A363" s="71"/>
      <c r="B363" s="28"/>
      <c r="D363" s="91"/>
      <c r="E363" s="91"/>
      <c r="F363" s="91"/>
    </row>
    <row r="364" spans="1:6" s="25" customFormat="1">
      <c r="A364" s="71"/>
      <c r="B364" s="28"/>
      <c r="D364" s="91"/>
      <c r="E364" s="91"/>
      <c r="F364" s="91"/>
    </row>
    <row r="365" spans="1:6" s="25" customFormat="1">
      <c r="A365" s="71"/>
      <c r="B365" s="28"/>
      <c r="D365" s="91"/>
      <c r="E365" s="91"/>
      <c r="F365" s="91"/>
    </row>
    <row r="366" spans="1:6" s="25" customFormat="1">
      <c r="A366" s="71"/>
      <c r="B366" s="28"/>
      <c r="D366" s="91"/>
      <c r="E366" s="91"/>
      <c r="F366" s="91"/>
    </row>
    <row r="367" spans="1:6" s="25" customFormat="1">
      <c r="A367" s="71"/>
      <c r="B367" s="28"/>
      <c r="D367" s="91"/>
      <c r="E367" s="91"/>
      <c r="F367" s="91"/>
    </row>
    <row r="368" spans="1:6" s="25" customFormat="1">
      <c r="A368" s="71"/>
      <c r="B368" s="28"/>
      <c r="D368" s="91"/>
      <c r="E368" s="91"/>
      <c r="F368" s="91"/>
    </row>
    <row r="369" spans="1:6" s="25" customFormat="1">
      <c r="A369" s="71"/>
      <c r="B369" s="28"/>
      <c r="D369" s="91"/>
      <c r="E369" s="91"/>
      <c r="F369" s="91"/>
    </row>
    <row r="370" spans="1:6" s="25" customFormat="1">
      <c r="A370" s="71"/>
      <c r="B370" s="28"/>
      <c r="D370" s="91"/>
      <c r="E370" s="91"/>
      <c r="F370" s="91"/>
    </row>
    <row r="371" spans="1:6" s="25" customFormat="1">
      <c r="A371" s="71"/>
      <c r="B371" s="28"/>
      <c r="D371" s="91"/>
      <c r="E371" s="91"/>
      <c r="F371" s="91"/>
    </row>
    <row r="372" spans="1:6" s="25" customFormat="1">
      <c r="A372" s="71"/>
      <c r="B372" s="28"/>
      <c r="D372" s="91"/>
      <c r="E372" s="91"/>
      <c r="F372" s="91"/>
    </row>
    <row r="373" spans="1:6" s="25" customFormat="1">
      <c r="A373" s="71"/>
      <c r="B373" s="28"/>
      <c r="D373" s="91"/>
      <c r="E373" s="91"/>
      <c r="F373" s="91"/>
    </row>
    <row r="374" spans="1:6" s="25" customFormat="1">
      <c r="A374" s="71"/>
      <c r="B374" s="28"/>
      <c r="D374" s="91"/>
      <c r="E374" s="91"/>
      <c r="F374" s="91"/>
    </row>
    <row r="375" spans="1:6" s="25" customFormat="1">
      <c r="A375" s="71"/>
      <c r="B375" s="28"/>
      <c r="D375" s="91"/>
      <c r="E375" s="91"/>
      <c r="F375" s="91"/>
    </row>
    <row r="376" spans="1:6" s="25" customFormat="1">
      <c r="A376" s="71"/>
      <c r="B376" s="28"/>
      <c r="D376" s="91"/>
      <c r="E376" s="91"/>
      <c r="F376" s="91"/>
    </row>
    <row r="377" spans="1:6" s="25" customFormat="1">
      <c r="A377" s="71"/>
      <c r="B377" s="28"/>
      <c r="D377" s="91"/>
      <c r="E377" s="91"/>
      <c r="F377" s="91"/>
    </row>
    <row r="378" spans="1:6" s="25" customFormat="1">
      <c r="A378" s="71"/>
      <c r="B378" s="28"/>
      <c r="D378" s="91"/>
      <c r="E378" s="91"/>
      <c r="F378" s="91"/>
    </row>
    <row r="379" spans="1:6" s="25" customFormat="1">
      <c r="A379" s="71"/>
      <c r="B379" s="28"/>
      <c r="D379" s="91"/>
      <c r="E379" s="91"/>
      <c r="F379" s="91"/>
    </row>
    <row r="380" spans="1:6" s="25" customFormat="1">
      <c r="A380" s="71"/>
      <c r="B380" s="28"/>
      <c r="D380" s="91"/>
      <c r="E380" s="91"/>
      <c r="F380" s="91"/>
    </row>
    <row r="381" spans="1:6" s="25" customFormat="1">
      <c r="A381" s="71"/>
      <c r="B381" s="28"/>
      <c r="D381" s="91"/>
      <c r="E381" s="91"/>
      <c r="F381" s="91"/>
    </row>
    <row r="382" spans="1:6" s="25" customFormat="1">
      <c r="A382" s="71"/>
      <c r="B382" s="28"/>
      <c r="D382" s="91"/>
      <c r="E382" s="91"/>
      <c r="F382" s="91"/>
    </row>
    <row r="383" spans="1:6" s="25" customFormat="1">
      <c r="A383" s="71"/>
      <c r="B383" s="28"/>
      <c r="D383" s="91"/>
      <c r="E383" s="91"/>
      <c r="F383" s="91"/>
    </row>
    <row r="384" spans="1:6" s="25" customFormat="1">
      <c r="A384" s="71"/>
      <c r="B384" s="28"/>
      <c r="D384" s="91"/>
      <c r="E384" s="91"/>
      <c r="F384" s="91"/>
    </row>
    <row r="385" spans="1:6" s="25" customFormat="1">
      <c r="A385" s="71"/>
      <c r="B385" s="28"/>
      <c r="D385" s="91"/>
      <c r="E385" s="91"/>
      <c r="F385" s="91"/>
    </row>
    <row r="386" spans="1:6" s="25" customFormat="1">
      <c r="A386" s="71"/>
      <c r="B386" s="28"/>
      <c r="D386" s="91"/>
      <c r="E386" s="91"/>
      <c r="F386" s="91"/>
    </row>
    <row r="387" spans="1:6" s="25" customFormat="1">
      <c r="A387" s="71"/>
      <c r="B387" s="28"/>
      <c r="D387" s="91"/>
      <c r="E387" s="91"/>
      <c r="F387" s="91"/>
    </row>
    <row r="388" spans="1:6" s="25" customFormat="1">
      <c r="A388" s="71"/>
      <c r="B388" s="28"/>
      <c r="D388" s="91"/>
      <c r="E388" s="91"/>
      <c r="F388" s="91"/>
    </row>
    <row r="389" spans="1:6" s="25" customFormat="1">
      <c r="A389" s="71"/>
      <c r="B389" s="28"/>
      <c r="D389" s="91"/>
      <c r="E389" s="91"/>
      <c r="F389" s="91"/>
    </row>
    <row r="390" spans="1:6" s="25" customFormat="1">
      <c r="A390" s="71"/>
      <c r="B390" s="28"/>
      <c r="D390" s="91"/>
      <c r="E390" s="91"/>
      <c r="F390" s="91"/>
    </row>
    <row r="391" spans="1:6" s="25" customFormat="1">
      <c r="A391" s="71"/>
      <c r="B391" s="28"/>
      <c r="D391" s="91"/>
      <c r="E391" s="91"/>
      <c r="F391" s="91"/>
    </row>
    <row r="392" spans="1:6" s="25" customFormat="1">
      <c r="A392" s="71"/>
      <c r="B392" s="28"/>
      <c r="D392" s="91"/>
      <c r="E392" s="91"/>
      <c r="F392" s="91"/>
    </row>
    <row r="393" spans="1:6" s="25" customFormat="1">
      <c r="A393" s="71"/>
      <c r="B393" s="28"/>
      <c r="D393" s="91"/>
      <c r="E393" s="91"/>
      <c r="F393" s="91"/>
    </row>
    <row r="394" spans="1:6" s="25" customFormat="1">
      <c r="A394" s="71"/>
      <c r="B394" s="28"/>
      <c r="D394" s="91"/>
      <c r="E394" s="91"/>
      <c r="F394" s="91"/>
    </row>
    <row r="395" spans="1:6" s="25" customFormat="1">
      <c r="A395" s="71"/>
      <c r="B395" s="28"/>
      <c r="D395" s="91"/>
      <c r="E395" s="91"/>
      <c r="F395" s="91"/>
    </row>
    <row r="396" spans="1:6" s="25" customFormat="1">
      <c r="A396" s="71"/>
      <c r="B396" s="28"/>
      <c r="D396" s="91"/>
      <c r="E396" s="91"/>
      <c r="F396" s="91"/>
    </row>
    <row r="397" spans="1:6" s="25" customFormat="1">
      <c r="A397" s="71"/>
      <c r="B397" s="28"/>
      <c r="D397" s="91"/>
      <c r="E397" s="91"/>
      <c r="F397" s="91"/>
    </row>
    <row r="398" spans="1:6" s="25" customFormat="1">
      <c r="A398" s="71"/>
      <c r="B398" s="28"/>
      <c r="D398" s="91"/>
      <c r="E398" s="91"/>
      <c r="F398" s="91"/>
    </row>
    <row r="399" spans="1:6" s="25" customFormat="1">
      <c r="A399" s="71"/>
      <c r="B399" s="28"/>
      <c r="D399" s="91"/>
      <c r="E399" s="91"/>
      <c r="F399" s="91"/>
    </row>
    <row r="400" spans="1:6" s="25" customFormat="1">
      <c r="A400" s="71"/>
      <c r="B400" s="28"/>
      <c r="D400" s="91"/>
      <c r="E400" s="91"/>
      <c r="F400" s="91"/>
    </row>
    <row r="401" spans="1:6" s="25" customFormat="1">
      <c r="A401" s="71"/>
      <c r="B401" s="28"/>
      <c r="D401" s="91"/>
      <c r="E401" s="91"/>
      <c r="F401" s="91"/>
    </row>
    <row r="402" spans="1:6" s="25" customFormat="1">
      <c r="A402" s="71"/>
      <c r="B402" s="28"/>
      <c r="D402" s="91"/>
      <c r="E402" s="91"/>
      <c r="F402" s="91"/>
    </row>
    <row r="403" spans="1:6" s="25" customFormat="1">
      <c r="A403" s="71"/>
      <c r="B403" s="28"/>
      <c r="D403" s="91"/>
      <c r="E403" s="91"/>
      <c r="F403" s="91"/>
    </row>
    <row r="404" spans="1:6" s="25" customFormat="1">
      <c r="A404" s="71"/>
      <c r="B404" s="28"/>
      <c r="D404" s="91"/>
      <c r="E404" s="91"/>
      <c r="F404" s="91"/>
    </row>
    <row r="405" spans="1:6" s="25" customFormat="1">
      <c r="A405" s="71"/>
      <c r="B405" s="28"/>
      <c r="D405" s="91"/>
      <c r="E405" s="91"/>
      <c r="F405" s="91"/>
    </row>
    <row r="406" spans="1:6" s="25" customFormat="1">
      <c r="A406" s="71"/>
      <c r="B406" s="28"/>
      <c r="D406" s="91"/>
      <c r="E406" s="91"/>
      <c r="F406" s="91"/>
    </row>
    <row r="407" spans="1:6" s="25" customFormat="1">
      <c r="A407" s="71"/>
      <c r="B407" s="28"/>
      <c r="D407" s="91"/>
      <c r="E407" s="91"/>
      <c r="F407" s="91"/>
    </row>
    <row r="408" spans="1:6" s="25" customFormat="1">
      <c r="A408" s="71"/>
      <c r="B408" s="28"/>
      <c r="D408" s="91"/>
      <c r="E408" s="91"/>
      <c r="F408" s="91"/>
    </row>
    <row r="409" spans="1:6" s="25" customFormat="1">
      <c r="A409" s="71"/>
      <c r="B409" s="28"/>
      <c r="D409" s="91"/>
      <c r="E409" s="91"/>
      <c r="F409" s="91"/>
    </row>
    <row r="410" spans="1:6" s="25" customFormat="1">
      <c r="A410" s="71"/>
      <c r="B410" s="28"/>
      <c r="D410" s="91"/>
      <c r="E410" s="91"/>
      <c r="F410" s="91"/>
    </row>
    <row r="411" spans="1:6" s="25" customFormat="1">
      <c r="A411" s="71"/>
      <c r="B411" s="28"/>
      <c r="D411" s="91"/>
      <c r="E411" s="91"/>
      <c r="F411" s="91"/>
    </row>
    <row r="412" spans="1:6" s="25" customFormat="1">
      <c r="A412" s="71"/>
      <c r="B412" s="28"/>
      <c r="D412" s="91"/>
      <c r="E412" s="91"/>
      <c r="F412" s="91"/>
    </row>
    <row r="413" spans="1:6" s="25" customFormat="1">
      <c r="A413" s="71"/>
      <c r="B413" s="28"/>
      <c r="D413" s="91"/>
      <c r="E413" s="91"/>
      <c r="F413" s="91"/>
    </row>
    <row r="414" spans="1:6" s="25" customFormat="1">
      <c r="A414" s="71"/>
      <c r="B414" s="28"/>
      <c r="D414" s="91"/>
      <c r="E414" s="91"/>
      <c r="F414" s="91"/>
    </row>
    <row r="415" spans="1:6" s="25" customFormat="1">
      <c r="A415" s="71"/>
      <c r="B415" s="28"/>
      <c r="D415" s="91"/>
      <c r="E415" s="91"/>
      <c r="F415" s="91"/>
    </row>
    <row r="416" spans="1:6" s="25" customFormat="1">
      <c r="A416" s="71"/>
      <c r="B416" s="28"/>
      <c r="D416" s="91"/>
      <c r="E416" s="91"/>
      <c r="F416" s="91"/>
    </row>
    <row r="417" spans="1:6" s="25" customFormat="1">
      <c r="A417" s="71"/>
      <c r="B417" s="28"/>
      <c r="D417" s="91"/>
      <c r="E417" s="91"/>
      <c r="F417" s="91"/>
    </row>
    <row r="418" spans="1:6" s="25" customFormat="1">
      <c r="A418" s="71"/>
      <c r="B418" s="28"/>
      <c r="D418" s="91"/>
      <c r="E418" s="91"/>
      <c r="F418" s="91"/>
    </row>
    <row r="419" spans="1:6" s="25" customFormat="1">
      <c r="A419" s="71"/>
      <c r="B419" s="28"/>
      <c r="D419" s="91"/>
      <c r="E419" s="91"/>
      <c r="F419" s="91"/>
    </row>
    <row r="420" spans="1:6" s="25" customFormat="1">
      <c r="A420" s="71"/>
      <c r="B420" s="28"/>
      <c r="D420" s="91"/>
      <c r="E420" s="91"/>
      <c r="F420" s="91"/>
    </row>
    <row r="421" spans="1:6" s="25" customFormat="1">
      <c r="A421" s="71"/>
      <c r="B421" s="28"/>
      <c r="D421" s="91"/>
      <c r="E421" s="91"/>
      <c r="F421" s="91"/>
    </row>
    <row r="422" spans="1:6" s="25" customFormat="1">
      <c r="A422" s="71"/>
      <c r="B422" s="28"/>
      <c r="D422" s="91"/>
      <c r="E422" s="91"/>
      <c r="F422" s="91"/>
    </row>
    <row r="423" spans="1:6" s="25" customFormat="1">
      <c r="A423" s="71"/>
      <c r="B423" s="28"/>
      <c r="D423" s="91"/>
      <c r="E423" s="91"/>
      <c r="F423" s="91"/>
    </row>
    <row r="424" spans="1:6" s="25" customFormat="1">
      <c r="A424" s="71"/>
      <c r="B424" s="28"/>
      <c r="D424" s="91"/>
      <c r="E424" s="91"/>
      <c r="F424" s="91"/>
    </row>
    <row r="425" spans="1:6" s="25" customFormat="1">
      <c r="A425" s="71"/>
      <c r="B425" s="28"/>
      <c r="D425" s="91"/>
      <c r="E425" s="91"/>
      <c r="F425" s="91"/>
    </row>
    <row r="426" spans="1:6" s="25" customFormat="1">
      <c r="A426" s="71"/>
      <c r="B426" s="28"/>
      <c r="D426" s="91"/>
      <c r="E426" s="91"/>
      <c r="F426" s="91"/>
    </row>
    <row r="427" spans="1:6" s="25" customFormat="1">
      <c r="A427" s="71"/>
      <c r="B427" s="28"/>
      <c r="D427" s="91"/>
      <c r="E427" s="91"/>
      <c r="F427" s="91"/>
    </row>
    <row r="428" spans="1:6" s="25" customFormat="1">
      <c r="A428" s="71"/>
      <c r="B428" s="28"/>
      <c r="D428" s="91"/>
      <c r="E428" s="91"/>
      <c r="F428" s="91"/>
    </row>
    <row r="429" spans="1:6" s="25" customFormat="1">
      <c r="A429" s="71"/>
      <c r="B429" s="28"/>
      <c r="D429" s="91"/>
      <c r="E429" s="91"/>
      <c r="F429" s="91"/>
    </row>
    <row r="430" spans="1:6" s="25" customFormat="1">
      <c r="A430" s="71"/>
      <c r="B430" s="28"/>
      <c r="D430" s="91"/>
      <c r="E430" s="91"/>
      <c r="F430" s="91"/>
    </row>
    <row r="431" spans="1:6" s="25" customFormat="1">
      <c r="A431" s="71"/>
      <c r="B431" s="28"/>
      <c r="D431" s="91"/>
      <c r="E431" s="91"/>
      <c r="F431" s="91"/>
    </row>
    <row r="432" spans="1:6" s="25" customFormat="1">
      <c r="A432" s="71"/>
      <c r="B432" s="28"/>
      <c r="D432" s="91"/>
      <c r="E432" s="91"/>
      <c r="F432" s="91"/>
    </row>
    <row r="433" spans="1:6" s="25" customFormat="1">
      <c r="A433" s="71"/>
      <c r="B433" s="28"/>
      <c r="D433" s="91"/>
      <c r="E433" s="91"/>
      <c r="F433" s="91"/>
    </row>
    <row r="434" spans="1:6" s="25" customFormat="1">
      <c r="A434" s="71"/>
      <c r="B434" s="28"/>
      <c r="D434" s="91"/>
      <c r="E434" s="91"/>
      <c r="F434" s="91"/>
    </row>
    <row r="435" spans="1:6" s="25" customFormat="1">
      <c r="A435" s="71"/>
      <c r="B435" s="28"/>
      <c r="D435" s="91"/>
      <c r="E435" s="91"/>
      <c r="F435" s="91"/>
    </row>
    <row r="436" spans="1:6" s="25" customFormat="1">
      <c r="A436" s="71"/>
      <c r="B436" s="28"/>
      <c r="D436" s="91"/>
      <c r="E436" s="91"/>
      <c r="F436" s="91"/>
    </row>
    <row r="437" spans="1:6" s="25" customFormat="1">
      <c r="A437" s="71"/>
      <c r="B437" s="28"/>
      <c r="D437" s="91"/>
      <c r="E437" s="91"/>
      <c r="F437" s="91"/>
    </row>
    <row r="438" spans="1:6" s="25" customFormat="1">
      <c r="A438" s="71"/>
      <c r="B438" s="28"/>
      <c r="D438" s="91"/>
      <c r="E438" s="91"/>
      <c r="F438" s="91"/>
    </row>
    <row r="439" spans="1:6" s="25" customFormat="1">
      <c r="A439" s="71"/>
      <c r="B439" s="28"/>
      <c r="D439" s="91"/>
      <c r="E439" s="91"/>
      <c r="F439" s="91"/>
    </row>
    <row r="440" spans="1:6" s="25" customFormat="1">
      <c r="A440" s="71"/>
      <c r="B440" s="28"/>
      <c r="D440" s="91"/>
      <c r="E440" s="91"/>
      <c r="F440" s="91"/>
    </row>
    <row r="441" spans="1:6" s="25" customFormat="1">
      <c r="A441" s="71"/>
      <c r="B441" s="28"/>
      <c r="D441" s="91"/>
      <c r="E441" s="91"/>
      <c r="F441" s="91"/>
    </row>
    <row r="442" spans="1:6" s="25" customFormat="1">
      <c r="A442" s="71"/>
      <c r="B442" s="28"/>
      <c r="D442" s="91"/>
      <c r="E442" s="91"/>
      <c r="F442" s="91"/>
    </row>
    <row r="443" spans="1:6" s="25" customFormat="1">
      <c r="A443" s="71"/>
      <c r="B443" s="28"/>
      <c r="D443" s="91"/>
      <c r="E443" s="91"/>
      <c r="F443" s="91"/>
    </row>
    <row r="444" spans="1:6" s="25" customFormat="1">
      <c r="A444" s="71"/>
      <c r="B444" s="28"/>
      <c r="D444" s="91"/>
      <c r="E444" s="91"/>
      <c r="F444" s="91"/>
    </row>
    <row r="445" spans="1:6" s="25" customFormat="1">
      <c r="A445" s="71"/>
      <c r="B445" s="28"/>
      <c r="D445" s="91"/>
      <c r="E445" s="91"/>
      <c r="F445" s="91"/>
    </row>
    <row r="446" spans="1:6" s="25" customFormat="1">
      <c r="A446" s="71"/>
      <c r="B446" s="28"/>
      <c r="D446" s="91"/>
      <c r="E446" s="91"/>
      <c r="F446" s="91"/>
    </row>
    <row r="447" spans="1:6" s="25" customFormat="1">
      <c r="A447" s="71"/>
      <c r="B447" s="28"/>
      <c r="D447" s="91"/>
      <c r="E447" s="91"/>
      <c r="F447" s="91"/>
    </row>
    <row r="448" spans="1:6" s="25" customFormat="1">
      <c r="A448" s="71"/>
      <c r="B448" s="28"/>
      <c r="D448" s="91"/>
      <c r="E448" s="91"/>
      <c r="F448" s="91"/>
    </row>
    <row r="449" spans="1:6" s="25" customFormat="1">
      <c r="A449" s="71"/>
      <c r="B449" s="28"/>
      <c r="D449" s="91"/>
      <c r="E449" s="91"/>
      <c r="F449" s="91"/>
    </row>
    <row r="450" spans="1:6" s="25" customFormat="1">
      <c r="A450" s="71"/>
      <c r="B450" s="28"/>
      <c r="D450" s="91"/>
      <c r="E450" s="91"/>
      <c r="F450" s="91"/>
    </row>
    <row r="451" spans="1:6" s="25" customFormat="1">
      <c r="A451" s="71"/>
      <c r="B451" s="28"/>
      <c r="D451" s="91"/>
      <c r="E451" s="91"/>
      <c r="F451" s="91"/>
    </row>
    <row r="452" spans="1:6" s="25" customFormat="1">
      <c r="A452" s="71"/>
      <c r="B452" s="28"/>
      <c r="D452" s="91"/>
      <c r="E452" s="91"/>
      <c r="F452" s="91"/>
    </row>
    <row r="453" spans="1:6" s="25" customFormat="1">
      <c r="A453" s="71"/>
      <c r="B453" s="28"/>
      <c r="D453" s="91"/>
      <c r="E453" s="91"/>
      <c r="F453" s="91"/>
    </row>
    <row r="454" spans="1:6" s="25" customFormat="1">
      <c r="A454" s="71"/>
      <c r="B454" s="28"/>
      <c r="D454" s="91"/>
      <c r="E454" s="91"/>
      <c r="F454" s="91"/>
    </row>
    <row r="455" spans="1:6" s="25" customFormat="1">
      <c r="A455" s="71"/>
      <c r="B455" s="28"/>
      <c r="D455" s="91"/>
      <c r="E455" s="91"/>
      <c r="F455" s="91"/>
    </row>
    <row r="456" spans="1:6" s="25" customFormat="1">
      <c r="A456" s="71"/>
      <c r="B456" s="28"/>
      <c r="D456" s="91"/>
      <c r="E456" s="91"/>
      <c r="F456" s="91"/>
    </row>
    <row r="457" spans="1:6" s="25" customFormat="1">
      <c r="A457" s="71"/>
      <c r="B457" s="28"/>
      <c r="D457" s="91"/>
      <c r="E457" s="91"/>
      <c r="F457" s="91"/>
    </row>
    <row r="458" spans="1:6" s="25" customFormat="1">
      <c r="A458" s="71"/>
      <c r="B458" s="28"/>
      <c r="D458" s="91"/>
      <c r="E458" s="91"/>
      <c r="F458" s="91"/>
    </row>
    <row r="459" spans="1:6" s="25" customFormat="1">
      <c r="A459" s="71"/>
      <c r="B459" s="28"/>
      <c r="D459" s="91"/>
      <c r="E459" s="91"/>
      <c r="F459" s="91"/>
    </row>
    <row r="460" spans="1:6" s="25" customFormat="1">
      <c r="A460" s="71"/>
      <c r="B460" s="28"/>
      <c r="D460" s="91"/>
      <c r="E460" s="91"/>
      <c r="F460" s="91"/>
    </row>
    <row r="461" spans="1:6" s="25" customFormat="1">
      <c r="A461" s="71"/>
      <c r="B461" s="28"/>
      <c r="D461" s="91"/>
      <c r="E461" s="91"/>
      <c r="F461" s="91"/>
    </row>
    <row r="462" spans="1:6" s="25" customFormat="1">
      <c r="A462" s="71"/>
      <c r="B462" s="28"/>
      <c r="D462" s="91"/>
      <c r="E462" s="91"/>
      <c r="F462" s="91"/>
    </row>
    <row r="463" spans="1:6" s="25" customFormat="1">
      <c r="A463" s="71"/>
      <c r="B463" s="28"/>
      <c r="D463" s="91"/>
      <c r="E463" s="91"/>
      <c r="F463" s="91"/>
    </row>
    <row r="464" spans="1:6" s="25" customFormat="1">
      <c r="A464" s="71"/>
      <c r="B464" s="28"/>
      <c r="D464" s="91"/>
      <c r="E464" s="91"/>
      <c r="F464" s="91"/>
    </row>
    <row r="465" spans="1:6" s="25" customFormat="1">
      <c r="A465" s="71"/>
      <c r="B465" s="28"/>
      <c r="D465" s="91"/>
      <c r="E465" s="91"/>
      <c r="F465" s="91"/>
    </row>
    <row r="466" spans="1:6" s="25" customFormat="1">
      <c r="A466" s="71"/>
      <c r="B466" s="28"/>
      <c r="D466" s="91"/>
      <c r="E466" s="91"/>
      <c r="F466" s="91"/>
    </row>
    <row r="467" spans="1:6" s="25" customFormat="1">
      <c r="A467" s="71"/>
      <c r="B467" s="28"/>
      <c r="D467" s="91"/>
      <c r="E467" s="91"/>
      <c r="F467" s="91"/>
    </row>
    <row r="468" spans="1:6" s="25" customFormat="1">
      <c r="A468" s="71"/>
      <c r="B468" s="28"/>
      <c r="D468" s="91"/>
      <c r="E468" s="91"/>
      <c r="F468" s="91"/>
    </row>
    <row r="469" spans="1:6" s="25" customFormat="1">
      <c r="A469" s="71"/>
      <c r="B469" s="28"/>
      <c r="D469" s="91"/>
      <c r="E469" s="91"/>
      <c r="F469" s="91"/>
    </row>
    <row r="470" spans="1:6" s="25" customFormat="1">
      <c r="A470" s="71"/>
      <c r="B470" s="28"/>
      <c r="D470" s="91"/>
      <c r="E470" s="91"/>
      <c r="F470" s="91"/>
    </row>
    <row r="471" spans="1:6" s="25" customFormat="1">
      <c r="A471" s="71"/>
      <c r="B471" s="28"/>
      <c r="D471" s="91"/>
      <c r="E471" s="91"/>
      <c r="F471" s="91"/>
    </row>
    <row r="472" spans="1:6" s="25" customFormat="1">
      <c r="A472" s="71"/>
      <c r="B472" s="28"/>
      <c r="D472" s="91"/>
      <c r="E472" s="91"/>
      <c r="F472" s="91"/>
    </row>
    <row r="473" spans="1:6" s="25" customFormat="1">
      <c r="A473" s="71"/>
      <c r="B473" s="28"/>
      <c r="D473" s="91"/>
      <c r="E473" s="91"/>
      <c r="F473" s="91"/>
    </row>
    <row r="474" spans="1:6" s="25" customFormat="1">
      <c r="A474" s="71"/>
      <c r="B474" s="28"/>
      <c r="D474" s="91"/>
      <c r="E474" s="91"/>
      <c r="F474" s="91"/>
    </row>
    <row r="475" spans="1:6" s="25" customFormat="1">
      <c r="A475" s="71"/>
      <c r="B475" s="28"/>
      <c r="D475" s="91"/>
      <c r="E475" s="91"/>
      <c r="F475" s="91"/>
    </row>
    <row r="476" spans="1:6" s="25" customFormat="1">
      <c r="A476" s="71"/>
      <c r="B476" s="28"/>
      <c r="D476" s="91"/>
      <c r="E476" s="91"/>
      <c r="F476" s="91"/>
    </row>
    <row r="477" spans="1:6" s="25" customFormat="1">
      <c r="A477" s="71"/>
      <c r="B477" s="28"/>
      <c r="D477" s="91"/>
      <c r="E477" s="91"/>
      <c r="F477" s="91"/>
    </row>
    <row r="478" spans="1:6" s="25" customFormat="1">
      <c r="A478" s="71"/>
      <c r="B478" s="28"/>
      <c r="D478" s="91"/>
      <c r="E478" s="91"/>
      <c r="F478" s="91"/>
    </row>
    <row r="479" spans="1:6" s="25" customFormat="1">
      <c r="A479" s="71"/>
      <c r="B479" s="28"/>
      <c r="D479" s="91"/>
      <c r="E479" s="91"/>
      <c r="F479" s="91"/>
    </row>
    <row r="480" spans="1:6" s="25" customFormat="1">
      <c r="A480" s="71"/>
      <c r="B480" s="28"/>
      <c r="D480" s="91"/>
      <c r="E480" s="91"/>
      <c r="F480" s="91"/>
    </row>
    <row r="481" spans="1:6" s="25" customFormat="1">
      <c r="A481" s="71"/>
      <c r="B481" s="28"/>
      <c r="D481" s="91"/>
      <c r="E481" s="91"/>
      <c r="F481" s="91"/>
    </row>
    <row r="482" spans="1:6" s="25" customFormat="1">
      <c r="A482" s="71"/>
      <c r="B482" s="28"/>
      <c r="D482" s="91"/>
      <c r="E482" s="91"/>
      <c r="F482" s="91"/>
    </row>
    <row r="483" spans="1:6" s="25" customFormat="1">
      <c r="A483" s="71"/>
      <c r="B483" s="28"/>
      <c r="D483" s="91"/>
      <c r="E483" s="91"/>
      <c r="F483" s="91"/>
    </row>
    <row r="484" spans="1:6" s="25" customFormat="1">
      <c r="A484" s="71"/>
      <c r="B484" s="28"/>
      <c r="D484" s="91"/>
      <c r="E484" s="91"/>
      <c r="F484" s="91"/>
    </row>
    <row r="485" spans="1:6" s="25" customFormat="1">
      <c r="A485" s="71"/>
      <c r="B485" s="28"/>
      <c r="D485" s="91"/>
      <c r="E485" s="91"/>
      <c r="F485" s="91"/>
    </row>
    <row r="486" spans="1:6" s="25" customFormat="1">
      <c r="A486" s="71"/>
      <c r="B486" s="28"/>
      <c r="D486" s="91"/>
      <c r="E486" s="91"/>
      <c r="F486" s="91"/>
    </row>
    <row r="487" spans="1:6" s="25" customFormat="1">
      <c r="A487" s="71"/>
      <c r="B487" s="28"/>
      <c r="D487" s="91"/>
      <c r="E487" s="91"/>
      <c r="F487" s="91"/>
    </row>
    <row r="488" spans="1:6" s="25" customFormat="1">
      <c r="A488" s="71"/>
      <c r="B488" s="28"/>
      <c r="D488" s="91"/>
      <c r="E488" s="91"/>
      <c r="F488" s="91"/>
    </row>
    <row r="489" spans="1:6" s="25" customFormat="1">
      <c r="A489" s="71"/>
      <c r="B489" s="28"/>
      <c r="D489" s="91"/>
      <c r="E489" s="91"/>
      <c r="F489" s="91"/>
    </row>
    <row r="490" spans="1:6" s="25" customFormat="1">
      <c r="A490" s="71"/>
      <c r="B490" s="28"/>
      <c r="D490" s="91"/>
      <c r="E490" s="91"/>
      <c r="F490" s="91"/>
    </row>
    <row r="491" spans="1:6" s="25" customFormat="1">
      <c r="A491" s="71"/>
      <c r="B491" s="28"/>
      <c r="D491" s="91"/>
      <c r="E491" s="91"/>
      <c r="F491" s="91"/>
    </row>
    <row r="492" spans="1:6" s="25" customFormat="1">
      <c r="A492" s="71"/>
      <c r="B492" s="28"/>
      <c r="D492" s="91"/>
      <c r="E492" s="91"/>
      <c r="F492" s="91"/>
    </row>
    <row r="493" spans="1:6" s="25" customFormat="1">
      <c r="A493" s="71"/>
      <c r="B493" s="28"/>
      <c r="D493" s="91"/>
      <c r="E493" s="91"/>
      <c r="F493" s="91"/>
    </row>
    <row r="494" spans="1:6" s="25" customFormat="1">
      <c r="A494" s="71"/>
      <c r="B494" s="28"/>
      <c r="D494" s="91"/>
      <c r="E494" s="91"/>
      <c r="F494" s="91"/>
    </row>
    <row r="495" spans="1:6" s="25" customFormat="1">
      <c r="A495" s="71"/>
      <c r="B495" s="28"/>
      <c r="D495" s="91"/>
      <c r="E495" s="91"/>
      <c r="F495" s="91"/>
    </row>
    <row r="496" spans="1:6" s="25" customFormat="1">
      <c r="A496" s="71"/>
      <c r="B496" s="28"/>
      <c r="D496" s="91"/>
      <c r="E496" s="91"/>
      <c r="F496" s="91"/>
    </row>
    <row r="497" spans="1:6" s="25" customFormat="1">
      <c r="A497" s="71"/>
      <c r="B497" s="28"/>
      <c r="D497" s="91"/>
      <c r="E497" s="91"/>
      <c r="F497" s="91"/>
    </row>
    <row r="498" spans="1:6" s="25" customFormat="1">
      <c r="A498" s="71"/>
      <c r="B498" s="28"/>
      <c r="D498" s="91"/>
      <c r="E498" s="91"/>
      <c r="F498" s="91"/>
    </row>
    <row r="499" spans="1:6" s="25" customFormat="1">
      <c r="A499" s="71"/>
      <c r="B499" s="28"/>
      <c r="D499" s="91"/>
      <c r="E499" s="91"/>
      <c r="F499" s="91"/>
    </row>
    <row r="500" spans="1:6" s="25" customFormat="1">
      <c r="A500" s="71"/>
      <c r="B500" s="28"/>
      <c r="D500" s="91"/>
      <c r="E500" s="91"/>
      <c r="F500" s="91"/>
    </row>
    <row r="501" spans="1:6" s="25" customFormat="1">
      <c r="A501" s="71"/>
      <c r="B501" s="28"/>
      <c r="D501" s="91"/>
      <c r="E501" s="91"/>
      <c r="F501" s="91"/>
    </row>
    <row r="502" spans="1:6" s="25" customFormat="1">
      <c r="A502" s="71"/>
      <c r="B502" s="28"/>
      <c r="D502" s="91"/>
      <c r="E502" s="91"/>
      <c r="F502" s="91"/>
    </row>
    <row r="503" spans="1:6" s="25" customFormat="1">
      <c r="A503" s="71"/>
      <c r="B503" s="28"/>
      <c r="D503" s="91"/>
      <c r="E503" s="91"/>
      <c r="F503" s="91"/>
    </row>
    <row r="504" spans="1:6" s="25" customFormat="1">
      <c r="A504" s="71"/>
      <c r="B504" s="28"/>
      <c r="D504" s="91"/>
      <c r="E504" s="91"/>
      <c r="F504" s="91"/>
    </row>
    <row r="505" spans="1:6" s="25" customFormat="1">
      <c r="A505" s="71"/>
      <c r="B505" s="28"/>
      <c r="D505" s="91"/>
      <c r="E505" s="91"/>
      <c r="F505" s="91"/>
    </row>
    <row r="506" spans="1:6" s="25" customFormat="1">
      <c r="A506" s="71"/>
      <c r="B506" s="28"/>
      <c r="D506" s="91"/>
      <c r="E506" s="91"/>
      <c r="F506" s="91"/>
    </row>
    <row r="507" spans="1:6" s="25" customFormat="1">
      <c r="A507" s="71"/>
      <c r="B507" s="28"/>
      <c r="D507" s="91"/>
      <c r="E507" s="91"/>
      <c r="F507" s="91"/>
    </row>
    <row r="508" spans="1:6" s="25" customFormat="1">
      <c r="A508" s="71"/>
      <c r="B508" s="28"/>
      <c r="D508" s="91"/>
      <c r="E508" s="91"/>
      <c r="F508" s="91"/>
    </row>
    <row r="509" spans="1:6" s="25" customFormat="1">
      <c r="A509" s="71"/>
      <c r="B509" s="28"/>
      <c r="D509" s="91"/>
      <c r="E509" s="91"/>
      <c r="F509" s="91"/>
    </row>
    <row r="510" spans="1:6" s="25" customFormat="1">
      <c r="A510" s="71"/>
      <c r="B510" s="28"/>
      <c r="D510" s="91"/>
      <c r="E510" s="91"/>
      <c r="F510" s="91"/>
    </row>
    <row r="511" spans="1:6" s="25" customFormat="1">
      <c r="A511" s="71"/>
      <c r="B511" s="28"/>
      <c r="D511" s="91"/>
      <c r="E511" s="91"/>
      <c r="F511" s="91"/>
    </row>
    <row r="512" spans="1:6" s="25" customFormat="1">
      <c r="A512" s="71"/>
      <c r="B512" s="28"/>
      <c r="D512" s="91"/>
      <c r="E512" s="91"/>
      <c r="F512" s="91"/>
    </row>
    <row r="513" spans="1:6" s="25" customFormat="1">
      <c r="A513" s="71"/>
      <c r="B513" s="28"/>
      <c r="D513" s="91"/>
      <c r="E513" s="91"/>
      <c r="F513" s="91"/>
    </row>
    <row r="514" spans="1:6" s="25" customFormat="1">
      <c r="A514" s="71"/>
      <c r="B514" s="28"/>
      <c r="D514" s="91"/>
      <c r="E514" s="91"/>
      <c r="F514" s="91"/>
    </row>
    <row r="515" spans="1:6" s="25" customFormat="1">
      <c r="A515" s="71"/>
      <c r="B515" s="28"/>
      <c r="D515" s="91"/>
      <c r="E515" s="91"/>
      <c r="F515" s="91"/>
    </row>
    <row r="516" spans="1:6" s="25" customFormat="1">
      <c r="A516" s="71"/>
      <c r="B516" s="28"/>
      <c r="D516" s="91"/>
      <c r="E516" s="91"/>
      <c r="F516" s="91"/>
    </row>
    <row r="517" spans="1:6" s="25" customFormat="1">
      <c r="A517" s="71"/>
      <c r="B517" s="28"/>
      <c r="D517" s="91"/>
      <c r="E517" s="91"/>
      <c r="F517" s="91"/>
    </row>
    <row r="518" spans="1:6" s="25" customFormat="1">
      <c r="A518" s="71"/>
      <c r="B518" s="28"/>
      <c r="D518" s="91"/>
      <c r="E518" s="91"/>
      <c r="F518" s="91"/>
    </row>
    <row r="519" spans="1:6" s="25" customFormat="1">
      <c r="A519" s="71"/>
      <c r="B519" s="28"/>
      <c r="D519" s="91"/>
      <c r="E519" s="91"/>
      <c r="F519" s="91"/>
    </row>
    <row r="520" spans="1:6" s="25" customFormat="1">
      <c r="A520" s="71"/>
      <c r="B520" s="28"/>
      <c r="D520" s="91"/>
      <c r="E520" s="91"/>
      <c r="F520" s="91"/>
    </row>
    <row r="521" spans="1:6" s="25" customFormat="1">
      <c r="A521" s="71"/>
      <c r="B521" s="28"/>
      <c r="D521" s="91"/>
      <c r="E521" s="91"/>
      <c r="F521" s="91"/>
    </row>
    <row r="522" spans="1:6" s="25" customFormat="1">
      <c r="A522" s="71"/>
      <c r="B522" s="28"/>
      <c r="D522" s="91"/>
      <c r="E522" s="91"/>
      <c r="F522" s="91"/>
    </row>
    <row r="523" spans="1:6" s="25" customFormat="1">
      <c r="A523" s="71"/>
      <c r="B523" s="28"/>
      <c r="D523" s="91"/>
      <c r="E523" s="91"/>
      <c r="F523" s="91"/>
    </row>
    <row r="524" spans="1:6" s="25" customFormat="1">
      <c r="A524" s="71"/>
      <c r="B524" s="28"/>
      <c r="D524" s="91"/>
      <c r="E524" s="91"/>
      <c r="F524" s="91"/>
    </row>
    <row r="525" spans="1:6" s="25" customFormat="1">
      <c r="A525" s="71"/>
      <c r="B525" s="28"/>
      <c r="D525" s="91"/>
      <c r="E525" s="91"/>
      <c r="F525" s="91"/>
    </row>
    <row r="526" spans="1:6" s="25" customFormat="1">
      <c r="A526" s="71"/>
      <c r="B526" s="28"/>
      <c r="D526" s="91"/>
      <c r="E526" s="91"/>
      <c r="F526" s="91"/>
    </row>
    <row r="527" spans="1:6" s="25" customFormat="1">
      <c r="A527" s="71"/>
      <c r="B527" s="28"/>
      <c r="D527" s="91"/>
      <c r="E527" s="91"/>
      <c r="F527" s="91"/>
    </row>
    <row r="528" spans="1:6" s="25" customFormat="1">
      <c r="A528" s="71"/>
      <c r="B528" s="28"/>
      <c r="D528" s="91"/>
      <c r="E528" s="91"/>
      <c r="F528" s="91"/>
    </row>
    <row r="529" spans="1:6" s="25" customFormat="1">
      <c r="A529" s="71"/>
      <c r="B529" s="28"/>
      <c r="D529" s="91"/>
      <c r="E529" s="91"/>
      <c r="F529" s="91"/>
    </row>
    <row r="530" spans="1:6" s="25" customFormat="1">
      <c r="A530" s="71"/>
      <c r="B530" s="28"/>
      <c r="D530" s="91"/>
      <c r="E530" s="91"/>
      <c r="F530" s="91"/>
    </row>
    <row r="531" spans="1:6" s="25" customFormat="1">
      <c r="A531" s="71"/>
      <c r="B531" s="28"/>
      <c r="D531" s="91"/>
      <c r="E531" s="91"/>
      <c r="F531" s="91"/>
    </row>
    <row r="532" spans="1:6" s="25" customFormat="1">
      <c r="A532" s="71"/>
      <c r="B532" s="28"/>
      <c r="D532" s="91"/>
      <c r="E532" s="91"/>
      <c r="F532" s="91"/>
    </row>
    <row r="533" spans="1:6" s="25" customFormat="1">
      <c r="A533" s="71"/>
      <c r="B533" s="28"/>
      <c r="D533" s="91"/>
      <c r="E533" s="91"/>
      <c r="F533" s="91"/>
    </row>
    <row r="534" spans="1:6" s="25" customFormat="1">
      <c r="A534" s="71"/>
      <c r="B534" s="28"/>
      <c r="D534" s="91"/>
      <c r="E534" s="91"/>
      <c r="F534" s="91"/>
    </row>
    <row r="535" spans="1:6" s="25" customFormat="1">
      <c r="A535" s="71"/>
      <c r="B535" s="28"/>
      <c r="D535" s="91"/>
      <c r="E535" s="91"/>
      <c r="F535" s="91"/>
    </row>
    <row r="536" spans="1:6" s="25" customFormat="1">
      <c r="A536" s="71"/>
      <c r="B536" s="28"/>
      <c r="D536" s="91"/>
      <c r="E536" s="91"/>
      <c r="F536" s="91"/>
    </row>
    <row r="537" spans="1:6" s="25" customFormat="1">
      <c r="A537" s="71"/>
      <c r="B537" s="28"/>
      <c r="D537" s="91"/>
      <c r="E537" s="91"/>
      <c r="F537" s="91"/>
    </row>
    <row r="538" spans="1:6" s="25" customFormat="1">
      <c r="A538" s="71"/>
      <c r="B538" s="28"/>
      <c r="D538" s="91"/>
      <c r="E538" s="91"/>
      <c r="F538" s="91"/>
    </row>
    <row r="539" spans="1:6" s="25" customFormat="1">
      <c r="A539" s="71"/>
      <c r="B539" s="28"/>
      <c r="D539" s="91"/>
      <c r="E539" s="91"/>
      <c r="F539" s="91"/>
    </row>
    <row r="540" spans="1:6" s="25" customFormat="1">
      <c r="A540" s="71"/>
      <c r="B540" s="28"/>
      <c r="D540" s="91"/>
      <c r="E540" s="91"/>
      <c r="F540" s="91"/>
    </row>
    <row r="541" spans="1:6" s="25" customFormat="1">
      <c r="A541" s="71"/>
      <c r="B541" s="28"/>
      <c r="D541" s="91"/>
      <c r="E541" s="91"/>
      <c r="F541" s="91"/>
    </row>
    <row r="542" spans="1:6" s="25" customFormat="1">
      <c r="A542" s="71"/>
      <c r="B542" s="28"/>
      <c r="D542" s="91"/>
      <c r="E542" s="91"/>
      <c r="F542" s="91"/>
    </row>
    <row r="543" spans="1:6" s="25" customFormat="1">
      <c r="A543" s="71"/>
      <c r="B543" s="28"/>
      <c r="D543" s="91"/>
      <c r="E543" s="91"/>
      <c r="F543" s="91"/>
    </row>
    <row r="544" spans="1:6" s="25" customFormat="1">
      <c r="A544" s="71"/>
      <c r="B544" s="28"/>
      <c r="D544" s="91"/>
      <c r="E544" s="91"/>
      <c r="F544" s="91"/>
    </row>
    <row r="545" spans="1:6" s="25" customFormat="1">
      <c r="A545" s="71"/>
      <c r="B545" s="28"/>
      <c r="D545" s="91"/>
      <c r="E545" s="91"/>
      <c r="F545" s="91"/>
    </row>
    <row r="546" spans="1:6" s="25" customFormat="1">
      <c r="A546" s="71"/>
      <c r="B546" s="28"/>
      <c r="D546" s="91"/>
      <c r="E546" s="91"/>
      <c r="F546" s="91"/>
    </row>
    <row r="547" spans="1:6" s="25" customFormat="1">
      <c r="A547" s="71"/>
      <c r="B547" s="28"/>
      <c r="D547" s="91"/>
      <c r="E547" s="91"/>
      <c r="F547" s="91"/>
    </row>
    <row r="548" spans="1:6" s="25" customFormat="1">
      <c r="A548" s="71"/>
      <c r="B548" s="28"/>
      <c r="D548" s="91"/>
      <c r="E548" s="91"/>
      <c r="F548" s="91"/>
    </row>
    <row r="549" spans="1:6" s="25" customFormat="1">
      <c r="A549" s="71"/>
      <c r="B549" s="28"/>
      <c r="D549" s="91"/>
      <c r="E549" s="91"/>
      <c r="F549" s="91"/>
    </row>
    <row r="550" spans="1:6" s="25" customFormat="1">
      <c r="A550" s="71"/>
      <c r="B550" s="28"/>
      <c r="D550" s="91"/>
      <c r="E550" s="91"/>
      <c r="F550" s="91"/>
    </row>
    <row r="551" spans="1:6" s="25" customFormat="1">
      <c r="A551" s="71"/>
      <c r="B551" s="28"/>
      <c r="D551" s="91"/>
      <c r="E551" s="91"/>
      <c r="F551" s="91"/>
    </row>
    <row r="552" spans="1:6" s="25" customFormat="1">
      <c r="A552" s="71"/>
      <c r="B552" s="28"/>
      <c r="D552" s="91"/>
      <c r="E552" s="91"/>
      <c r="F552" s="91"/>
    </row>
    <row r="553" spans="1:6" s="25" customFormat="1">
      <c r="A553" s="71"/>
      <c r="B553" s="28"/>
      <c r="D553" s="91"/>
      <c r="E553" s="91"/>
      <c r="F553" s="91"/>
    </row>
    <row r="554" spans="1:6" s="25" customFormat="1">
      <c r="A554" s="71"/>
      <c r="B554" s="28"/>
      <c r="D554" s="91"/>
      <c r="E554" s="91"/>
      <c r="F554" s="91"/>
    </row>
    <row r="555" spans="1:6" s="25" customFormat="1">
      <c r="A555" s="71"/>
      <c r="B555" s="28"/>
      <c r="D555" s="91"/>
      <c r="E555" s="91"/>
      <c r="F555" s="91"/>
    </row>
    <row r="556" spans="1:6" s="25" customFormat="1">
      <c r="A556" s="71"/>
      <c r="B556" s="28"/>
      <c r="D556" s="91"/>
      <c r="E556" s="91"/>
      <c r="F556" s="91"/>
    </row>
    <row r="557" spans="1:6" s="25" customFormat="1">
      <c r="A557" s="71"/>
      <c r="B557" s="28"/>
      <c r="D557" s="91"/>
      <c r="E557" s="91"/>
      <c r="F557" s="91"/>
    </row>
    <row r="558" spans="1:6" s="25" customFormat="1">
      <c r="A558" s="71"/>
      <c r="B558" s="28"/>
      <c r="D558" s="91"/>
      <c r="E558" s="91"/>
      <c r="F558" s="91"/>
    </row>
    <row r="559" spans="1:6" s="25" customFormat="1">
      <c r="A559" s="71"/>
      <c r="B559" s="28"/>
      <c r="D559" s="91"/>
      <c r="E559" s="91"/>
      <c r="F559" s="91"/>
    </row>
    <row r="560" spans="1:6" s="25" customFormat="1">
      <c r="A560" s="71"/>
      <c r="B560" s="28"/>
      <c r="D560" s="91"/>
      <c r="E560" s="91"/>
      <c r="F560" s="91"/>
    </row>
    <row r="561" spans="1:6" s="25" customFormat="1">
      <c r="A561" s="71"/>
      <c r="B561" s="28"/>
      <c r="D561" s="91"/>
      <c r="E561" s="91"/>
      <c r="F561" s="91"/>
    </row>
    <row r="562" spans="1:6" s="25" customFormat="1">
      <c r="A562" s="71"/>
      <c r="B562" s="28"/>
      <c r="D562" s="91"/>
      <c r="E562" s="91"/>
      <c r="F562" s="91"/>
    </row>
    <row r="563" spans="1:6" s="25" customFormat="1">
      <c r="A563" s="71"/>
      <c r="B563" s="28"/>
      <c r="D563" s="91"/>
      <c r="E563" s="91"/>
      <c r="F563" s="91"/>
    </row>
    <row r="564" spans="1:6" s="25" customFormat="1">
      <c r="A564" s="71"/>
      <c r="B564" s="28"/>
      <c r="D564" s="91"/>
      <c r="E564" s="91"/>
      <c r="F564" s="91"/>
    </row>
    <row r="565" spans="1:6" s="25" customFormat="1">
      <c r="A565" s="71"/>
      <c r="B565" s="28"/>
      <c r="D565" s="91"/>
      <c r="E565" s="91"/>
      <c r="F565" s="91"/>
    </row>
    <row r="566" spans="1:6" s="25" customFormat="1">
      <c r="A566" s="71"/>
      <c r="B566" s="28"/>
      <c r="D566" s="91"/>
      <c r="E566" s="91"/>
      <c r="F566" s="91"/>
    </row>
    <row r="567" spans="1:6" s="25" customFormat="1">
      <c r="A567" s="71"/>
      <c r="B567" s="28"/>
      <c r="D567" s="91"/>
      <c r="E567" s="91"/>
      <c r="F567" s="91"/>
    </row>
    <row r="568" spans="1:6" s="25" customFormat="1">
      <c r="A568" s="71"/>
      <c r="B568" s="28"/>
      <c r="D568" s="91"/>
      <c r="E568" s="91"/>
      <c r="F568" s="91"/>
    </row>
    <row r="569" spans="1:6" s="25" customFormat="1">
      <c r="A569" s="71"/>
      <c r="B569" s="28"/>
      <c r="D569" s="91"/>
      <c r="E569" s="91"/>
      <c r="F569" s="91"/>
    </row>
    <row r="570" spans="1:6" s="25" customFormat="1">
      <c r="A570" s="71"/>
      <c r="B570" s="28"/>
      <c r="D570" s="91"/>
      <c r="E570" s="91"/>
      <c r="F570" s="91"/>
    </row>
    <row r="571" spans="1:6" s="25" customFormat="1">
      <c r="A571" s="71"/>
      <c r="B571" s="28"/>
      <c r="D571" s="91"/>
      <c r="E571" s="91"/>
      <c r="F571" s="91"/>
    </row>
    <row r="572" spans="1:6" s="25" customFormat="1">
      <c r="A572" s="71"/>
      <c r="B572" s="28"/>
      <c r="D572" s="91"/>
      <c r="E572" s="91"/>
      <c r="F572" s="91"/>
    </row>
    <row r="573" spans="1:6" s="25" customFormat="1">
      <c r="A573" s="71"/>
      <c r="B573" s="28"/>
      <c r="D573" s="91"/>
      <c r="E573" s="91"/>
      <c r="F573" s="91"/>
    </row>
    <row r="574" spans="1:6" s="25" customFormat="1">
      <c r="A574" s="71"/>
      <c r="B574" s="28"/>
      <c r="D574" s="91"/>
      <c r="E574" s="91"/>
      <c r="F574" s="91"/>
    </row>
    <row r="575" spans="1:6" s="25" customFormat="1">
      <c r="A575" s="71"/>
      <c r="B575" s="28"/>
      <c r="D575" s="91"/>
      <c r="E575" s="91"/>
      <c r="F575" s="91"/>
    </row>
    <row r="576" spans="1:6" s="25" customFormat="1">
      <c r="A576" s="71"/>
      <c r="B576" s="28"/>
      <c r="D576" s="91"/>
      <c r="E576" s="91"/>
      <c r="F576" s="91"/>
    </row>
    <row r="577" spans="1:6" s="25" customFormat="1">
      <c r="A577" s="71"/>
      <c r="B577" s="28"/>
      <c r="D577" s="91"/>
      <c r="E577" s="91"/>
      <c r="F577" s="91"/>
    </row>
    <row r="578" spans="1:6" s="25" customFormat="1">
      <c r="A578" s="71"/>
      <c r="B578" s="28"/>
      <c r="D578" s="91"/>
      <c r="E578" s="91"/>
      <c r="F578" s="91"/>
    </row>
    <row r="579" spans="1:6" s="25" customFormat="1">
      <c r="A579" s="71"/>
      <c r="B579" s="28"/>
      <c r="D579" s="91"/>
      <c r="E579" s="91"/>
      <c r="F579" s="91"/>
    </row>
    <row r="580" spans="1:6" s="25" customFormat="1">
      <c r="A580" s="71"/>
      <c r="B580" s="28"/>
      <c r="D580" s="91"/>
      <c r="E580" s="91"/>
      <c r="F580" s="91"/>
    </row>
    <row r="581" spans="1:6" s="25" customFormat="1">
      <c r="A581" s="71"/>
      <c r="B581" s="28"/>
      <c r="D581" s="91"/>
      <c r="E581" s="91"/>
      <c r="F581" s="91"/>
    </row>
    <row r="582" spans="1:6" s="25" customFormat="1">
      <c r="A582" s="71"/>
      <c r="B582" s="28"/>
      <c r="D582" s="91"/>
      <c r="E582" s="91"/>
      <c r="F582" s="91"/>
    </row>
    <row r="583" spans="1:6" s="25" customFormat="1">
      <c r="A583" s="71"/>
      <c r="B583" s="28"/>
      <c r="D583" s="91"/>
      <c r="E583" s="91"/>
      <c r="F583" s="91"/>
    </row>
    <row r="584" spans="1:6" s="25" customFormat="1">
      <c r="A584" s="71"/>
      <c r="B584" s="28"/>
      <c r="D584" s="91"/>
      <c r="E584" s="91"/>
      <c r="F584" s="91"/>
    </row>
    <row r="585" spans="1:6" s="25" customFormat="1">
      <c r="A585" s="71"/>
      <c r="B585" s="28"/>
      <c r="D585" s="91"/>
      <c r="E585" s="91"/>
      <c r="F585" s="91"/>
    </row>
    <row r="586" spans="1:6" s="25" customFormat="1">
      <c r="A586" s="71"/>
      <c r="B586" s="28"/>
      <c r="D586" s="91"/>
      <c r="E586" s="91"/>
      <c r="F586" s="91"/>
    </row>
    <row r="587" spans="1:6" s="25" customFormat="1">
      <c r="A587" s="71"/>
      <c r="B587" s="28"/>
      <c r="D587" s="91"/>
      <c r="E587" s="91"/>
      <c r="F587" s="91"/>
    </row>
    <row r="588" spans="1:6" s="25" customFormat="1">
      <c r="A588" s="71"/>
      <c r="B588" s="28"/>
      <c r="D588" s="91"/>
      <c r="E588" s="91"/>
      <c r="F588" s="91"/>
    </row>
    <row r="589" spans="1:6" s="25" customFormat="1">
      <c r="A589" s="71"/>
      <c r="B589" s="28"/>
      <c r="D589" s="91"/>
      <c r="E589" s="91"/>
      <c r="F589" s="91"/>
    </row>
    <row r="590" spans="1:6" s="25" customFormat="1">
      <c r="A590" s="71"/>
      <c r="B590" s="28"/>
      <c r="D590" s="91"/>
      <c r="E590" s="91"/>
      <c r="F590" s="91"/>
    </row>
    <row r="591" spans="1:6" s="25" customFormat="1">
      <c r="A591" s="71"/>
      <c r="B591" s="28"/>
      <c r="D591" s="91"/>
      <c r="E591" s="91"/>
      <c r="F591" s="91"/>
    </row>
    <row r="592" spans="1:6" s="25" customFormat="1">
      <c r="A592" s="71"/>
      <c r="B592" s="28"/>
      <c r="D592" s="91"/>
      <c r="E592" s="91"/>
      <c r="F592" s="91"/>
    </row>
    <row r="593" spans="1:6" s="25" customFormat="1">
      <c r="A593" s="71"/>
      <c r="B593" s="28"/>
      <c r="D593" s="91"/>
      <c r="E593" s="91"/>
      <c r="F593" s="91"/>
    </row>
    <row r="594" spans="1:6" s="25" customFormat="1">
      <c r="A594" s="71"/>
      <c r="B594" s="28"/>
      <c r="D594" s="91"/>
      <c r="E594" s="91"/>
      <c r="F594" s="91"/>
    </row>
    <row r="595" spans="1:6" s="25" customFormat="1">
      <c r="A595" s="71"/>
      <c r="B595" s="28"/>
      <c r="D595" s="91"/>
      <c r="E595" s="91"/>
      <c r="F595" s="91"/>
    </row>
    <row r="596" spans="1:6" s="25" customFormat="1">
      <c r="A596" s="71"/>
      <c r="B596" s="28"/>
      <c r="D596" s="91"/>
      <c r="E596" s="91"/>
      <c r="F596" s="91"/>
    </row>
    <row r="597" spans="1:6" s="25" customFormat="1">
      <c r="A597" s="71"/>
      <c r="B597" s="28"/>
      <c r="D597" s="91"/>
      <c r="E597" s="91"/>
      <c r="F597" s="91"/>
    </row>
    <row r="598" spans="1:6" s="25" customFormat="1">
      <c r="A598" s="71"/>
      <c r="B598" s="28"/>
      <c r="D598" s="91"/>
      <c r="E598" s="91"/>
      <c r="F598" s="91"/>
    </row>
    <row r="599" spans="1:6" s="25" customFormat="1">
      <c r="A599" s="71"/>
      <c r="B599" s="28"/>
      <c r="D599" s="91"/>
      <c r="E599" s="91"/>
      <c r="F599" s="91"/>
    </row>
    <row r="600" spans="1:6" s="25" customFormat="1">
      <c r="A600" s="71"/>
      <c r="B600" s="28"/>
      <c r="D600" s="91"/>
      <c r="E600" s="91"/>
      <c r="F600" s="91"/>
    </row>
    <row r="601" spans="1:6" s="25" customFormat="1">
      <c r="A601" s="71"/>
      <c r="B601" s="28"/>
      <c r="D601" s="91"/>
      <c r="E601" s="91"/>
      <c r="F601" s="91"/>
    </row>
    <row r="602" spans="1:6" s="25" customFormat="1">
      <c r="A602" s="71"/>
      <c r="B602" s="28"/>
      <c r="D602" s="91"/>
      <c r="E602" s="91"/>
      <c r="F602" s="91"/>
    </row>
    <row r="603" spans="1:6" s="25" customFormat="1">
      <c r="A603" s="71"/>
      <c r="B603" s="28"/>
      <c r="D603" s="91"/>
      <c r="E603" s="91"/>
      <c r="F603" s="91"/>
    </row>
    <row r="604" spans="1:6" s="25" customFormat="1">
      <c r="A604" s="71"/>
      <c r="B604" s="28"/>
      <c r="D604" s="91"/>
      <c r="E604" s="91"/>
      <c r="F604" s="91"/>
    </row>
    <row r="605" spans="1:6" s="25" customFormat="1">
      <c r="A605" s="71"/>
      <c r="B605" s="28"/>
      <c r="D605" s="91"/>
      <c r="E605" s="91"/>
      <c r="F605" s="91"/>
    </row>
    <row r="606" spans="1:6" s="25" customFormat="1">
      <c r="A606" s="71"/>
      <c r="B606" s="28"/>
      <c r="D606" s="91"/>
      <c r="E606" s="91"/>
      <c r="F606" s="91"/>
    </row>
    <row r="607" spans="1:6" s="25" customFormat="1">
      <c r="A607" s="71"/>
      <c r="B607" s="28"/>
      <c r="D607" s="91"/>
      <c r="E607" s="91"/>
      <c r="F607" s="91"/>
    </row>
    <row r="608" spans="1:6" s="25" customFormat="1">
      <c r="A608" s="71"/>
      <c r="B608" s="28"/>
      <c r="D608" s="91"/>
      <c r="E608" s="91"/>
      <c r="F608" s="91"/>
    </row>
    <row r="609" spans="1:6" s="25" customFormat="1">
      <c r="A609" s="71"/>
      <c r="B609" s="28"/>
      <c r="D609" s="91"/>
      <c r="E609" s="91"/>
      <c r="F609" s="91"/>
    </row>
    <row r="610" spans="1:6" s="25" customFormat="1">
      <c r="A610" s="71"/>
      <c r="B610" s="28"/>
      <c r="D610" s="91"/>
      <c r="E610" s="91"/>
      <c r="F610" s="91"/>
    </row>
    <row r="611" spans="1:6" s="25" customFormat="1">
      <c r="A611" s="71"/>
      <c r="B611" s="28"/>
      <c r="D611" s="91"/>
      <c r="E611" s="91"/>
      <c r="F611" s="91"/>
    </row>
    <row r="612" spans="1:6" s="25" customFormat="1">
      <c r="A612" s="71"/>
      <c r="B612" s="28"/>
      <c r="D612" s="91"/>
      <c r="E612" s="91"/>
      <c r="F612" s="91"/>
    </row>
    <row r="613" spans="1:6" s="25" customFormat="1">
      <c r="A613" s="71"/>
      <c r="B613" s="28"/>
      <c r="D613" s="91"/>
      <c r="E613" s="91"/>
      <c r="F613" s="91"/>
    </row>
    <row r="614" spans="1:6" s="25" customFormat="1">
      <c r="A614" s="71"/>
      <c r="B614" s="28"/>
      <c r="D614" s="91"/>
      <c r="E614" s="91"/>
      <c r="F614" s="91"/>
    </row>
    <row r="615" spans="1:6" s="25" customFormat="1">
      <c r="A615" s="71"/>
      <c r="B615" s="28"/>
      <c r="D615" s="91"/>
      <c r="E615" s="91"/>
      <c r="F615" s="91"/>
    </row>
    <row r="616" spans="1:6" s="25" customFormat="1">
      <c r="A616" s="71"/>
      <c r="B616" s="28"/>
      <c r="D616" s="91"/>
      <c r="E616" s="91"/>
      <c r="F616" s="91"/>
    </row>
    <row r="617" spans="1:6" s="25" customFormat="1">
      <c r="A617" s="71"/>
      <c r="B617" s="28"/>
      <c r="D617" s="91"/>
      <c r="E617" s="91"/>
      <c r="F617" s="91"/>
    </row>
    <row r="618" spans="1:6" s="25" customFormat="1">
      <c r="A618" s="71"/>
      <c r="B618" s="28"/>
      <c r="D618" s="91"/>
      <c r="E618" s="91"/>
      <c r="F618" s="91"/>
    </row>
    <row r="619" spans="1:6" s="25" customFormat="1">
      <c r="A619" s="71"/>
      <c r="B619" s="28"/>
      <c r="D619" s="91"/>
      <c r="E619" s="91"/>
      <c r="F619" s="91"/>
    </row>
    <row r="620" spans="1:6" s="25" customFormat="1">
      <c r="A620" s="71"/>
      <c r="B620" s="28"/>
      <c r="D620" s="91"/>
      <c r="E620" s="91"/>
      <c r="F620" s="91"/>
    </row>
    <row r="621" spans="1:6" s="25" customFormat="1">
      <c r="A621" s="71"/>
      <c r="B621" s="28"/>
      <c r="D621" s="91"/>
      <c r="E621" s="91"/>
      <c r="F621" s="91"/>
    </row>
    <row r="622" spans="1:6" s="25" customFormat="1">
      <c r="A622" s="71"/>
      <c r="B622" s="28"/>
      <c r="D622" s="91"/>
      <c r="E622" s="91"/>
      <c r="F622" s="91"/>
    </row>
    <row r="623" spans="1:6" s="25" customFormat="1">
      <c r="A623" s="71"/>
      <c r="B623" s="28"/>
      <c r="D623" s="91"/>
      <c r="E623" s="91"/>
      <c r="F623" s="91"/>
    </row>
    <row r="624" spans="1:6" s="25" customFormat="1">
      <c r="A624" s="71"/>
      <c r="B624" s="28"/>
      <c r="D624" s="91"/>
      <c r="E624" s="91"/>
      <c r="F624" s="91"/>
    </row>
    <row r="625" spans="1:6" s="25" customFormat="1">
      <c r="A625" s="71"/>
      <c r="B625" s="28"/>
      <c r="D625" s="91"/>
      <c r="E625" s="91"/>
      <c r="F625" s="91"/>
    </row>
    <row r="626" spans="1:6" s="25" customFormat="1">
      <c r="A626" s="71"/>
      <c r="B626" s="28"/>
      <c r="D626" s="91"/>
      <c r="E626" s="91"/>
      <c r="F626" s="91"/>
    </row>
    <row r="627" spans="1:6" s="25" customFormat="1">
      <c r="A627" s="71"/>
      <c r="B627" s="28"/>
      <c r="D627" s="91"/>
      <c r="E627" s="91"/>
      <c r="F627" s="91"/>
    </row>
    <row r="628" spans="1:6" s="25" customFormat="1">
      <c r="A628" s="71"/>
      <c r="B628" s="28"/>
      <c r="D628" s="91"/>
      <c r="E628" s="91"/>
      <c r="F628" s="91"/>
    </row>
    <row r="629" spans="1:6" s="25" customFormat="1">
      <c r="A629" s="71"/>
      <c r="B629" s="28"/>
      <c r="D629" s="91"/>
      <c r="E629" s="91"/>
      <c r="F629" s="91"/>
    </row>
    <row r="630" spans="1:6" s="25" customFormat="1">
      <c r="A630" s="71"/>
      <c r="B630" s="28"/>
      <c r="D630" s="91"/>
      <c r="E630" s="91"/>
      <c r="F630" s="91"/>
    </row>
    <row r="631" spans="1:6" s="25" customFormat="1">
      <c r="A631" s="71"/>
      <c r="B631" s="28"/>
      <c r="D631" s="91"/>
      <c r="E631" s="91"/>
      <c r="F631" s="91"/>
    </row>
    <row r="632" spans="1:6" s="25" customFormat="1">
      <c r="A632" s="71"/>
      <c r="B632" s="28"/>
      <c r="D632" s="91"/>
      <c r="E632" s="91"/>
      <c r="F632" s="91"/>
    </row>
    <row r="633" spans="1:6" s="25" customFormat="1">
      <c r="A633" s="71"/>
      <c r="B633" s="28"/>
      <c r="D633" s="91"/>
      <c r="E633" s="91"/>
      <c r="F633" s="91"/>
    </row>
    <row r="634" spans="1:6" s="25" customFormat="1">
      <c r="A634" s="71"/>
      <c r="B634" s="28"/>
      <c r="D634" s="91"/>
      <c r="E634" s="91"/>
      <c r="F634" s="91"/>
    </row>
    <row r="635" spans="1:6" s="25" customFormat="1">
      <c r="A635" s="71"/>
      <c r="B635" s="28"/>
      <c r="D635" s="91"/>
      <c r="E635" s="91"/>
      <c r="F635" s="91"/>
    </row>
    <row r="636" spans="1:6" s="25" customFormat="1">
      <c r="A636" s="71"/>
      <c r="B636" s="28"/>
      <c r="D636" s="91"/>
      <c r="E636" s="91"/>
      <c r="F636" s="91"/>
    </row>
    <row r="637" spans="1:6" s="25" customFormat="1">
      <c r="A637" s="71"/>
      <c r="B637" s="28"/>
      <c r="D637" s="91"/>
      <c r="E637" s="91"/>
      <c r="F637" s="91"/>
    </row>
    <row r="638" spans="1:6" s="25" customFormat="1">
      <c r="A638" s="71"/>
      <c r="B638" s="28"/>
      <c r="D638" s="91"/>
      <c r="E638" s="91"/>
      <c r="F638" s="91"/>
    </row>
    <row r="639" spans="1:6" s="25" customFormat="1">
      <c r="A639" s="71"/>
      <c r="B639" s="28"/>
      <c r="D639" s="91"/>
      <c r="E639" s="91"/>
      <c r="F639" s="91"/>
    </row>
    <row r="640" spans="1:6" s="25" customFormat="1">
      <c r="A640" s="71"/>
      <c r="B640" s="28"/>
      <c r="D640" s="91"/>
      <c r="E640" s="91"/>
      <c r="F640" s="91"/>
    </row>
    <row r="641" spans="1:6" s="25" customFormat="1">
      <c r="A641" s="71"/>
      <c r="B641" s="28"/>
      <c r="D641" s="91"/>
      <c r="E641" s="91"/>
      <c r="F641" s="91"/>
    </row>
    <row r="642" spans="1:6" s="25" customFormat="1">
      <c r="A642" s="71"/>
      <c r="B642" s="28"/>
      <c r="D642" s="91"/>
      <c r="E642" s="91"/>
      <c r="F642" s="91"/>
    </row>
    <row r="643" spans="1:6" s="25" customFormat="1">
      <c r="A643" s="71"/>
      <c r="B643" s="28"/>
      <c r="D643" s="91"/>
      <c r="E643" s="91"/>
      <c r="F643" s="91"/>
    </row>
    <row r="644" spans="1:6" s="25" customFormat="1">
      <c r="A644" s="71"/>
      <c r="B644" s="28"/>
      <c r="D644" s="91"/>
      <c r="E644" s="91"/>
      <c r="F644" s="91"/>
    </row>
    <row r="645" spans="1:6" s="25" customFormat="1">
      <c r="A645" s="71"/>
      <c r="B645" s="28"/>
      <c r="D645" s="91"/>
      <c r="E645" s="91"/>
      <c r="F645" s="91"/>
    </row>
    <row r="646" spans="1:6" s="25" customFormat="1">
      <c r="A646" s="71"/>
      <c r="B646" s="28"/>
      <c r="D646" s="91"/>
      <c r="E646" s="91"/>
      <c r="F646" s="91"/>
    </row>
    <row r="647" spans="1:6" s="25" customFormat="1">
      <c r="A647" s="71"/>
      <c r="B647" s="28"/>
      <c r="D647" s="91"/>
      <c r="E647" s="91"/>
      <c r="F647" s="91"/>
    </row>
    <row r="648" spans="1:6" s="25" customFormat="1">
      <c r="A648" s="71"/>
      <c r="B648" s="28"/>
      <c r="D648" s="91"/>
      <c r="E648" s="91"/>
      <c r="F648" s="91"/>
    </row>
    <row r="649" spans="1:6" s="25" customFormat="1">
      <c r="A649" s="71"/>
      <c r="B649" s="28"/>
      <c r="D649" s="91"/>
      <c r="E649" s="91"/>
      <c r="F649" s="91"/>
    </row>
    <row r="650" spans="1:6" s="25" customFormat="1">
      <c r="A650" s="71"/>
      <c r="B650" s="28"/>
      <c r="D650" s="91"/>
      <c r="E650" s="91"/>
      <c r="F650" s="91"/>
    </row>
    <row r="651" spans="1:6" s="25" customFormat="1">
      <c r="A651" s="71"/>
      <c r="B651" s="28"/>
      <c r="D651" s="91"/>
      <c r="E651" s="91"/>
      <c r="F651" s="91"/>
    </row>
    <row r="652" spans="1:6" s="25" customFormat="1">
      <c r="A652" s="71"/>
      <c r="B652" s="28"/>
      <c r="D652" s="91"/>
      <c r="E652" s="91"/>
      <c r="F652" s="91"/>
    </row>
    <row r="653" spans="1:6" s="25" customFormat="1">
      <c r="A653" s="71"/>
      <c r="B653" s="28"/>
      <c r="D653" s="91"/>
      <c r="E653" s="91"/>
      <c r="F653" s="91"/>
    </row>
    <row r="654" spans="1:6" s="25" customFormat="1">
      <c r="A654" s="71"/>
      <c r="B654" s="28"/>
      <c r="D654" s="91"/>
      <c r="E654" s="91"/>
      <c r="F654" s="91"/>
    </row>
    <row r="655" spans="1:6" s="25" customFormat="1">
      <c r="A655" s="71"/>
      <c r="B655" s="28"/>
      <c r="D655" s="91"/>
      <c r="E655" s="91"/>
      <c r="F655" s="91"/>
    </row>
    <row r="656" spans="1:6" s="25" customFormat="1">
      <c r="A656" s="71"/>
      <c r="B656" s="28"/>
      <c r="D656" s="91"/>
      <c r="E656" s="91"/>
      <c r="F656" s="91"/>
    </row>
    <row r="657" spans="1:6" s="25" customFormat="1">
      <c r="A657" s="71"/>
      <c r="B657" s="28"/>
      <c r="D657" s="91"/>
      <c r="E657" s="91"/>
      <c r="F657" s="91"/>
    </row>
    <row r="658" spans="1:6" s="25" customFormat="1">
      <c r="A658" s="71"/>
      <c r="B658" s="28"/>
      <c r="D658" s="91"/>
      <c r="E658" s="91"/>
      <c r="F658" s="91"/>
    </row>
    <row r="659" spans="1:6" s="25" customFormat="1">
      <c r="A659" s="71"/>
      <c r="B659" s="28"/>
      <c r="D659" s="91"/>
      <c r="E659" s="91"/>
      <c r="F659" s="91"/>
    </row>
    <row r="660" spans="1:6" s="25" customFormat="1">
      <c r="A660" s="71"/>
      <c r="B660" s="28"/>
      <c r="D660" s="91"/>
      <c r="E660" s="91"/>
      <c r="F660" s="91"/>
    </row>
    <row r="661" spans="1:6" s="25" customFormat="1">
      <c r="A661" s="71"/>
      <c r="B661" s="28"/>
      <c r="D661" s="91"/>
      <c r="E661" s="91"/>
      <c r="F661" s="91"/>
    </row>
    <row r="662" spans="1:6" s="25" customFormat="1">
      <c r="A662" s="71"/>
      <c r="B662" s="28"/>
      <c r="D662" s="91"/>
      <c r="E662" s="91"/>
      <c r="F662" s="91"/>
    </row>
    <row r="663" spans="1:6" s="25" customFormat="1">
      <c r="A663" s="71"/>
      <c r="B663" s="28"/>
      <c r="D663" s="91"/>
      <c r="E663" s="91"/>
      <c r="F663" s="91"/>
    </row>
    <row r="664" spans="1:6" s="25" customFormat="1">
      <c r="A664" s="71"/>
      <c r="B664" s="28"/>
      <c r="D664" s="91"/>
      <c r="E664" s="91"/>
      <c r="F664" s="91"/>
    </row>
    <row r="665" spans="1:6" s="25" customFormat="1">
      <c r="A665" s="71"/>
      <c r="B665" s="28"/>
      <c r="D665" s="91"/>
      <c r="E665" s="91"/>
      <c r="F665" s="91"/>
    </row>
    <row r="666" spans="1:6" s="25" customFormat="1">
      <c r="A666" s="71"/>
      <c r="B666" s="28"/>
      <c r="D666" s="91"/>
      <c r="E666" s="91"/>
      <c r="F666" s="91"/>
    </row>
    <row r="667" spans="1:6" s="25" customFormat="1">
      <c r="A667" s="71"/>
      <c r="B667" s="28"/>
      <c r="D667" s="91"/>
      <c r="E667" s="91"/>
      <c r="F667" s="91"/>
    </row>
    <row r="668" spans="1:6" s="25" customFormat="1">
      <c r="A668" s="71"/>
      <c r="B668" s="28"/>
      <c r="D668" s="91"/>
      <c r="E668" s="91"/>
      <c r="F668" s="91"/>
    </row>
    <row r="669" spans="1:6" s="25" customFormat="1">
      <c r="A669" s="71"/>
      <c r="B669" s="28"/>
      <c r="D669" s="91"/>
      <c r="E669" s="91"/>
      <c r="F669" s="91"/>
    </row>
    <row r="670" spans="1:6" s="25" customFormat="1">
      <c r="A670" s="71"/>
      <c r="B670" s="28"/>
      <c r="D670" s="91"/>
      <c r="E670" s="91"/>
      <c r="F670" s="91"/>
    </row>
    <row r="671" spans="1:6" s="25" customFormat="1">
      <c r="A671" s="71"/>
      <c r="B671" s="28"/>
      <c r="D671" s="91"/>
      <c r="E671" s="91"/>
      <c r="F671" s="91"/>
    </row>
    <row r="672" spans="1:6" s="25" customFormat="1">
      <c r="A672" s="71"/>
      <c r="B672" s="28"/>
      <c r="D672" s="91"/>
      <c r="E672" s="91"/>
      <c r="F672" s="91"/>
    </row>
    <row r="673" spans="1:6" s="25" customFormat="1">
      <c r="A673" s="71"/>
      <c r="B673" s="28"/>
      <c r="D673" s="91"/>
      <c r="E673" s="91"/>
      <c r="F673" s="91"/>
    </row>
    <row r="674" spans="1:6" s="25" customFormat="1">
      <c r="A674" s="71"/>
      <c r="B674" s="28"/>
      <c r="D674" s="91"/>
      <c r="E674" s="91"/>
      <c r="F674" s="91"/>
    </row>
    <row r="675" spans="1:6" s="25" customFormat="1">
      <c r="A675" s="71"/>
      <c r="B675" s="28"/>
      <c r="D675" s="91"/>
      <c r="E675" s="91"/>
      <c r="F675" s="91"/>
    </row>
    <row r="676" spans="1:6" s="25" customFormat="1">
      <c r="A676" s="71"/>
      <c r="B676" s="28"/>
      <c r="D676" s="91"/>
      <c r="E676" s="91"/>
      <c r="F676" s="91"/>
    </row>
    <row r="677" spans="1:6" s="25" customFormat="1">
      <c r="A677" s="71"/>
      <c r="B677" s="28"/>
      <c r="D677" s="91"/>
      <c r="E677" s="91"/>
      <c r="F677" s="91"/>
    </row>
    <row r="678" spans="1:6" s="25" customFormat="1">
      <c r="A678" s="71"/>
      <c r="B678" s="28"/>
      <c r="D678" s="91"/>
      <c r="E678" s="91"/>
      <c r="F678" s="91"/>
    </row>
    <row r="679" spans="1:6" s="25" customFormat="1">
      <c r="A679" s="71"/>
      <c r="B679" s="28"/>
      <c r="D679" s="91"/>
      <c r="E679" s="91"/>
      <c r="F679" s="91"/>
    </row>
    <row r="680" spans="1:6" s="25" customFormat="1">
      <c r="A680" s="71"/>
      <c r="B680" s="28"/>
      <c r="D680" s="91"/>
      <c r="E680" s="91"/>
      <c r="F680" s="91"/>
    </row>
    <row r="681" spans="1:6" s="25" customFormat="1">
      <c r="A681" s="71"/>
      <c r="B681" s="28"/>
      <c r="D681" s="91"/>
      <c r="E681" s="91"/>
      <c r="F681" s="91"/>
    </row>
    <row r="682" spans="1:6" s="25" customFormat="1">
      <c r="A682" s="71"/>
      <c r="B682" s="28"/>
      <c r="D682" s="91"/>
      <c r="E682" s="91"/>
      <c r="F682" s="91"/>
    </row>
    <row r="683" spans="1:6" s="25" customFormat="1">
      <c r="A683" s="71"/>
      <c r="B683" s="28"/>
      <c r="D683" s="91"/>
      <c r="E683" s="91"/>
      <c r="F683" s="91"/>
    </row>
    <row r="684" spans="1:6" s="25" customFormat="1">
      <c r="A684" s="71"/>
      <c r="B684" s="28"/>
      <c r="D684" s="91"/>
      <c r="E684" s="91"/>
      <c r="F684" s="91"/>
    </row>
    <row r="685" spans="1:6" s="25" customFormat="1">
      <c r="A685" s="71"/>
      <c r="B685" s="28"/>
      <c r="D685" s="91"/>
      <c r="E685" s="91"/>
      <c r="F685" s="91"/>
    </row>
    <row r="686" spans="1:6" s="25" customFormat="1">
      <c r="A686" s="71"/>
      <c r="B686" s="28"/>
      <c r="D686" s="91"/>
      <c r="E686" s="91"/>
      <c r="F686" s="91"/>
    </row>
    <row r="687" spans="1:6" s="25" customFormat="1">
      <c r="A687" s="71"/>
      <c r="B687" s="28"/>
      <c r="D687" s="91"/>
      <c r="E687" s="91"/>
      <c r="F687" s="91"/>
    </row>
    <row r="688" spans="1:6" s="25" customFormat="1">
      <c r="A688" s="71"/>
      <c r="B688" s="28"/>
      <c r="D688" s="91"/>
      <c r="E688" s="91"/>
      <c r="F688" s="91"/>
    </row>
    <row r="689" spans="1:6" s="25" customFormat="1">
      <c r="A689" s="71"/>
      <c r="B689" s="28"/>
      <c r="D689" s="91"/>
      <c r="E689" s="91"/>
      <c r="F689" s="91"/>
    </row>
    <row r="690" spans="1:6" s="25" customFormat="1">
      <c r="A690" s="71"/>
      <c r="B690" s="28"/>
      <c r="D690" s="91"/>
      <c r="E690" s="91"/>
      <c r="F690" s="91"/>
    </row>
    <row r="691" spans="1:6" s="25" customFormat="1">
      <c r="A691" s="71"/>
      <c r="B691" s="28"/>
      <c r="D691" s="91"/>
      <c r="E691" s="91"/>
      <c r="F691" s="91"/>
    </row>
    <row r="692" spans="1:6" s="25" customFormat="1">
      <c r="A692" s="71"/>
      <c r="B692" s="28"/>
      <c r="D692" s="91"/>
      <c r="E692" s="91"/>
      <c r="F692" s="91"/>
    </row>
    <row r="693" spans="1:6" s="25" customFormat="1">
      <c r="A693" s="71"/>
      <c r="B693" s="28"/>
      <c r="D693" s="91"/>
      <c r="E693" s="91"/>
      <c r="F693" s="91"/>
    </row>
    <row r="694" spans="1:6" s="25" customFormat="1">
      <c r="A694" s="71"/>
      <c r="B694" s="28"/>
      <c r="D694" s="91"/>
      <c r="E694" s="91"/>
      <c r="F694" s="91"/>
    </row>
    <row r="695" spans="1:6" s="25" customFormat="1">
      <c r="A695" s="71"/>
      <c r="B695" s="28"/>
      <c r="D695" s="91"/>
      <c r="E695" s="91"/>
      <c r="F695" s="91"/>
    </row>
    <row r="696" spans="1:6" s="25" customFormat="1">
      <c r="A696" s="71"/>
      <c r="B696" s="28"/>
      <c r="D696" s="91"/>
      <c r="E696" s="91"/>
      <c r="F696" s="91"/>
    </row>
    <row r="697" spans="1:6" s="25" customFormat="1">
      <c r="A697" s="71"/>
      <c r="B697" s="28"/>
      <c r="D697" s="91"/>
      <c r="E697" s="91"/>
      <c r="F697" s="91"/>
    </row>
    <row r="698" spans="1:6" s="25" customFormat="1">
      <c r="A698" s="71"/>
      <c r="B698" s="28"/>
      <c r="D698" s="91"/>
      <c r="E698" s="91"/>
      <c r="F698" s="91"/>
    </row>
    <row r="699" spans="1:6" s="25" customFormat="1">
      <c r="A699" s="71"/>
      <c r="B699" s="28"/>
      <c r="D699" s="91"/>
      <c r="E699" s="91"/>
      <c r="F699" s="91"/>
    </row>
    <row r="700" spans="1:6" s="25" customFormat="1">
      <c r="A700" s="71"/>
      <c r="B700" s="28"/>
      <c r="D700" s="91"/>
      <c r="E700" s="91"/>
      <c r="F700" s="91"/>
    </row>
    <row r="701" spans="1:6" s="25" customFormat="1">
      <c r="A701" s="71"/>
      <c r="B701" s="28"/>
      <c r="D701" s="91"/>
      <c r="E701" s="91"/>
      <c r="F701" s="91"/>
    </row>
    <row r="702" spans="1:6" s="25" customFormat="1">
      <c r="A702" s="71"/>
      <c r="B702" s="28"/>
      <c r="D702" s="91"/>
      <c r="E702" s="91"/>
      <c r="F702" s="91"/>
    </row>
    <row r="703" spans="1:6" s="25" customFormat="1">
      <c r="A703" s="71"/>
      <c r="B703" s="28"/>
      <c r="D703" s="91"/>
      <c r="E703" s="91"/>
      <c r="F703" s="91"/>
    </row>
    <row r="704" spans="1:6" s="25" customFormat="1">
      <c r="A704" s="71"/>
      <c r="B704" s="28"/>
      <c r="D704" s="91"/>
      <c r="E704" s="91"/>
      <c r="F704" s="91"/>
    </row>
    <row r="705" spans="1:6" s="25" customFormat="1">
      <c r="A705" s="71"/>
      <c r="B705" s="28"/>
      <c r="D705" s="91"/>
      <c r="E705" s="91"/>
      <c r="F705" s="91"/>
    </row>
    <row r="706" spans="1:6" s="25" customFormat="1">
      <c r="A706" s="71"/>
      <c r="B706" s="28"/>
      <c r="D706" s="91"/>
      <c r="E706" s="91"/>
      <c r="F706" s="91"/>
    </row>
    <row r="707" spans="1:6" s="25" customFormat="1">
      <c r="A707" s="71"/>
      <c r="B707" s="28"/>
      <c r="D707" s="91"/>
      <c r="E707" s="91"/>
      <c r="F707" s="91"/>
    </row>
    <row r="708" spans="1:6" s="25" customFormat="1">
      <c r="A708" s="71"/>
      <c r="B708" s="28"/>
      <c r="D708" s="91"/>
      <c r="E708" s="91"/>
      <c r="F708" s="91"/>
    </row>
    <row r="709" spans="1:6" s="25" customFormat="1">
      <c r="A709" s="71"/>
      <c r="B709" s="28"/>
      <c r="D709" s="91"/>
      <c r="E709" s="91"/>
      <c r="F709" s="91"/>
    </row>
    <row r="710" spans="1:6" s="25" customFormat="1">
      <c r="A710" s="71"/>
      <c r="B710" s="28"/>
      <c r="D710" s="91"/>
      <c r="E710" s="91"/>
      <c r="F710" s="91"/>
    </row>
    <row r="711" spans="1:6" s="25" customFormat="1">
      <c r="A711" s="71"/>
      <c r="B711" s="28"/>
      <c r="D711" s="91"/>
      <c r="E711" s="91"/>
      <c r="F711" s="91"/>
    </row>
    <row r="712" spans="1:6" s="25" customFormat="1">
      <c r="A712" s="71"/>
      <c r="B712" s="28"/>
      <c r="D712" s="91"/>
      <c r="E712" s="91"/>
      <c r="F712" s="91"/>
    </row>
    <row r="713" spans="1:6" s="25" customFormat="1">
      <c r="A713" s="71"/>
      <c r="B713" s="28"/>
      <c r="D713" s="91"/>
      <c r="E713" s="91"/>
      <c r="F713" s="91"/>
    </row>
    <row r="714" spans="1:6" s="25" customFormat="1">
      <c r="A714" s="71"/>
      <c r="B714" s="28"/>
      <c r="D714" s="91"/>
      <c r="E714" s="91"/>
      <c r="F714" s="91"/>
    </row>
    <row r="715" spans="1:6" s="25" customFormat="1">
      <c r="A715" s="71"/>
      <c r="B715" s="28"/>
      <c r="D715" s="91"/>
      <c r="E715" s="91"/>
      <c r="F715" s="91"/>
    </row>
    <row r="716" spans="1:6" s="25" customFormat="1">
      <c r="A716" s="71"/>
      <c r="B716" s="28"/>
      <c r="D716" s="91"/>
      <c r="E716" s="91"/>
      <c r="F716" s="91"/>
    </row>
    <row r="717" spans="1:6" s="25" customFormat="1">
      <c r="A717" s="71"/>
      <c r="B717" s="28"/>
      <c r="D717" s="91"/>
      <c r="E717" s="91"/>
      <c r="F717" s="91"/>
    </row>
    <row r="718" spans="1:6" s="25" customFormat="1">
      <c r="A718" s="71"/>
      <c r="B718" s="28"/>
      <c r="D718" s="91"/>
      <c r="E718" s="91"/>
      <c r="F718" s="91"/>
    </row>
    <row r="719" spans="1:6" s="25" customFormat="1">
      <c r="A719" s="71"/>
      <c r="B719" s="28"/>
      <c r="D719" s="91"/>
      <c r="E719" s="91"/>
      <c r="F719" s="91"/>
    </row>
    <row r="720" spans="1:6" s="25" customFormat="1">
      <c r="A720" s="71"/>
      <c r="B720" s="28"/>
      <c r="D720" s="91"/>
      <c r="E720" s="91"/>
      <c r="F720" s="91"/>
    </row>
    <row r="721" spans="1:6" s="25" customFormat="1">
      <c r="A721" s="71"/>
      <c r="B721" s="28"/>
      <c r="D721" s="91"/>
      <c r="E721" s="91"/>
      <c r="F721" s="91"/>
    </row>
    <row r="722" spans="1:6" s="25" customFormat="1">
      <c r="A722" s="71"/>
      <c r="B722" s="28"/>
      <c r="D722" s="91"/>
      <c r="E722" s="91"/>
      <c r="F722" s="91"/>
    </row>
    <row r="723" spans="1:6" s="25" customFormat="1">
      <c r="A723" s="71"/>
      <c r="B723" s="28"/>
      <c r="D723" s="91"/>
      <c r="E723" s="91"/>
      <c r="F723" s="91"/>
    </row>
    <row r="724" spans="1:6" s="25" customFormat="1">
      <c r="A724" s="71"/>
      <c r="B724" s="28"/>
      <c r="D724" s="91"/>
      <c r="E724" s="91"/>
      <c r="F724" s="91"/>
    </row>
    <row r="725" spans="1:6" s="25" customFormat="1">
      <c r="A725" s="71"/>
      <c r="B725" s="28"/>
      <c r="D725" s="91"/>
      <c r="E725" s="91"/>
      <c r="F725" s="91"/>
    </row>
    <row r="726" spans="1:6" s="25" customFormat="1">
      <c r="A726" s="71"/>
      <c r="B726" s="28"/>
      <c r="D726" s="91"/>
      <c r="E726" s="91"/>
      <c r="F726" s="91"/>
    </row>
    <row r="727" spans="1:6" s="25" customFormat="1">
      <c r="A727" s="71"/>
      <c r="B727" s="28"/>
      <c r="D727" s="91"/>
      <c r="E727" s="91"/>
      <c r="F727" s="91"/>
    </row>
    <row r="728" spans="1:6" s="25" customFormat="1">
      <c r="A728" s="71"/>
      <c r="B728" s="28"/>
      <c r="D728" s="91"/>
      <c r="E728" s="91"/>
      <c r="F728" s="91"/>
    </row>
    <row r="729" spans="1:6" s="25" customFormat="1">
      <c r="A729" s="71"/>
      <c r="B729" s="28"/>
      <c r="D729" s="91"/>
      <c r="E729" s="91"/>
      <c r="F729" s="91"/>
    </row>
    <row r="730" spans="1:6" s="25" customFormat="1">
      <c r="A730" s="71"/>
      <c r="B730" s="28"/>
      <c r="D730" s="91"/>
      <c r="E730" s="91"/>
      <c r="F730" s="91"/>
    </row>
    <row r="731" spans="1:6" s="25" customFormat="1">
      <c r="A731" s="71"/>
      <c r="B731" s="28"/>
      <c r="D731" s="91"/>
      <c r="E731" s="91"/>
      <c r="F731" s="91"/>
    </row>
    <row r="732" spans="1:6" s="25" customFormat="1">
      <c r="A732" s="71"/>
      <c r="B732" s="28"/>
      <c r="D732" s="91"/>
      <c r="E732" s="91"/>
      <c r="F732" s="91"/>
    </row>
    <row r="733" spans="1:6" s="25" customFormat="1">
      <c r="A733" s="71"/>
      <c r="B733" s="28"/>
      <c r="D733" s="91"/>
      <c r="E733" s="91"/>
      <c r="F733" s="91"/>
    </row>
    <row r="734" spans="1:6" s="25" customFormat="1">
      <c r="A734" s="71"/>
      <c r="B734" s="28"/>
      <c r="D734" s="91"/>
      <c r="E734" s="91"/>
      <c r="F734" s="91"/>
    </row>
    <row r="735" spans="1:6" s="25" customFormat="1">
      <c r="A735" s="71"/>
      <c r="B735" s="28"/>
      <c r="D735" s="91"/>
      <c r="E735" s="91"/>
      <c r="F735" s="91"/>
    </row>
    <row r="736" spans="1:6" s="25" customFormat="1">
      <c r="A736" s="71"/>
      <c r="B736" s="28"/>
      <c r="D736" s="91"/>
      <c r="E736" s="91"/>
      <c r="F736" s="91"/>
    </row>
    <row r="737" spans="1:6" s="25" customFormat="1">
      <c r="A737" s="71"/>
      <c r="B737" s="28"/>
      <c r="D737" s="91"/>
      <c r="E737" s="91"/>
      <c r="F737" s="91"/>
    </row>
    <row r="738" spans="1:6" s="25" customFormat="1">
      <c r="A738" s="71"/>
      <c r="B738" s="28"/>
      <c r="D738" s="91"/>
      <c r="E738" s="91"/>
      <c r="F738" s="91"/>
    </row>
    <row r="739" spans="1:6" s="25" customFormat="1">
      <c r="A739" s="71"/>
      <c r="B739" s="28"/>
      <c r="D739" s="91"/>
      <c r="E739" s="91"/>
      <c r="F739" s="91"/>
    </row>
    <row r="740" spans="1:6" s="25" customFormat="1">
      <c r="A740" s="71"/>
      <c r="B740" s="28"/>
      <c r="D740" s="91"/>
      <c r="E740" s="91"/>
      <c r="F740" s="91"/>
    </row>
    <row r="741" spans="1:6" s="25" customFormat="1">
      <c r="A741" s="71"/>
      <c r="B741" s="28"/>
      <c r="D741" s="91"/>
      <c r="E741" s="91"/>
      <c r="F741" s="91"/>
    </row>
    <row r="742" spans="1:6" s="25" customFormat="1">
      <c r="A742" s="71"/>
      <c r="B742" s="28"/>
      <c r="D742" s="91"/>
      <c r="E742" s="91"/>
      <c r="F742" s="91"/>
    </row>
    <row r="743" spans="1:6" s="25" customFormat="1">
      <c r="A743" s="71"/>
      <c r="B743" s="28"/>
      <c r="D743" s="91"/>
      <c r="E743" s="91"/>
      <c r="F743" s="91"/>
    </row>
    <row r="744" spans="1:6" s="25" customFormat="1">
      <c r="A744" s="71"/>
      <c r="B744" s="28"/>
      <c r="D744" s="91"/>
      <c r="E744" s="91"/>
      <c r="F744" s="91"/>
    </row>
    <row r="745" spans="1:6" s="25" customFormat="1">
      <c r="A745" s="71"/>
      <c r="B745" s="28"/>
      <c r="D745" s="91"/>
      <c r="E745" s="91"/>
      <c r="F745" s="91"/>
    </row>
    <row r="746" spans="1:6" s="25" customFormat="1">
      <c r="A746" s="71"/>
      <c r="B746" s="28"/>
      <c r="D746" s="91"/>
      <c r="E746" s="91"/>
      <c r="F746" s="91"/>
    </row>
    <row r="747" spans="1:6" s="25" customFormat="1">
      <c r="A747" s="71"/>
      <c r="B747" s="28"/>
      <c r="D747" s="91"/>
      <c r="E747" s="91"/>
      <c r="F747" s="91"/>
    </row>
    <row r="748" spans="1:6" s="25" customFormat="1">
      <c r="A748" s="71"/>
      <c r="B748" s="28"/>
      <c r="D748" s="91"/>
      <c r="E748" s="91"/>
      <c r="F748" s="91"/>
    </row>
    <row r="749" spans="1:6" s="25" customFormat="1">
      <c r="A749" s="71"/>
      <c r="B749" s="28"/>
      <c r="D749" s="91"/>
      <c r="E749" s="91"/>
      <c r="F749" s="91"/>
    </row>
    <row r="750" spans="1:6" s="25" customFormat="1">
      <c r="A750" s="71"/>
      <c r="B750" s="28"/>
      <c r="D750" s="91"/>
      <c r="E750" s="91"/>
      <c r="F750" s="91"/>
    </row>
    <row r="751" spans="1:6" s="25" customFormat="1">
      <c r="A751" s="71"/>
      <c r="B751" s="28"/>
      <c r="D751" s="91"/>
      <c r="E751" s="91"/>
      <c r="F751" s="91"/>
    </row>
    <row r="752" spans="1:6" s="25" customFormat="1">
      <c r="A752" s="71"/>
      <c r="B752" s="28"/>
      <c r="D752" s="91"/>
      <c r="E752" s="91"/>
      <c r="F752" s="91"/>
    </row>
    <row r="753" spans="1:6" s="25" customFormat="1">
      <c r="A753" s="71"/>
      <c r="B753" s="28"/>
      <c r="D753" s="91"/>
      <c r="E753" s="91"/>
      <c r="F753" s="91"/>
    </row>
    <row r="754" spans="1:6" s="25" customFormat="1">
      <c r="A754" s="71"/>
      <c r="B754" s="28"/>
      <c r="D754" s="91"/>
      <c r="E754" s="91"/>
      <c r="F754" s="91"/>
    </row>
    <row r="755" spans="1:6" s="25" customFormat="1">
      <c r="A755" s="71"/>
      <c r="B755" s="28"/>
      <c r="D755" s="91"/>
      <c r="E755" s="91"/>
      <c r="F755" s="91"/>
    </row>
    <row r="756" spans="1:6" s="25" customFormat="1">
      <c r="A756" s="71"/>
      <c r="B756" s="28"/>
      <c r="D756" s="91"/>
      <c r="E756" s="91"/>
      <c r="F756" s="91"/>
    </row>
    <row r="757" spans="1:6" s="25" customFormat="1">
      <c r="A757" s="71"/>
      <c r="B757" s="28"/>
      <c r="D757" s="91"/>
      <c r="E757" s="91"/>
      <c r="F757" s="91"/>
    </row>
    <row r="758" spans="1:6" s="25" customFormat="1">
      <c r="A758" s="71"/>
      <c r="B758" s="28"/>
      <c r="D758" s="91"/>
      <c r="E758" s="91"/>
      <c r="F758" s="91"/>
    </row>
    <row r="759" spans="1:6" s="25" customFormat="1">
      <c r="A759" s="71"/>
      <c r="B759" s="28"/>
      <c r="D759" s="91"/>
      <c r="E759" s="91"/>
      <c r="F759" s="91"/>
    </row>
    <row r="760" spans="1:6" s="25" customFormat="1">
      <c r="A760" s="71"/>
      <c r="B760" s="28"/>
      <c r="D760" s="91"/>
      <c r="E760" s="91"/>
      <c r="F760" s="91"/>
    </row>
    <row r="761" spans="1:6" s="25" customFormat="1">
      <c r="A761" s="71"/>
      <c r="B761" s="28"/>
      <c r="D761" s="91"/>
      <c r="E761" s="91"/>
      <c r="F761" s="91"/>
    </row>
    <row r="762" spans="1:6" s="25" customFormat="1">
      <c r="A762" s="71"/>
      <c r="B762" s="28"/>
      <c r="D762" s="91"/>
      <c r="E762" s="91"/>
      <c r="F762" s="91"/>
    </row>
    <row r="763" spans="1:6" s="25" customFormat="1">
      <c r="A763" s="71"/>
      <c r="B763" s="28"/>
      <c r="D763" s="91"/>
      <c r="E763" s="91"/>
      <c r="F763" s="91"/>
    </row>
    <row r="764" spans="1:6" s="25" customFormat="1">
      <c r="A764" s="71"/>
      <c r="B764" s="28"/>
      <c r="D764" s="91"/>
      <c r="E764" s="91"/>
      <c r="F764" s="91"/>
    </row>
    <row r="765" spans="1:6" s="25" customFormat="1">
      <c r="A765" s="71"/>
      <c r="B765" s="28"/>
      <c r="D765" s="91"/>
      <c r="E765" s="91"/>
      <c r="F765" s="91"/>
    </row>
    <row r="766" spans="1:6" s="25" customFormat="1">
      <c r="A766" s="71"/>
      <c r="B766" s="28"/>
      <c r="D766" s="91"/>
      <c r="E766" s="91"/>
      <c r="F766" s="91"/>
    </row>
    <row r="767" spans="1:6" s="25" customFormat="1">
      <c r="A767" s="71"/>
      <c r="B767" s="28"/>
      <c r="D767" s="91"/>
      <c r="E767" s="91"/>
      <c r="F767" s="91"/>
    </row>
    <row r="768" spans="1:6" s="25" customFormat="1">
      <c r="A768" s="71"/>
      <c r="B768" s="28"/>
      <c r="D768" s="91"/>
      <c r="E768" s="91"/>
      <c r="F768" s="91"/>
    </row>
    <row r="769" spans="1:6" s="25" customFormat="1">
      <c r="A769" s="71"/>
      <c r="B769" s="28"/>
      <c r="D769" s="91"/>
      <c r="E769" s="91"/>
      <c r="F769" s="91"/>
    </row>
    <row r="770" spans="1:6" s="25" customFormat="1">
      <c r="A770" s="71"/>
      <c r="B770" s="28"/>
      <c r="D770" s="91"/>
      <c r="E770" s="91"/>
      <c r="F770" s="91"/>
    </row>
    <row r="771" spans="1:6" s="25" customFormat="1">
      <c r="A771" s="71"/>
      <c r="B771" s="28"/>
      <c r="D771" s="91"/>
      <c r="E771" s="91"/>
      <c r="F771" s="91"/>
    </row>
    <row r="772" spans="1:6" s="25" customFormat="1">
      <c r="A772" s="71"/>
      <c r="B772" s="28"/>
      <c r="D772" s="91"/>
      <c r="E772" s="91"/>
      <c r="F772" s="91"/>
    </row>
    <row r="773" spans="1:6" s="25" customFormat="1">
      <c r="A773" s="71"/>
      <c r="B773" s="28"/>
      <c r="D773" s="91"/>
      <c r="E773" s="91"/>
      <c r="F773" s="91"/>
    </row>
    <row r="774" spans="1:6" s="25" customFormat="1">
      <c r="A774" s="71"/>
      <c r="B774" s="28"/>
      <c r="D774" s="91"/>
      <c r="E774" s="91"/>
      <c r="F774" s="91"/>
    </row>
    <row r="775" spans="1:6" s="25" customFormat="1">
      <c r="A775" s="71"/>
      <c r="B775" s="28"/>
      <c r="D775" s="91"/>
      <c r="E775" s="91"/>
      <c r="F775" s="91"/>
    </row>
    <row r="776" spans="1:6" s="25" customFormat="1">
      <c r="A776" s="71"/>
      <c r="B776" s="28"/>
      <c r="D776" s="91"/>
      <c r="E776" s="91"/>
      <c r="F776" s="91"/>
    </row>
    <row r="777" spans="1:6" s="25" customFormat="1">
      <c r="A777" s="71"/>
      <c r="B777" s="28"/>
      <c r="D777" s="91"/>
      <c r="E777" s="91"/>
      <c r="F777" s="91"/>
    </row>
    <row r="778" spans="1:6" s="25" customFormat="1">
      <c r="A778" s="71"/>
      <c r="B778" s="28"/>
      <c r="D778" s="91"/>
      <c r="E778" s="91"/>
      <c r="F778" s="91"/>
    </row>
    <row r="779" spans="1:6" s="25" customFormat="1">
      <c r="A779" s="71"/>
      <c r="B779" s="28"/>
      <c r="D779" s="91"/>
      <c r="E779" s="91"/>
      <c r="F779" s="91"/>
    </row>
    <row r="780" spans="1:6" s="25" customFormat="1">
      <c r="A780" s="71"/>
      <c r="B780" s="28"/>
      <c r="D780" s="91"/>
      <c r="E780" s="91"/>
      <c r="F780" s="91"/>
    </row>
    <row r="781" spans="1:6" s="25" customFormat="1">
      <c r="A781" s="71"/>
      <c r="B781" s="28"/>
      <c r="D781" s="91"/>
      <c r="E781" s="91"/>
      <c r="F781" s="91"/>
    </row>
    <row r="782" spans="1:6" s="25" customFormat="1">
      <c r="A782" s="71"/>
      <c r="B782" s="28"/>
      <c r="D782" s="91"/>
      <c r="E782" s="91"/>
      <c r="F782" s="91"/>
    </row>
    <row r="783" spans="1:6" s="25" customFormat="1">
      <c r="A783" s="71"/>
      <c r="B783" s="28"/>
      <c r="D783" s="91"/>
      <c r="E783" s="91"/>
      <c r="F783" s="91"/>
    </row>
    <row r="784" spans="1:6" s="25" customFormat="1">
      <c r="A784" s="71"/>
      <c r="B784" s="28"/>
      <c r="D784" s="91"/>
      <c r="E784" s="91"/>
      <c r="F784" s="91"/>
    </row>
    <row r="785" spans="1:6" s="25" customFormat="1">
      <c r="A785" s="71"/>
      <c r="B785" s="28"/>
      <c r="D785" s="91"/>
      <c r="E785" s="91"/>
      <c r="F785" s="91"/>
    </row>
    <row r="786" spans="1:6" s="25" customFormat="1">
      <c r="A786" s="71"/>
      <c r="B786" s="28"/>
      <c r="D786" s="91"/>
      <c r="E786" s="91"/>
      <c r="F786" s="91"/>
    </row>
    <row r="787" spans="1:6" s="25" customFormat="1">
      <c r="A787" s="71"/>
      <c r="B787" s="28"/>
      <c r="D787" s="91"/>
      <c r="E787" s="91"/>
      <c r="F787" s="91"/>
    </row>
    <row r="788" spans="1:6" s="25" customFormat="1">
      <c r="A788" s="71"/>
      <c r="B788" s="28"/>
      <c r="D788" s="91"/>
      <c r="E788" s="91"/>
      <c r="F788" s="91"/>
    </row>
    <row r="789" spans="1:6" s="25" customFormat="1">
      <c r="A789" s="71"/>
      <c r="B789" s="28"/>
      <c r="D789" s="91"/>
      <c r="E789" s="91"/>
      <c r="F789" s="91"/>
    </row>
    <row r="790" spans="1:6" s="25" customFormat="1">
      <c r="A790" s="71"/>
      <c r="B790" s="28"/>
      <c r="D790" s="91"/>
      <c r="E790" s="91"/>
      <c r="F790" s="91"/>
    </row>
    <row r="791" spans="1:6" s="25" customFormat="1">
      <c r="A791" s="71"/>
      <c r="B791" s="28"/>
      <c r="D791" s="91"/>
      <c r="E791" s="91"/>
      <c r="F791" s="91"/>
    </row>
    <row r="792" spans="1:6" s="25" customFormat="1">
      <c r="A792" s="71"/>
      <c r="B792" s="28"/>
      <c r="D792" s="91"/>
      <c r="E792" s="91"/>
      <c r="F792" s="91"/>
    </row>
    <row r="793" spans="1:6" s="25" customFormat="1">
      <c r="A793" s="71"/>
      <c r="B793" s="28"/>
      <c r="D793" s="91"/>
      <c r="E793" s="91"/>
      <c r="F793" s="91"/>
    </row>
    <row r="794" spans="1:6" s="25" customFormat="1">
      <c r="A794" s="71"/>
      <c r="B794" s="28"/>
      <c r="D794" s="91"/>
      <c r="E794" s="91"/>
      <c r="F794" s="91"/>
    </row>
    <row r="795" spans="1:6" s="25" customFormat="1">
      <c r="A795" s="71"/>
      <c r="B795" s="28"/>
      <c r="D795" s="91"/>
      <c r="E795" s="91"/>
      <c r="F795" s="91"/>
    </row>
    <row r="796" spans="1:6" s="25" customFormat="1">
      <c r="A796" s="71"/>
      <c r="B796" s="28"/>
      <c r="D796" s="91"/>
      <c r="E796" s="91"/>
      <c r="F796" s="91"/>
    </row>
    <row r="797" spans="1:6" s="25" customFormat="1">
      <c r="A797" s="71"/>
      <c r="B797" s="28"/>
      <c r="D797" s="91"/>
      <c r="E797" s="91"/>
      <c r="F797" s="91"/>
    </row>
    <row r="798" spans="1:6" s="25" customFormat="1">
      <c r="A798" s="71"/>
      <c r="B798" s="28"/>
      <c r="D798" s="91"/>
      <c r="E798" s="91"/>
      <c r="F798" s="91"/>
    </row>
    <row r="799" spans="1:6" s="25" customFormat="1">
      <c r="A799" s="71"/>
      <c r="B799" s="28"/>
      <c r="D799" s="91"/>
      <c r="E799" s="91"/>
      <c r="F799" s="91"/>
    </row>
    <row r="800" spans="1:6" s="25" customFormat="1">
      <c r="A800" s="71"/>
      <c r="B800" s="28"/>
      <c r="D800" s="91"/>
      <c r="E800" s="91"/>
      <c r="F800" s="91"/>
    </row>
    <row r="801" spans="1:6" s="25" customFormat="1">
      <c r="A801" s="71"/>
      <c r="B801" s="28"/>
      <c r="D801" s="91"/>
      <c r="E801" s="91"/>
      <c r="F801" s="91"/>
    </row>
    <row r="802" spans="1:6" s="25" customFormat="1">
      <c r="A802" s="71"/>
      <c r="B802" s="28"/>
      <c r="D802" s="91"/>
      <c r="E802" s="91"/>
      <c r="F802" s="91"/>
    </row>
    <row r="803" spans="1:6" s="25" customFormat="1">
      <c r="A803" s="71"/>
      <c r="B803" s="28"/>
      <c r="D803" s="91"/>
      <c r="E803" s="91"/>
      <c r="F803" s="91"/>
    </row>
    <row r="804" spans="1:6" s="25" customFormat="1">
      <c r="A804" s="71"/>
      <c r="B804" s="28"/>
      <c r="D804" s="91"/>
      <c r="E804" s="91"/>
      <c r="F804" s="91"/>
    </row>
    <row r="805" spans="1:6" s="25" customFormat="1">
      <c r="A805" s="71"/>
      <c r="B805" s="28"/>
      <c r="D805" s="91"/>
      <c r="E805" s="91"/>
      <c r="F805" s="91"/>
    </row>
    <row r="806" spans="1:6" s="25" customFormat="1">
      <c r="A806" s="71"/>
      <c r="B806" s="28"/>
      <c r="D806" s="91"/>
      <c r="E806" s="91"/>
      <c r="F806" s="91"/>
    </row>
    <row r="807" spans="1:6" s="25" customFormat="1">
      <c r="A807" s="71"/>
      <c r="B807" s="28"/>
      <c r="D807" s="91"/>
      <c r="E807" s="91"/>
      <c r="F807" s="91"/>
    </row>
    <row r="808" spans="1:6" s="25" customFormat="1">
      <c r="A808" s="71"/>
      <c r="B808" s="28"/>
      <c r="D808" s="91"/>
      <c r="E808" s="91"/>
      <c r="F808" s="91"/>
    </row>
    <row r="809" spans="1:6" s="25" customFormat="1">
      <c r="A809" s="71"/>
      <c r="B809" s="28"/>
      <c r="D809" s="91"/>
      <c r="E809" s="91"/>
      <c r="F809" s="91"/>
    </row>
    <row r="810" spans="1:6" s="25" customFormat="1">
      <c r="A810" s="71"/>
      <c r="B810" s="28"/>
      <c r="D810" s="91"/>
      <c r="E810" s="91"/>
      <c r="F810" s="91"/>
    </row>
    <row r="811" spans="1:6" s="25" customFormat="1">
      <c r="A811" s="71"/>
      <c r="B811" s="28"/>
      <c r="D811" s="91"/>
      <c r="E811" s="91"/>
      <c r="F811" s="91"/>
    </row>
    <row r="812" spans="1:6" s="25" customFormat="1">
      <c r="A812" s="71"/>
      <c r="B812" s="28"/>
      <c r="D812" s="91"/>
      <c r="E812" s="91"/>
      <c r="F812" s="91"/>
    </row>
    <row r="813" spans="1:6" s="25" customFormat="1">
      <c r="A813" s="71"/>
      <c r="B813" s="28"/>
      <c r="D813" s="91"/>
      <c r="E813" s="91"/>
      <c r="F813" s="91"/>
    </row>
    <row r="814" spans="1:6" s="25" customFormat="1">
      <c r="A814" s="71"/>
      <c r="B814" s="28"/>
      <c r="D814" s="91"/>
      <c r="E814" s="91"/>
      <c r="F814" s="91"/>
    </row>
    <row r="815" spans="1:6" s="25" customFormat="1">
      <c r="A815" s="71"/>
      <c r="B815" s="28"/>
      <c r="D815" s="91"/>
      <c r="E815" s="91"/>
      <c r="F815" s="91"/>
    </row>
    <row r="816" spans="1:6" s="25" customFormat="1">
      <c r="A816" s="71"/>
      <c r="B816" s="28"/>
      <c r="D816" s="91"/>
      <c r="E816" s="91"/>
      <c r="F816" s="91"/>
    </row>
    <row r="817" spans="1:6" s="25" customFormat="1">
      <c r="A817" s="71"/>
      <c r="B817" s="28"/>
      <c r="D817" s="91"/>
      <c r="E817" s="91"/>
      <c r="F817" s="91"/>
    </row>
    <row r="818" spans="1:6" s="25" customFormat="1">
      <c r="A818" s="71"/>
      <c r="B818" s="28"/>
      <c r="D818" s="91"/>
      <c r="E818" s="91"/>
      <c r="F818" s="91"/>
    </row>
    <row r="819" spans="1:6" s="25" customFormat="1">
      <c r="A819" s="71"/>
      <c r="B819" s="28"/>
      <c r="D819" s="91"/>
      <c r="E819" s="91"/>
      <c r="F819" s="91"/>
    </row>
    <row r="820" spans="1:6" s="25" customFormat="1">
      <c r="A820" s="71"/>
      <c r="B820" s="28"/>
      <c r="D820" s="91"/>
      <c r="E820" s="91"/>
      <c r="F820" s="91"/>
    </row>
    <row r="821" spans="1:6" s="25" customFormat="1">
      <c r="A821" s="71"/>
      <c r="B821" s="28"/>
      <c r="D821" s="91"/>
      <c r="E821" s="91"/>
      <c r="F821" s="91"/>
    </row>
    <row r="822" spans="1:6" s="25" customFormat="1">
      <c r="A822" s="71"/>
      <c r="B822" s="28"/>
      <c r="D822" s="91"/>
      <c r="E822" s="91"/>
      <c r="F822" s="91"/>
    </row>
    <row r="823" spans="1:6" s="25" customFormat="1">
      <c r="A823" s="71"/>
      <c r="B823" s="28"/>
      <c r="D823" s="91"/>
      <c r="E823" s="91"/>
      <c r="F823" s="91"/>
    </row>
    <row r="824" spans="1:6" s="25" customFormat="1">
      <c r="A824" s="71"/>
      <c r="B824" s="28"/>
      <c r="D824" s="91"/>
      <c r="E824" s="91"/>
      <c r="F824" s="91"/>
    </row>
    <row r="825" spans="1:6" s="25" customFormat="1">
      <c r="A825" s="71"/>
      <c r="B825" s="28"/>
      <c r="D825" s="91"/>
      <c r="E825" s="91"/>
      <c r="F825" s="91"/>
    </row>
    <row r="826" spans="1:6" s="25" customFormat="1">
      <c r="A826" s="71"/>
      <c r="B826" s="28"/>
      <c r="D826" s="91"/>
      <c r="E826" s="91"/>
      <c r="F826" s="91"/>
    </row>
    <row r="827" spans="1:6" s="25" customFormat="1">
      <c r="A827" s="71"/>
      <c r="B827" s="28"/>
      <c r="D827" s="91"/>
      <c r="E827" s="91"/>
      <c r="F827" s="91"/>
    </row>
    <row r="828" spans="1:6" s="25" customFormat="1">
      <c r="A828" s="71"/>
      <c r="B828" s="28"/>
      <c r="D828" s="91"/>
      <c r="E828" s="91"/>
      <c r="F828" s="91"/>
    </row>
    <row r="829" spans="1:6" s="25" customFormat="1">
      <c r="A829" s="71"/>
      <c r="B829" s="28"/>
      <c r="D829" s="91"/>
      <c r="E829" s="91"/>
      <c r="F829" s="91"/>
    </row>
    <row r="830" spans="1:6" s="25" customFormat="1">
      <c r="A830" s="71"/>
      <c r="B830" s="28"/>
      <c r="D830" s="91"/>
      <c r="E830" s="91"/>
      <c r="F830" s="91"/>
    </row>
    <row r="831" spans="1:6" s="25" customFormat="1">
      <c r="A831" s="71"/>
      <c r="B831" s="28"/>
      <c r="D831" s="91"/>
      <c r="E831" s="91"/>
      <c r="F831" s="91"/>
    </row>
    <row r="832" spans="1:6" s="25" customFormat="1">
      <c r="A832" s="71"/>
      <c r="B832" s="28"/>
      <c r="D832" s="91"/>
      <c r="E832" s="91"/>
      <c r="F832" s="91"/>
    </row>
    <row r="833" spans="1:6" s="25" customFormat="1">
      <c r="A833" s="71"/>
      <c r="B833" s="28"/>
      <c r="D833" s="91"/>
      <c r="E833" s="91"/>
      <c r="F833" s="91"/>
    </row>
    <row r="834" spans="1:6" s="25" customFormat="1">
      <c r="A834" s="71"/>
      <c r="B834" s="28"/>
      <c r="D834" s="91"/>
      <c r="E834" s="91"/>
      <c r="F834" s="91"/>
    </row>
    <row r="835" spans="1:6" s="25" customFormat="1">
      <c r="A835" s="71"/>
      <c r="B835" s="28"/>
      <c r="D835" s="91"/>
      <c r="E835" s="91"/>
      <c r="F835" s="91"/>
    </row>
    <row r="836" spans="1:6" s="25" customFormat="1">
      <c r="A836" s="71"/>
      <c r="B836" s="28"/>
      <c r="D836" s="91"/>
      <c r="E836" s="91"/>
      <c r="F836" s="91"/>
    </row>
    <row r="837" spans="1:6" s="25" customFormat="1">
      <c r="A837" s="71"/>
      <c r="B837" s="28"/>
      <c r="D837" s="91"/>
      <c r="E837" s="91"/>
      <c r="F837" s="91"/>
    </row>
    <row r="838" spans="1:6" s="25" customFormat="1">
      <c r="A838" s="71"/>
      <c r="B838" s="28"/>
      <c r="D838" s="91"/>
      <c r="E838" s="91"/>
      <c r="F838" s="91"/>
    </row>
    <row r="839" spans="1:6" s="25" customFormat="1">
      <c r="A839" s="71"/>
      <c r="B839" s="28"/>
      <c r="D839" s="91"/>
      <c r="E839" s="91"/>
      <c r="F839" s="91"/>
    </row>
    <row r="840" spans="1:6" s="25" customFormat="1">
      <c r="A840" s="71"/>
      <c r="B840" s="28"/>
      <c r="D840" s="91"/>
      <c r="E840" s="91"/>
      <c r="F840" s="91"/>
    </row>
    <row r="841" spans="1:6" s="25" customFormat="1">
      <c r="A841" s="71"/>
      <c r="B841" s="28"/>
      <c r="D841" s="91"/>
      <c r="E841" s="91"/>
      <c r="F841" s="91"/>
    </row>
    <row r="842" spans="1:6" s="25" customFormat="1">
      <c r="A842" s="71"/>
      <c r="B842" s="28"/>
      <c r="D842" s="91"/>
      <c r="E842" s="91"/>
      <c r="F842" s="91"/>
    </row>
    <row r="843" spans="1:6" s="25" customFormat="1">
      <c r="A843" s="71"/>
      <c r="B843" s="28"/>
      <c r="D843" s="91"/>
      <c r="E843" s="91"/>
      <c r="F843" s="91"/>
    </row>
    <row r="844" spans="1:6" s="25" customFormat="1">
      <c r="A844" s="71"/>
      <c r="B844" s="28"/>
      <c r="D844" s="91"/>
      <c r="E844" s="91"/>
      <c r="F844" s="91"/>
    </row>
    <row r="845" spans="1:6" s="25" customFormat="1">
      <c r="A845" s="71"/>
      <c r="B845" s="28"/>
      <c r="D845" s="91"/>
      <c r="E845" s="91"/>
      <c r="F845" s="91"/>
    </row>
    <row r="846" spans="1:6" s="25" customFormat="1">
      <c r="A846" s="71"/>
      <c r="B846" s="28"/>
      <c r="D846" s="91"/>
      <c r="E846" s="91"/>
      <c r="F846" s="91"/>
    </row>
    <row r="847" spans="1:6" s="25" customFormat="1">
      <c r="A847" s="71"/>
      <c r="B847" s="28"/>
      <c r="D847" s="91"/>
      <c r="E847" s="91"/>
      <c r="F847" s="91"/>
    </row>
    <row r="848" spans="1:6" s="25" customFormat="1">
      <c r="A848" s="71"/>
      <c r="B848" s="28"/>
      <c r="D848" s="91"/>
      <c r="E848" s="91"/>
      <c r="F848" s="91"/>
    </row>
    <row r="849" spans="1:6" s="25" customFormat="1">
      <c r="A849" s="71"/>
      <c r="B849" s="28"/>
      <c r="D849" s="91"/>
      <c r="E849" s="91"/>
      <c r="F849" s="91"/>
    </row>
    <row r="850" spans="1:6" s="25" customFormat="1">
      <c r="A850" s="71"/>
      <c r="B850" s="28"/>
      <c r="D850" s="91"/>
      <c r="E850" s="91"/>
      <c r="F850" s="91"/>
    </row>
    <row r="851" spans="1:6" s="25" customFormat="1">
      <c r="A851" s="71"/>
      <c r="B851" s="28"/>
      <c r="D851" s="91"/>
      <c r="E851" s="91"/>
      <c r="F851" s="91"/>
    </row>
    <row r="852" spans="1:6" s="25" customFormat="1">
      <c r="A852" s="71"/>
      <c r="B852" s="28"/>
      <c r="D852" s="91"/>
      <c r="E852" s="91"/>
      <c r="F852" s="91"/>
    </row>
    <row r="853" spans="1:6" s="25" customFormat="1">
      <c r="A853" s="71"/>
      <c r="B853" s="28"/>
      <c r="D853" s="91"/>
      <c r="E853" s="91"/>
      <c r="F853" s="91"/>
    </row>
    <row r="854" spans="1:6" s="25" customFormat="1">
      <c r="A854" s="71"/>
      <c r="B854" s="28"/>
      <c r="D854" s="91"/>
      <c r="E854" s="91"/>
      <c r="F854" s="91"/>
    </row>
    <row r="855" spans="1:6" s="25" customFormat="1">
      <c r="A855" s="71"/>
      <c r="B855" s="28"/>
      <c r="D855" s="91"/>
      <c r="E855" s="91"/>
      <c r="F855" s="91"/>
    </row>
    <row r="856" spans="1:6" s="25" customFormat="1">
      <c r="A856" s="71"/>
      <c r="B856" s="28"/>
      <c r="D856" s="91"/>
      <c r="E856" s="91"/>
      <c r="F856" s="91"/>
    </row>
    <row r="857" spans="1:6" s="25" customFormat="1">
      <c r="A857" s="71"/>
      <c r="B857" s="28"/>
      <c r="D857" s="91"/>
      <c r="E857" s="91"/>
      <c r="F857" s="91"/>
    </row>
    <row r="858" spans="1:6" s="25" customFormat="1">
      <c r="A858" s="71"/>
      <c r="B858" s="28"/>
      <c r="D858" s="91"/>
      <c r="E858" s="91"/>
      <c r="F858" s="91"/>
    </row>
    <row r="859" spans="1:6" s="25" customFormat="1">
      <c r="A859" s="71"/>
      <c r="B859" s="28"/>
      <c r="D859" s="91"/>
      <c r="E859" s="91"/>
      <c r="F859" s="91"/>
    </row>
    <row r="860" spans="1:6" s="25" customFormat="1">
      <c r="A860" s="71"/>
      <c r="B860" s="28"/>
      <c r="D860" s="91"/>
      <c r="E860" s="91"/>
      <c r="F860" s="91"/>
    </row>
    <row r="861" spans="1:6" s="25" customFormat="1">
      <c r="A861" s="71"/>
      <c r="B861" s="28"/>
      <c r="D861" s="91"/>
      <c r="E861" s="91"/>
      <c r="F861" s="91"/>
    </row>
    <row r="862" spans="1:6" s="25" customFormat="1">
      <c r="A862" s="71"/>
      <c r="B862" s="28"/>
      <c r="D862" s="91"/>
      <c r="E862" s="91"/>
      <c r="F862" s="91"/>
    </row>
    <row r="863" spans="1:6" s="25" customFormat="1">
      <c r="A863" s="71"/>
      <c r="B863" s="28"/>
      <c r="D863" s="91"/>
      <c r="E863" s="91"/>
      <c r="F863" s="91"/>
    </row>
    <row r="864" spans="1:6" s="25" customFormat="1">
      <c r="A864" s="71"/>
      <c r="B864" s="28"/>
      <c r="D864" s="91"/>
      <c r="E864" s="91"/>
      <c r="F864" s="91"/>
    </row>
    <row r="865" spans="1:6" s="25" customFormat="1">
      <c r="A865" s="71"/>
      <c r="B865" s="28"/>
      <c r="D865" s="91"/>
      <c r="E865" s="91"/>
      <c r="F865" s="91"/>
    </row>
    <row r="866" spans="1:6" s="25" customFormat="1">
      <c r="A866" s="71"/>
      <c r="B866" s="28"/>
      <c r="D866" s="91"/>
      <c r="E866" s="91"/>
      <c r="F866" s="91"/>
    </row>
    <row r="867" spans="1:6" s="25" customFormat="1">
      <c r="A867" s="71"/>
      <c r="B867" s="28"/>
      <c r="D867" s="91"/>
      <c r="E867" s="91"/>
      <c r="F867" s="91"/>
    </row>
    <row r="868" spans="1:6" s="25" customFormat="1">
      <c r="A868" s="71"/>
      <c r="B868" s="28"/>
      <c r="D868" s="91"/>
      <c r="E868" s="91"/>
      <c r="F868" s="91"/>
    </row>
    <row r="869" spans="1:6" s="25" customFormat="1">
      <c r="A869" s="71"/>
      <c r="B869" s="28"/>
      <c r="D869" s="91"/>
      <c r="E869" s="91"/>
      <c r="F869" s="91"/>
    </row>
    <row r="870" spans="1:6" s="25" customFormat="1">
      <c r="A870" s="71"/>
      <c r="B870" s="28"/>
      <c r="D870" s="91"/>
      <c r="E870" s="91"/>
      <c r="F870" s="91"/>
    </row>
    <row r="871" spans="1:6" s="25" customFormat="1">
      <c r="A871" s="71"/>
      <c r="B871" s="28"/>
      <c r="D871" s="91"/>
      <c r="E871" s="91"/>
      <c r="F871" s="91"/>
    </row>
    <row r="872" spans="1:6" s="25" customFormat="1">
      <c r="A872" s="71"/>
      <c r="B872" s="28"/>
      <c r="D872" s="91"/>
      <c r="E872" s="91"/>
      <c r="F872" s="91"/>
    </row>
    <row r="873" spans="1:6" s="25" customFormat="1">
      <c r="A873" s="71"/>
      <c r="B873" s="28"/>
      <c r="D873" s="91"/>
      <c r="E873" s="91"/>
      <c r="F873" s="91"/>
    </row>
    <row r="874" spans="1:6" s="25" customFormat="1">
      <c r="A874" s="71"/>
      <c r="B874" s="28"/>
      <c r="D874" s="91"/>
      <c r="E874" s="91"/>
      <c r="F874" s="91"/>
    </row>
    <row r="875" spans="1:6" s="25" customFormat="1">
      <c r="A875" s="71"/>
      <c r="B875" s="28"/>
      <c r="D875" s="91"/>
      <c r="E875" s="91"/>
      <c r="F875" s="91"/>
    </row>
    <row r="876" spans="1:6" s="25" customFormat="1">
      <c r="A876" s="71"/>
      <c r="B876" s="28"/>
      <c r="D876" s="91"/>
      <c r="E876" s="91"/>
      <c r="F876" s="91"/>
    </row>
    <row r="877" spans="1:6" s="25" customFormat="1">
      <c r="A877" s="71"/>
      <c r="B877" s="28"/>
      <c r="D877" s="91"/>
      <c r="E877" s="91"/>
      <c r="F877" s="91"/>
    </row>
    <row r="878" spans="1:6" s="25" customFormat="1">
      <c r="A878" s="71"/>
      <c r="B878" s="28"/>
      <c r="D878" s="91"/>
      <c r="E878" s="91"/>
      <c r="F878" s="91"/>
    </row>
    <row r="879" spans="1:6" s="25" customFormat="1">
      <c r="A879" s="71"/>
      <c r="B879" s="28"/>
      <c r="D879" s="91"/>
      <c r="E879" s="91"/>
      <c r="F879" s="91"/>
    </row>
    <row r="880" spans="1:6" s="25" customFormat="1">
      <c r="A880" s="71"/>
      <c r="B880" s="28"/>
      <c r="D880" s="91"/>
      <c r="E880" s="91"/>
      <c r="F880" s="91"/>
    </row>
    <row r="881" spans="1:6" s="25" customFormat="1">
      <c r="A881" s="71"/>
      <c r="B881" s="28"/>
      <c r="D881" s="91"/>
      <c r="E881" s="91"/>
      <c r="F881" s="91"/>
    </row>
    <row r="882" spans="1:6" s="25" customFormat="1">
      <c r="A882" s="71"/>
      <c r="B882" s="28"/>
      <c r="D882" s="91"/>
      <c r="E882" s="91"/>
      <c r="F882" s="91"/>
    </row>
    <row r="883" spans="1:6" s="25" customFormat="1">
      <c r="A883" s="71"/>
      <c r="B883" s="28"/>
      <c r="D883" s="91"/>
      <c r="E883" s="91"/>
      <c r="F883" s="91"/>
    </row>
    <row r="884" spans="1:6" s="25" customFormat="1">
      <c r="A884" s="71"/>
      <c r="B884" s="28"/>
      <c r="D884" s="91"/>
      <c r="E884" s="91"/>
      <c r="F884" s="91"/>
    </row>
    <row r="885" spans="1:6" s="25" customFormat="1">
      <c r="A885" s="71"/>
      <c r="B885" s="28"/>
      <c r="D885" s="91"/>
      <c r="E885" s="91"/>
      <c r="F885" s="91"/>
    </row>
    <row r="886" spans="1:6" s="25" customFormat="1">
      <c r="A886" s="71"/>
      <c r="B886" s="28"/>
      <c r="D886" s="91"/>
      <c r="E886" s="91"/>
      <c r="F886" s="91"/>
    </row>
    <row r="887" spans="1:6" s="25" customFormat="1">
      <c r="A887" s="71"/>
      <c r="B887" s="28"/>
      <c r="D887" s="91"/>
      <c r="E887" s="91"/>
      <c r="F887" s="91"/>
    </row>
    <row r="888" spans="1:6" s="25" customFormat="1">
      <c r="A888" s="71"/>
      <c r="B888" s="28"/>
      <c r="D888" s="91"/>
      <c r="E888" s="91"/>
      <c r="F888" s="91"/>
    </row>
    <row r="889" spans="1:6" s="25" customFormat="1">
      <c r="A889" s="71"/>
      <c r="B889" s="28"/>
      <c r="D889" s="91"/>
      <c r="E889" s="91"/>
      <c r="F889" s="91"/>
    </row>
    <row r="890" spans="1:6" s="25" customFormat="1">
      <c r="A890" s="71"/>
      <c r="B890" s="28"/>
      <c r="D890" s="91"/>
      <c r="E890" s="91"/>
      <c r="F890" s="91"/>
    </row>
    <row r="891" spans="1:6" s="25" customFormat="1">
      <c r="A891" s="71"/>
      <c r="B891" s="28"/>
      <c r="D891" s="91"/>
      <c r="E891" s="91"/>
      <c r="F891" s="91"/>
    </row>
    <row r="892" spans="1:6" s="25" customFormat="1">
      <c r="A892" s="71"/>
      <c r="B892" s="28"/>
      <c r="D892" s="91"/>
      <c r="E892" s="91"/>
      <c r="F892" s="91"/>
    </row>
    <row r="893" spans="1:6" s="25" customFormat="1">
      <c r="A893" s="71"/>
      <c r="B893" s="28"/>
      <c r="D893" s="91"/>
      <c r="E893" s="91"/>
      <c r="F893" s="91"/>
    </row>
    <row r="894" spans="1:6" s="25" customFormat="1">
      <c r="A894" s="71"/>
      <c r="B894" s="28"/>
      <c r="D894" s="91"/>
      <c r="E894" s="91"/>
      <c r="F894" s="91"/>
    </row>
    <row r="895" spans="1:6" s="25" customFormat="1">
      <c r="A895" s="71"/>
      <c r="B895" s="28"/>
      <c r="D895" s="91"/>
      <c r="E895" s="91"/>
      <c r="F895" s="91"/>
    </row>
    <row r="896" spans="1:6" s="25" customFormat="1">
      <c r="A896" s="71"/>
      <c r="B896" s="28"/>
      <c r="D896" s="91"/>
      <c r="E896" s="91"/>
      <c r="F896" s="91"/>
    </row>
    <row r="897" spans="1:6" s="25" customFormat="1">
      <c r="A897" s="71"/>
      <c r="B897" s="28"/>
      <c r="D897" s="91"/>
      <c r="E897" s="91"/>
      <c r="F897" s="91"/>
    </row>
    <row r="898" spans="1:6" s="25" customFormat="1">
      <c r="A898" s="71"/>
      <c r="B898" s="28"/>
      <c r="D898" s="91"/>
      <c r="E898" s="91"/>
      <c r="F898" s="91"/>
    </row>
    <row r="899" spans="1:6" s="25" customFormat="1">
      <c r="A899" s="71"/>
      <c r="B899" s="28"/>
      <c r="D899" s="91"/>
      <c r="E899" s="91"/>
      <c r="F899" s="91"/>
    </row>
    <row r="900" spans="1:6" s="25" customFormat="1">
      <c r="A900" s="71"/>
      <c r="B900" s="28"/>
      <c r="D900" s="91"/>
      <c r="E900" s="91"/>
      <c r="F900" s="91"/>
    </row>
    <row r="901" spans="1:6" s="25" customFormat="1">
      <c r="A901" s="71"/>
      <c r="B901" s="28"/>
      <c r="D901" s="91"/>
      <c r="E901" s="91"/>
      <c r="F901" s="91"/>
    </row>
    <row r="902" spans="1:6" s="25" customFormat="1">
      <c r="A902" s="71"/>
      <c r="B902" s="28"/>
      <c r="D902" s="91"/>
      <c r="E902" s="91"/>
      <c r="F902" s="91"/>
    </row>
    <row r="903" spans="1:6" s="25" customFormat="1">
      <c r="A903" s="71"/>
      <c r="B903" s="28"/>
      <c r="D903" s="91"/>
      <c r="E903" s="91"/>
      <c r="F903" s="91"/>
    </row>
    <row r="904" spans="1:6" s="25" customFormat="1">
      <c r="A904" s="71"/>
      <c r="B904" s="28"/>
      <c r="D904" s="91"/>
      <c r="E904" s="91"/>
      <c r="F904" s="91"/>
    </row>
    <row r="905" spans="1:6" s="25" customFormat="1">
      <c r="A905" s="71"/>
      <c r="B905" s="28"/>
      <c r="D905" s="91"/>
      <c r="E905" s="91"/>
      <c r="F905" s="91"/>
    </row>
    <row r="906" spans="1:6" s="25" customFormat="1">
      <c r="A906" s="71"/>
      <c r="B906" s="28"/>
      <c r="D906" s="91"/>
      <c r="E906" s="91"/>
      <c r="F906" s="91"/>
    </row>
    <row r="907" spans="1:6" s="25" customFormat="1">
      <c r="A907" s="71"/>
      <c r="B907" s="28"/>
      <c r="D907" s="91"/>
      <c r="E907" s="91"/>
      <c r="F907" s="91"/>
    </row>
    <row r="908" spans="1:6" s="25" customFormat="1">
      <c r="A908" s="71"/>
      <c r="B908" s="28"/>
      <c r="D908" s="91"/>
      <c r="E908" s="91"/>
      <c r="F908" s="91"/>
    </row>
    <row r="909" spans="1:6" s="25" customFormat="1">
      <c r="A909" s="71"/>
      <c r="B909" s="28"/>
      <c r="D909" s="91"/>
      <c r="E909" s="91"/>
      <c r="F909" s="91"/>
    </row>
    <row r="910" spans="1:6" s="25" customFormat="1">
      <c r="A910" s="71"/>
      <c r="B910" s="28"/>
      <c r="D910" s="91"/>
      <c r="E910" s="91"/>
      <c r="F910" s="91"/>
    </row>
    <row r="911" spans="1:6" s="25" customFormat="1">
      <c r="A911" s="71"/>
      <c r="B911" s="28"/>
      <c r="D911" s="91"/>
      <c r="E911" s="91"/>
      <c r="F911" s="91"/>
    </row>
    <row r="912" spans="1:6" s="25" customFormat="1">
      <c r="A912" s="71"/>
      <c r="B912" s="28"/>
      <c r="D912" s="91"/>
      <c r="E912" s="91"/>
      <c r="F912" s="91"/>
    </row>
    <row r="913" spans="1:6" s="25" customFormat="1">
      <c r="A913" s="71"/>
      <c r="B913" s="28"/>
      <c r="D913" s="91"/>
      <c r="E913" s="91"/>
      <c r="F913" s="91"/>
    </row>
    <row r="914" spans="1:6" s="25" customFormat="1">
      <c r="A914" s="71"/>
      <c r="B914" s="28"/>
      <c r="D914" s="91"/>
      <c r="E914" s="91"/>
      <c r="F914" s="91"/>
    </row>
    <row r="915" spans="1:6" s="25" customFormat="1">
      <c r="A915" s="71"/>
      <c r="B915" s="28"/>
      <c r="D915" s="91"/>
      <c r="E915" s="91"/>
      <c r="F915" s="91"/>
    </row>
    <row r="916" spans="1:6" s="25" customFormat="1">
      <c r="A916" s="71"/>
      <c r="B916" s="28"/>
      <c r="D916" s="91"/>
      <c r="E916" s="91"/>
      <c r="F916" s="91"/>
    </row>
    <row r="917" spans="1:6" s="25" customFormat="1">
      <c r="A917" s="71"/>
      <c r="B917" s="28"/>
      <c r="D917" s="91"/>
      <c r="E917" s="91"/>
      <c r="F917" s="91"/>
    </row>
    <row r="918" spans="1:6" s="25" customFormat="1">
      <c r="A918" s="71"/>
      <c r="B918" s="28"/>
      <c r="D918" s="91"/>
      <c r="E918" s="91"/>
      <c r="F918" s="91"/>
    </row>
    <row r="919" spans="1:6" s="25" customFormat="1">
      <c r="A919" s="71"/>
      <c r="B919" s="28"/>
      <c r="D919" s="91"/>
      <c r="E919" s="91"/>
      <c r="F919" s="91"/>
    </row>
    <row r="920" spans="1:6" s="25" customFormat="1">
      <c r="A920" s="71"/>
      <c r="B920" s="28"/>
      <c r="D920" s="91"/>
      <c r="E920" s="91"/>
      <c r="F920" s="91"/>
    </row>
    <row r="921" spans="1:6" s="25" customFormat="1">
      <c r="A921" s="71"/>
      <c r="B921" s="28"/>
      <c r="D921" s="91"/>
      <c r="E921" s="91"/>
      <c r="F921" s="91"/>
    </row>
    <row r="922" spans="1:6" s="25" customFormat="1">
      <c r="A922" s="71"/>
      <c r="B922" s="28"/>
      <c r="D922" s="91"/>
      <c r="E922" s="91"/>
      <c r="F922" s="91"/>
    </row>
    <row r="923" spans="1:6" s="25" customFormat="1">
      <c r="A923" s="71"/>
      <c r="B923" s="28"/>
      <c r="D923" s="91"/>
      <c r="E923" s="91"/>
      <c r="F923" s="91"/>
    </row>
    <row r="924" spans="1:6" s="25" customFormat="1">
      <c r="A924" s="71"/>
      <c r="B924" s="28"/>
      <c r="D924" s="91"/>
      <c r="E924" s="91"/>
      <c r="F924" s="91"/>
    </row>
    <row r="925" spans="1:6" s="25" customFormat="1">
      <c r="A925" s="71"/>
      <c r="B925" s="28"/>
      <c r="D925" s="91"/>
      <c r="E925" s="91"/>
      <c r="F925" s="91"/>
    </row>
    <row r="926" spans="1:6" s="25" customFormat="1">
      <c r="A926" s="71"/>
      <c r="B926" s="28"/>
      <c r="D926" s="91"/>
      <c r="E926" s="91"/>
      <c r="F926" s="91"/>
    </row>
    <row r="927" spans="1:6" s="25" customFormat="1">
      <c r="A927" s="71"/>
      <c r="B927" s="28"/>
      <c r="D927" s="91"/>
      <c r="E927" s="91"/>
      <c r="F927" s="91"/>
    </row>
    <row r="928" spans="1:6" s="25" customFormat="1">
      <c r="A928" s="71"/>
      <c r="B928" s="28"/>
      <c r="D928" s="91"/>
      <c r="E928" s="91"/>
      <c r="F928" s="91"/>
    </row>
    <row r="929" spans="1:6" s="25" customFormat="1">
      <c r="A929" s="71"/>
      <c r="B929" s="28"/>
      <c r="D929" s="91"/>
      <c r="E929" s="91"/>
      <c r="F929" s="91"/>
    </row>
    <row r="930" spans="1:6" s="25" customFormat="1">
      <c r="A930" s="71"/>
      <c r="B930" s="28"/>
      <c r="D930" s="91"/>
      <c r="E930" s="91"/>
      <c r="F930" s="91"/>
    </row>
    <row r="931" spans="1:6" s="25" customFormat="1">
      <c r="A931" s="71"/>
      <c r="B931" s="28"/>
      <c r="D931" s="91"/>
      <c r="E931" s="91"/>
      <c r="F931" s="91"/>
    </row>
    <row r="932" spans="1:6" s="25" customFormat="1">
      <c r="A932" s="71"/>
      <c r="B932" s="28"/>
      <c r="D932" s="91"/>
      <c r="E932" s="91"/>
      <c r="F932" s="91"/>
    </row>
    <row r="933" spans="1:6" s="25" customFormat="1">
      <c r="A933" s="71"/>
      <c r="B933" s="28"/>
      <c r="D933" s="91"/>
      <c r="E933" s="91"/>
      <c r="F933" s="91"/>
    </row>
    <row r="934" spans="1:6" s="25" customFormat="1">
      <c r="A934" s="71"/>
      <c r="B934" s="28"/>
      <c r="D934" s="91"/>
      <c r="E934" s="91"/>
      <c r="F934" s="91"/>
    </row>
    <row r="935" spans="1:6" s="25" customFormat="1">
      <c r="A935" s="71"/>
      <c r="B935" s="28"/>
      <c r="D935" s="91"/>
      <c r="E935" s="91"/>
      <c r="F935" s="91"/>
    </row>
    <row r="936" spans="1:6" s="25" customFormat="1">
      <c r="A936" s="71"/>
      <c r="B936" s="28"/>
      <c r="D936" s="91"/>
      <c r="E936" s="91"/>
      <c r="F936" s="91"/>
    </row>
    <row r="937" spans="1:6" s="25" customFormat="1">
      <c r="A937" s="71"/>
      <c r="B937" s="28"/>
      <c r="D937" s="91"/>
      <c r="E937" s="91"/>
      <c r="F937" s="91"/>
    </row>
    <row r="938" spans="1:6" s="25" customFormat="1">
      <c r="A938" s="71"/>
      <c r="B938" s="28"/>
      <c r="D938" s="91"/>
      <c r="E938" s="91"/>
      <c r="F938" s="91"/>
    </row>
    <row r="939" spans="1:6" s="25" customFormat="1">
      <c r="A939" s="71"/>
      <c r="B939" s="28"/>
      <c r="D939" s="91"/>
      <c r="E939" s="91"/>
      <c r="F939" s="91"/>
    </row>
    <row r="940" spans="1:6" s="25" customFormat="1">
      <c r="A940" s="71"/>
      <c r="B940" s="28"/>
      <c r="D940" s="91"/>
      <c r="E940" s="91"/>
      <c r="F940" s="91"/>
    </row>
    <row r="941" spans="1:6" s="25" customFormat="1">
      <c r="A941" s="71"/>
      <c r="B941" s="28"/>
      <c r="D941" s="91"/>
      <c r="E941" s="91"/>
      <c r="F941" s="91"/>
    </row>
    <row r="942" spans="1:6" s="25" customFormat="1">
      <c r="A942" s="71"/>
      <c r="B942" s="28"/>
      <c r="D942" s="91"/>
      <c r="E942" s="91"/>
      <c r="F942" s="91"/>
    </row>
    <row r="943" spans="1:6" s="25" customFormat="1">
      <c r="A943" s="71"/>
      <c r="B943" s="28"/>
      <c r="D943" s="91"/>
      <c r="E943" s="91"/>
      <c r="F943" s="91"/>
    </row>
    <row r="944" spans="1:6" s="25" customFormat="1">
      <c r="A944" s="71"/>
      <c r="B944" s="28"/>
      <c r="D944" s="91"/>
      <c r="E944" s="91"/>
      <c r="F944" s="91"/>
    </row>
    <row r="945" spans="1:6" s="25" customFormat="1">
      <c r="A945" s="71"/>
      <c r="B945" s="28"/>
      <c r="D945" s="91"/>
      <c r="E945" s="91"/>
      <c r="F945" s="91"/>
    </row>
    <row r="946" spans="1:6" s="25" customFormat="1">
      <c r="A946" s="71"/>
      <c r="B946" s="28"/>
      <c r="D946" s="91"/>
      <c r="E946" s="91"/>
      <c r="F946" s="91"/>
    </row>
    <row r="947" spans="1:6" s="25" customFormat="1">
      <c r="A947" s="71"/>
      <c r="B947" s="28"/>
      <c r="D947" s="91"/>
      <c r="E947" s="91"/>
      <c r="F947" s="91"/>
    </row>
    <row r="948" spans="1:6" s="25" customFormat="1">
      <c r="A948" s="71"/>
      <c r="B948" s="28"/>
      <c r="D948" s="91"/>
      <c r="E948" s="91"/>
      <c r="F948" s="91"/>
    </row>
    <row r="949" spans="1:6" s="25" customFormat="1">
      <c r="A949" s="71"/>
      <c r="B949" s="28"/>
      <c r="D949" s="91"/>
      <c r="E949" s="91"/>
      <c r="F949" s="91"/>
    </row>
    <row r="950" spans="1:6" s="25" customFormat="1">
      <c r="A950" s="71"/>
      <c r="B950" s="28"/>
      <c r="D950" s="91"/>
      <c r="E950" s="91"/>
      <c r="F950" s="91"/>
    </row>
    <row r="951" spans="1:6" s="25" customFormat="1">
      <c r="A951" s="71"/>
      <c r="B951" s="28"/>
      <c r="D951" s="91"/>
      <c r="E951" s="91"/>
      <c r="F951" s="91"/>
    </row>
    <row r="952" spans="1:6" s="25" customFormat="1">
      <c r="A952" s="71"/>
      <c r="B952" s="28"/>
      <c r="D952" s="91"/>
      <c r="E952" s="91"/>
      <c r="F952" s="91"/>
    </row>
    <row r="953" spans="1:6" s="25" customFormat="1">
      <c r="A953" s="71"/>
      <c r="B953" s="28"/>
      <c r="D953" s="91"/>
      <c r="E953" s="91"/>
      <c r="F953" s="91"/>
    </row>
    <row r="954" spans="1:6" s="25" customFormat="1">
      <c r="A954" s="71"/>
      <c r="B954" s="28"/>
      <c r="D954" s="91"/>
      <c r="E954" s="91"/>
      <c r="F954" s="91"/>
    </row>
    <row r="955" spans="1:6" s="25" customFormat="1">
      <c r="A955" s="71"/>
      <c r="B955" s="28"/>
      <c r="D955" s="91"/>
      <c r="E955" s="91"/>
      <c r="F955" s="91"/>
    </row>
    <row r="956" spans="1:6" s="25" customFormat="1">
      <c r="A956" s="71"/>
      <c r="B956" s="28"/>
      <c r="D956" s="91"/>
      <c r="E956" s="91"/>
      <c r="F956" s="91"/>
    </row>
    <row r="957" spans="1:6" s="25" customFormat="1">
      <c r="A957" s="71"/>
      <c r="B957" s="28"/>
      <c r="D957" s="91"/>
      <c r="E957" s="91"/>
      <c r="F957" s="91"/>
    </row>
    <row r="958" spans="1:6" s="25" customFormat="1">
      <c r="A958" s="71"/>
      <c r="B958" s="28"/>
      <c r="D958" s="91"/>
      <c r="E958" s="91"/>
      <c r="F958" s="91"/>
    </row>
    <row r="959" spans="1:6" s="25" customFormat="1">
      <c r="A959" s="71"/>
      <c r="B959" s="28"/>
      <c r="D959" s="91"/>
      <c r="E959" s="91"/>
      <c r="F959" s="91"/>
    </row>
    <row r="960" spans="1:6" s="25" customFormat="1">
      <c r="A960" s="71"/>
      <c r="B960" s="28"/>
      <c r="D960" s="91"/>
      <c r="E960" s="91"/>
      <c r="F960" s="91"/>
    </row>
    <row r="961" spans="1:6" s="25" customFormat="1">
      <c r="A961" s="71"/>
      <c r="B961" s="28"/>
      <c r="D961" s="91"/>
      <c r="E961" s="91"/>
      <c r="F961" s="91"/>
    </row>
    <row r="962" spans="1:6" s="25" customFormat="1">
      <c r="A962" s="71"/>
      <c r="B962" s="28"/>
      <c r="D962" s="91"/>
      <c r="E962" s="91"/>
      <c r="F962" s="91"/>
    </row>
    <row r="963" spans="1:6" s="25" customFormat="1">
      <c r="A963" s="71"/>
      <c r="B963" s="28"/>
      <c r="D963" s="91"/>
      <c r="E963" s="91"/>
      <c r="F963" s="91"/>
    </row>
    <row r="964" spans="1:6" s="25" customFormat="1">
      <c r="A964" s="71"/>
      <c r="B964" s="28"/>
      <c r="D964" s="91"/>
      <c r="E964" s="91"/>
      <c r="F964" s="91"/>
    </row>
    <row r="965" spans="1:6" s="25" customFormat="1">
      <c r="A965" s="71"/>
      <c r="B965" s="28"/>
      <c r="D965" s="91"/>
      <c r="E965" s="91"/>
      <c r="F965" s="91"/>
    </row>
    <row r="966" spans="1:6" s="25" customFormat="1">
      <c r="A966" s="71"/>
      <c r="B966" s="28"/>
      <c r="D966" s="91"/>
      <c r="E966" s="91"/>
      <c r="F966" s="91"/>
    </row>
    <row r="967" spans="1:6" s="25" customFormat="1">
      <c r="A967" s="71"/>
      <c r="B967" s="28"/>
      <c r="D967" s="91"/>
      <c r="E967" s="91"/>
      <c r="F967" s="91"/>
    </row>
    <row r="968" spans="1:6" s="25" customFormat="1">
      <c r="A968" s="71"/>
      <c r="B968" s="28"/>
      <c r="D968" s="91"/>
      <c r="E968" s="91"/>
      <c r="F968" s="91"/>
    </row>
    <row r="969" spans="1:6" s="25" customFormat="1">
      <c r="A969" s="71"/>
      <c r="B969" s="28"/>
      <c r="D969" s="91"/>
      <c r="E969" s="91"/>
      <c r="F969" s="91"/>
    </row>
    <row r="970" spans="1:6" s="25" customFormat="1">
      <c r="A970" s="71"/>
      <c r="B970" s="28"/>
      <c r="D970" s="91"/>
      <c r="E970" s="91"/>
      <c r="F970" s="91"/>
    </row>
    <row r="971" spans="1:6" s="25" customFormat="1">
      <c r="A971" s="71"/>
      <c r="B971" s="28"/>
      <c r="D971" s="91"/>
      <c r="E971" s="91"/>
      <c r="F971" s="91"/>
    </row>
    <row r="972" spans="1:6" s="25" customFormat="1">
      <c r="A972" s="71"/>
      <c r="B972" s="28"/>
      <c r="D972" s="91"/>
      <c r="E972" s="91"/>
      <c r="F972" s="91"/>
    </row>
    <row r="973" spans="1:6" s="25" customFormat="1">
      <c r="A973" s="71"/>
      <c r="B973" s="28"/>
      <c r="D973" s="91"/>
      <c r="E973" s="91"/>
      <c r="F973" s="91"/>
    </row>
    <row r="974" spans="1:6" s="25" customFormat="1">
      <c r="A974" s="71"/>
      <c r="B974" s="28"/>
      <c r="D974" s="91"/>
      <c r="E974" s="91"/>
      <c r="F974" s="91"/>
    </row>
    <row r="975" spans="1:6" s="25" customFormat="1">
      <c r="A975" s="71"/>
      <c r="B975" s="28"/>
      <c r="D975" s="91"/>
      <c r="E975" s="91"/>
      <c r="F975" s="91"/>
    </row>
    <row r="976" spans="1:6" s="25" customFormat="1">
      <c r="A976" s="71"/>
      <c r="B976" s="28"/>
      <c r="D976" s="91"/>
      <c r="E976" s="91"/>
      <c r="F976" s="91"/>
    </row>
    <row r="977" spans="1:6" s="25" customFormat="1">
      <c r="A977" s="71"/>
      <c r="B977" s="28"/>
      <c r="D977" s="91"/>
      <c r="E977" s="91"/>
      <c r="F977" s="91"/>
    </row>
    <row r="978" spans="1:6" s="25" customFormat="1">
      <c r="A978" s="71"/>
      <c r="B978" s="28"/>
      <c r="D978" s="91"/>
      <c r="E978" s="91"/>
      <c r="F978" s="91"/>
    </row>
    <row r="979" spans="1:6" s="25" customFormat="1">
      <c r="A979" s="71"/>
      <c r="B979" s="28"/>
      <c r="D979" s="91"/>
      <c r="E979" s="91"/>
      <c r="F979" s="91"/>
    </row>
    <row r="980" spans="1:6" s="25" customFormat="1">
      <c r="A980" s="71"/>
      <c r="B980" s="28"/>
      <c r="D980" s="91"/>
      <c r="E980" s="91"/>
      <c r="F980" s="91"/>
    </row>
    <row r="981" spans="1:6" s="25" customFormat="1">
      <c r="A981" s="71"/>
      <c r="B981" s="28"/>
      <c r="D981" s="91"/>
      <c r="E981" s="91"/>
      <c r="F981" s="91"/>
    </row>
    <row r="982" spans="1:6" s="25" customFormat="1">
      <c r="A982" s="71"/>
      <c r="B982" s="28"/>
      <c r="D982" s="91"/>
      <c r="E982" s="91"/>
      <c r="F982" s="91"/>
    </row>
    <row r="983" spans="1:6" s="25" customFormat="1">
      <c r="A983" s="71"/>
      <c r="B983" s="28"/>
      <c r="D983" s="91"/>
      <c r="E983" s="91"/>
      <c r="F983" s="91"/>
    </row>
    <row r="984" spans="1:6" s="25" customFormat="1">
      <c r="A984" s="71"/>
      <c r="B984" s="28"/>
      <c r="D984" s="91"/>
      <c r="E984" s="91"/>
      <c r="F984" s="91"/>
    </row>
    <row r="985" spans="1:6" s="25" customFormat="1">
      <c r="A985" s="71"/>
      <c r="B985" s="28"/>
      <c r="D985" s="91"/>
      <c r="E985" s="91"/>
      <c r="F985" s="91"/>
    </row>
    <row r="986" spans="1:6" s="25" customFormat="1">
      <c r="A986" s="71"/>
      <c r="B986" s="28"/>
      <c r="D986" s="91"/>
      <c r="E986" s="91"/>
      <c r="F986" s="91"/>
    </row>
    <row r="987" spans="1:6" s="25" customFormat="1">
      <c r="A987" s="71"/>
      <c r="B987" s="28"/>
      <c r="D987" s="91"/>
      <c r="E987" s="91"/>
      <c r="F987" s="91"/>
    </row>
    <row r="988" spans="1:6" s="25" customFormat="1">
      <c r="A988" s="71"/>
      <c r="B988" s="28"/>
      <c r="D988" s="91"/>
      <c r="E988" s="91"/>
      <c r="F988" s="91"/>
    </row>
    <row r="989" spans="1:6" s="25" customFormat="1">
      <c r="A989" s="71"/>
      <c r="B989" s="28"/>
      <c r="D989" s="91"/>
      <c r="E989" s="91"/>
      <c r="F989" s="91"/>
    </row>
    <row r="990" spans="1:6" s="25" customFormat="1">
      <c r="A990" s="71"/>
      <c r="B990" s="28"/>
      <c r="D990" s="91"/>
      <c r="E990" s="91"/>
      <c r="F990" s="91"/>
    </row>
    <row r="991" spans="1:6" s="25" customFormat="1">
      <c r="A991" s="71"/>
      <c r="B991" s="28"/>
      <c r="D991" s="91"/>
      <c r="E991" s="91"/>
      <c r="F991" s="91"/>
    </row>
    <row r="992" spans="1:6" s="25" customFormat="1">
      <c r="A992" s="71"/>
      <c r="B992" s="28"/>
      <c r="D992" s="91"/>
      <c r="E992" s="91"/>
      <c r="F992" s="91"/>
    </row>
    <row r="993" spans="1:6" s="25" customFormat="1">
      <c r="A993" s="71"/>
      <c r="B993" s="28"/>
      <c r="D993" s="91"/>
      <c r="E993" s="91"/>
      <c r="F993" s="91"/>
    </row>
    <row r="994" spans="1:6" s="25" customFormat="1">
      <c r="A994" s="71"/>
      <c r="B994" s="28"/>
      <c r="D994" s="91"/>
      <c r="E994" s="91"/>
      <c r="F994" s="91"/>
    </row>
    <row r="995" spans="1:6" s="25" customFormat="1">
      <c r="A995" s="71"/>
      <c r="B995" s="28"/>
      <c r="D995" s="91"/>
      <c r="E995" s="91"/>
      <c r="F995" s="91"/>
    </row>
    <row r="996" spans="1:6" s="25" customFormat="1">
      <c r="A996" s="71"/>
      <c r="B996" s="28"/>
      <c r="D996" s="91"/>
      <c r="E996" s="91"/>
      <c r="F996" s="91"/>
    </row>
    <row r="997" spans="1:6" s="25" customFormat="1">
      <c r="A997" s="71"/>
      <c r="B997" s="28"/>
      <c r="D997" s="91"/>
      <c r="E997" s="91"/>
      <c r="F997" s="91"/>
    </row>
    <row r="998" spans="1:6" s="25" customFormat="1">
      <c r="A998" s="71"/>
      <c r="B998" s="28"/>
      <c r="D998" s="91"/>
      <c r="E998" s="91"/>
      <c r="F998" s="91"/>
    </row>
    <row r="999" spans="1:6" s="25" customFormat="1">
      <c r="A999" s="71"/>
      <c r="B999" s="28"/>
      <c r="D999" s="91"/>
      <c r="E999" s="91"/>
      <c r="F999" s="91"/>
    </row>
    <row r="1000" spans="1:6" s="25" customFormat="1">
      <c r="A1000" s="71"/>
      <c r="B1000" s="28"/>
      <c r="D1000" s="91"/>
      <c r="E1000" s="91"/>
      <c r="F1000" s="91"/>
    </row>
    <row r="1001" spans="1:6" s="25" customFormat="1">
      <c r="A1001" s="71"/>
      <c r="B1001" s="28"/>
      <c r="D1001" s="91"/>
      <c r="E1001" s="91"/>
      <c r="F1001" s="91"/>
    </row>
    <row r="1002" spans="1:6" s="25" customFormat="1">
      <c r="A1002" s="71"/>
      <c r="B1002" s="28"/>
      <c r="D1002" s="91"/>
      <c r="E1002" s="91"/>
      <c r="F1002" s="91"/>
    </row>
    <row r="1003" spans="1:6" s="25" customFormat="1">
      <c r="A1003" s="71"/>
      <c r="B1003" s="28"/>
      <c r="D1003" s="91"/>
      <c r="E1003" s="91"/>
      <c r="F1003" s="91"/>
    </row>
    <row r="1004" spans="1:6" s="25" customFormat="1">
      <c r="A1004" s="71"/>
      <c r="B1004" s="28"/>
      <c r="D1004" s="91"/>
      <c r="E1004" s="91"/>
      <c r="F1004" s="91"/>
    </row>
    <row r="1005" spans="1:6" s="25" customFormat="1">
      <c r="A1005" s="71"/>
      <c r="B1005" s="28"/>
      <c r="D1005" s="91"/>
      <c r="E1005" s="91"/>
      <c r="F1005" s="91"/>
    </row>
    <row r="1006" spans="1:6" s="25" customFormat="1">
      <c r="A1006" s="71"/>
      <c r="B1006" s="28"/>
      <c r="D1006" s="91"/>
      <c r="E1006" s="91"/>
      <c r="F1006" s="91"/>
    </row>
    <row r="1007" spans="1:6" s="25" customFormat="1">
      <c r="A1007" s="71"/>
      <c r="B1007" s="28"/>
      <c r="D1007" s="91"/>
      <c r="E1007" s="91"/>
      <c r="F1007" s="91"/>
    </row>
    <row r="1008" spans="1:6" s="25" customFormat="1">
      <c r="A1008" s="71"/>
      <c r="B1008" s="28"/>
      <c r="D1008" s="91"/>
      <c r="E1008" s="91"/>
      <c r="F1008" s="91"/>
    </row>
    <row r="1009" spans="1:6" s="25" customFormat="1">
      <c r="A1009" s="71"/>
      <c r="B1009" s="28"/>
      <c r="D1009" s="91"/>
      <c r="E1009" s="91"/>
      <c r="F1009" s="91"/>
    </row>
    <row r="1010" spans="1:6" s="25" customFormat="1">
      <c r="A1010" s="71"/>
      <c r="B1010" s="28"/>
      <c r="D1010" s="91"/>
      <c r="E1010" s="91"/>
      <c r="F1010" s="91"/>
    </row>
    <row r="1011" spans="1:6" s="25" customFormat="1">
      <c r="A1011" s="71"/>
      <c r="B1011" s="28"/>
      <c r="D1011" s="91"/>
      <c r="E1011" s="91"/>
      <c r="F1011" s="91"/>
    </row>
    <row r="1012" spans="1:6" s="25" customFormat="1">
      <c r="A1012" s="71"/>
      <c r="B1012" s="28"/>
      <c r="D1012" s="91"/>
      <c r="E1012" s="91"/>
      <c r="F1012" s="91"/>
    </row>
    <row r="1013" spans="1:6" s="25" customFormat="1">
      <c r="A1013" s="71"/>
      <c r="B1013" s="28"/>
      <c r="D1013" s="91"/>
      <c r="E1013" s="91"/>
      <c r="F1013" s="91"/>
    </row>
    <row r="1014" spans="1:6" s="25" customFormat="1">
      <c r="A1014" s="71"/>
      <c r="B1014" s="28"/>
      <c r="D1014" s="91"/>
      <c r="E1014" s="91"/>
      <c r="F1014" s="91"/>
    </row>
    <row r="1015" spans="1:6" s="25" customFormat="1">
      <c r="A1015" s="71"/>
      <c r="B1015" s="28"/>
      <c r="D1015" s="91"/>
      <c r="E1015" s="91"/>
      <c r="F1015" s="91"/>
    </row>
    <row r="1016" spans="1:6" s="25" customFormat="1">
      <c r="A1016" s="71"/>
      <c r="B1016" s="28"/>
      <c r="D1016" s="91"/>
      <c r="E1016" s="91"/>
      <c r="F1016" s="91"/>
    </row>
    <row r="1017" spans="1:6" s="25" customFormat="1">
      <c r="A1017" s="71"/>
      <c r="B1017" s="28"/>
      <c r="D1017" s="91"/>
      <c r="E1017" s="91"/>
      <c r="F1017" s="91"/>
    </row>
    <row r="1018" spans="1:6" s="25" customFormat="1">
      <c r="A1018" s="71"/>
      <c r="B1018" s="28"/>
      <c r="D1018" s="91"/>
      <c r="E1018" s="91"/>
      <c r="F1018" s="91"/>
    </row>
    <row r="1019" spans="1:6" s="25" customFormat="1">
      <c r="A1019" s="71"/>
      <c r="B1019" s="28"/>
      <c r="D1019" s="91"/>
      <c r="E1019" s="91"/>
      <c r="F1019" s="91"/>
    </row>
    <row r="1020" spans="1:6" s="25" customFormat="1">
      <c r="A1020" s="71"/>
      <c r="B1020" s="28"/>
      <c r="D1020" s="91"/>
      <c r="E1020" s="91"/>
      <c r="F1020" s="91"/>
    </row>
    <row r="1021" spans="1:6" s="25" customFormat="1">
      <c r="A1021" s="71"/>
      <c r="B1021" s="28"/>
      <c r="D1021" s="91"/>
      <c r="E1021" s="91"/>
      <c r="F1021" s="91"/>
    </row>
    <row r="1022" spans="1:6" s="25" customFormat="1">
      <c r="A1022" s="71"/>
      <c r="B1022" s="28"/>
      <c r="D1022" s="91"/>
      <c r="E1022" s="91"/>
      <c r="F1022" s="91"/>
    </row>
    <row r="1023" spans="1:6" s="25" customFormat="1">
      <c r="A1023" s="71"/>
      <c r="B1023" s="28"/>
      <c r="D1023" s="91"/>
      <c r="E1023" s="91"/>
      <c r="F1023" s="91"/>
    </row>
    <row r="1024" spans="1:6" s="25" customFormat="1">
      <c r="A1024" s="71"/>
      <c r="B1024" s="28"/>
      <c r="D1024" s="91"/>
      <c r="E1024" s="91"/>
      <c r="F1024" s="91"/>
    </row>
    <row r="1025" spans="1:6" s="25" customFormat="1">
      <c r="A1025" s="71"/>
      <c r="B1025" s="28"/>
      <c r="D1025" s="91"/>
      <c r="E1025" s="91"/>
      <c r="F1025" s="91"/>
    </row>
    <row r="1026" spans="1:6" s="25" customFormat="1">
      <c r="A1026" s="71"/>
      <c r="B1026" s="28"/>
      <c r="D1026" s="91"/>
      <c r="E1026" s="91"/>
      <c r="F1026" s="91"/>
    </row>
    <row r="1027" spans="1:6" s="25" customFormat="1">
      <c r="A1027" s="71"/>
      <c r="B1027" s="28"/>
      <c r="D1027" s="91"/>
      <c r="E1027" s="91"/>
      <c r="F1027" s="91"/>
    </row>
    <row r="1028" spans="1:6" s="25" customFormat="1">
      <c r="A1028" s="71"/>
      <c r="B1028" s="28"/>
      <c r="D1028" s="91"/>
      <c r="E1028" s="91"/>
      <c r="F1028" s="91"/>
    </row>
    <row r="1029" spans="1:6" s="25" customFormat="1">
      <c r="A1029" s="71"/>
      <c r="B1029" s="28"/>
      <c r="D1029" s="91"/>
      <c r="E1029" s="91"/>
      <c r="F1029" s="91"/>
    </row>
    <row r="1030" spans="1:6" s="25" customFormat="1">
      <c r="A1030" s="71"/>
      <c r="B1030" s="28"/>
      <c r="D1030" s="91"/>
      <c r="E1030" s="91"/>
      <c r="F1030" s="91"/>
    </row>
    <row r="1031" spans="1:6" s="25" customFormat="1">
      <c r="A1031" s="71"/>
      <c r="B1031" s="28"/>
      <c r="D1031" s="91"/>
      <c r="E1031" s="91"/>
      <c r="F1031" s="91"/>
    </row>
    <row r="1032" spans="1:6" s="25" customFormat="1">
      <c r="A1032" s="71"/>
      <c r="B1032" s="28"/>
      <c r="D1032" s="91"/>
      <c r="E1032" s="91"/>
      <c r="F1032" s="91"/>
    </row>
    <row r="1033" spans="1:6" s="25" customFormat="1">
      <c r="A1033" s="71"/>
      <c r="B1033" s="28"/>
      <c r="D1033" s="91"/>
      <c r="E1033" s="91"/>
      <c r="F1033" s="91"/>
    </row>
    <row r="1034" spans="1:6" s="25" customFormat="1">
      <c r="A1034" s="71"/>
      <c r="B1034" s="28"/>
      <c r="D1034" s="91"/>
      <c r="E1034" s="91"/>
      <c r="F1034" s="91"/>
    </row>
    <row r="1035" spans="1:6" s="25" customFormat="1">
      <c r="A1035" s="71"/>
      <c r="B1035" s="28"/>
      <c r="D1035" s="91"/>
      <c r="E1035" s="91"/>
      <c r="F1035" s="91"/>
    </row>
    <row r="1036" spans="1:6" s="25" customFormat="1">
      <c r="A1036" s="71"/>
      <c r="B1036" s="28"/>
      <c r="D1036" s="91"/>
      <c r="E1036" s="91"/>
      <c r="F1036" s="91"/>
    </row>
    <row r="1037" spans="1:6" s="25" customFormat="1">
      <c r="A1037" s="71"/>
      <c r="B1037" s="28"/>
      <c r="D1037" s="91"/>
      <c r="E1037" s="91"/>
      <c r="F1037" s="91"/>
    </row>
    <row r="1038" spans="1:6" s="25" customFormat="1">
      <c r="A1038" s="71"/>
      <c r="B1038" s="28"/>
      <c r="D1038" s="91"/>
      <c r="E1038" s="91"/>
      <c r="F1038" s="91"/>
    </row>
    <row r="1039" spans="1:6" s="25" customFormat="1">
      <c r="A1039" s="71"/>
      <c r="B1039" s="28"/>
      <c r="D1039" s="91"/>
      <c r="E1039" s="91"/>
      <c r="F1039" s="91"/>
    </row>
    <row r="1040" spans="1:6" s="25" customFormat="1">
      <c r="A1040" s="71"/>
      <c r="B1040" s="28"/>
      <c r="D1040" s="91"/>
      <c r="E1040" s="91"/>
      <c r="F1040" s="91"/>
    </row>
    <row r="1041" spans="1:6" s="25" customFormat="1">
      <c r="A1041" s="71"/>
      <c r="B1041" s="28"/>
      <c r="D1041" s="91"/>
      <c r="E1041" s="91"/>
      <c r="F1041" s="91"/>
    </row>
    <row r="1042" spans="1:6" s="25" customFormat="1">
      <c r="A1042" s="71"/>
      <c r="B1042" s="28"/>
      <c r="D1042" s="91"/>
      <c r="E1042" s="91"/>
      <c r="F1042" s="91"/>
    </row>
    <row r="1043" spans="1:6" s="25" customFormat="1">
      <c r="A1043" s="71"/>
      <c r="B1043" s="28"/>
      <c r="D1043" s="91"/>
      <c r="E1043" s="91"/>
      <c r="F1043" s="91"/>
    </row>
    <row r="1044" spans="1:6" s="25" customFormat="1">
      <c r="A1044" s="71"/>
      <c r="B1044" s="28"/>
      <c r="D1044" s="91"/>
      <c r="E1044" s="91"/>
      <c r="F1044" s="91"/>
    </row>
    <row r="1045" spans="1:6" s="25" customFormat="1">
      <c r="A1045" s="71"/>
      <c r="B1045" s="28"/>
      <c r="D1045" s="91"/>
      <c r="E1045" s="91"/>
      <c r="F1045" s="91"/>
    </row>
    <row r="1046" spans="1:6" s="25" customFormat="1">
      <c r="A1046" s="71"/>
      <c r="B1046" s="28"/>
      <c r="D1046" s="91"/>
      <c r="E1046" s="91"/>
      <c r="F1046" s="91"/>
    </row>
    <row r="1047" spans="1:6" s="25" customFormat="1">
      <c r="A1047" s="71"/>
      <c r="B1047" s="28"/>
      <c r="D1047" s="91"/>
      <c r="E1047" s="91"/>
      <c r="F1047" s="91"/>
    </row>
    <row r="1048" spans="1:6" s="25" customFormat="1">
      <c r="A1048" s="71"/>
      <c r="B1048" s="28"/>
      <c r="D1048" s="91"/>
      <c r="E1048" s="91"/>
      <c r="F1048" s="91"/>
    </row>
    <row r="1049" spans="1:6" s="25" customFormat="1">
      <c r="A1049" s="71"/>
      <c r="B1049" s="28"/>
      <c r="D1049" s="91"/>
      <c r="E1049" s="91"/>
      <c r="F1049" s="91"/>
    </row>
    <row r="1050" spans="1:6" s="25" customFormat="1">
      <c r="A1050" s="71"/>
      <c r="B1050" s="28"/>
      <c r="D1050" s="91"/>
      <c r="E1050" s="91"/>
      <c r="F1050" s="91"/>
    </row>
    <row r="1051" spans="1:6" s="25" customFormat="1">
      <c r="A1051" s="71"/>
      <c r="B1051" s="28"/>
      <c r="D1051" s="91"/>
      <c r="E1051" s="91"/>
      <c r="F1051" s="91"/>
    </row>
    <row r="1052" spans="1:6" s="25" customFormat="1">
      <c r="A1052" s="71"/>
      <c r="B1052" s="28"/>
      <c r="D1052" s="91"/>
      <c r="E1052" s="91"/>
      <c r="F1052" s="91"/>
    </row>
    <row r="1053" spans="1:6" s="25" customFormat="1">
      <c r="A1053" s="71"/>
      <c r="B1053" s="28"/>
      <c r="D1053" s="91"/>
      <c r="E1053" s="91"/>
      <c r="F1053" s="91"/>
    </row>
    <row r="1054" spans="1:6" s="25" customFormat="1">
      <c r="A1054" s="71"/>
      <c r="B1054" s="28"/>
      <c r="D1054" s="91"/>
      <c r="E1054" s="91"/>
      <c r="F1054" s="91"/>
    </row>
    <row r="1055" spans="1:6" s="25" customFormat="1">
      <c r="A1055" s="71"/>
      <c r="B1055" s="28"/>
      <c r="D1055" s="91"/>
      <c r="E1055" s="91"/>
      <c r="F1055" s="91"/>
    </row>
    <row r="1056" spans="1:6" s="25" customFormat="1">
      <c r="A1056" s="71"/>
      <c r="B1056" s="28"/>
      <c r="D1056" s="91"/>
      <c r="E1056" s="91"/>
      <c r="F1056" s="91"/>
    </row>
    <row r="1057" spans="1:6" s="25" customFormat="1">
      <c r="A1057" s="71"/>
      <c r="B1057" s="28"/>
      <c r="D1057" s="91"/>
      <c r="E1057" s="91"/>
      <c r="F1057" s="91"/>
    </row>
    <row r="1058" spans="1:6" s="25" customFormat="1">
      <c r="A1058" s="71"/>
      <c r="B1058" s="28"/>
      <c r="D1058" s="91"/>
      <c r="E1058" s="91"/>
      <c r="F1058" s="91"/>
    </row>
    <row r="1059" spans="1:6" s="25" customFormat="1">
      <c r="A1059" s="71"/>
      <c r="B1059" s="28"/>
      <c r="D1059" s="91"/>
      <c r="E1059" s="91"/>
      <c r="F1059" s="91"/>
    </row>
    <row r="1060" spans="1:6" s="25" customFormat="1">
      <c r="A1060" s="71"/>
      <c r="B1060" s="28"/>
      <c r="D1060" s="91"/>
      <c r="E1060" s="91"/>
      <c r="F1060" s="91"/>
    </row>
    <row r="1061" spans="1:6" s="25" customFormat="1">
      <c r="A1061" s="71"/>
      <c r="B1061" s="28"/>
      <c r="D1061" s="91"/>
      <c r="E1061" s="91"/>
      <c r="F1061" s="91"/>
    </row>
    <row r="1062" spans="1:6" s="25" customFormat="1">
      <c r="A1062" s="71"/>
      <c r="B1062" s="28"/>
      <c r="D1062" s="91"/>
      <c r="E1062" s="91"/>
      <c r="F1062" s="91"/>
    </row>
    <row r="1063" spans="1:6" s="25" customFormat="1">
      <c r="A1063" s="71"/>
      <c r="B1063" s="28"/>
      <c r="D1063" s="91"/>
      <c r="E1063" s="91"/>
      <c r="F1063" s="91"/>
    </row>
    <row r="1064" spans="1:6" s="25" customFormat="1">
      <c r="A1064" s="71"/>
      <c r="B1064" s="28"/>
      <c r="D1064" s="91"/>
      <c r="E1064" s="91"/>
      <c r="F1064" s="91"/>
    </row>
    <row r="1065" spans="1:6" s="25" customFormat="1">
      <c r="A1065" s="71"/>
      <c r="B1065" s="28"/>
      <c r="D1065" s="91"/>
      <c r="E1065" s="91"/>
      <c r="F1065" s="91"/>
    </row>
    <row r="1066" spans="1:6" s="25" customFormat="1">
      <c r="A1066" s="71"/>
      <c r="B1066" s="28"/>
      <c r="D1066" s="91"/>
      <c r="E1066" s="91"/>
      <c r="F1066" s="91"/>
    </row>
    <row r="1067" spans="1:6" s="25" customFormat="1">
      <c r="A1067" s="71"/>
      <c r="B1067" s="28"/>
      <c r="D1067" s="91"/>
      <c r="E1067" s="91"/>
      <c r="F1067" s="91"/>
    </row>
    <row r="1068" spans="1:6" s="25" customFormat="1">
      <c r="A1068" s="71"/>
      <c r="B1068" s="28"/>
      <c r="D1068" s="91"/>
      <c r="E1068" s="91"/>
      <c r="F1068" s="91"/>
    </row>
    <row r="1069" spans="1:6" s="25" customFormat="1">
      <c r="A1069" s="71"/>
      <c r="B1069" s="28"/>
      <c r="D1069" s="91"/>
      <c r="E1069" s="91"/>
      <c r="F1069" s="91"/>
    </row>
    <row r="1070" spans="1:6" s="25" customFormat="1">
      <c r="A1070" s="71"/>
      <c r="B1070" s="28"/>
      <c r="D1070" s="91"/>
      <c r="E1070" s="91"/>
      <c r="F1070" s="91"/>
    </row>
    <row r="1071" spans="1:6" s="25" customFormat="1">
      <c r="A1071" s="71"/>
      <c r="B1071" s="28"/>
      <c r="D1071" s="91"/>
      <c r="E1071" s="91"/>
      <c r="F1071" s="91"/>
    </row>
    <row r="1072" spans="1:6" s="25" customFormat="1">
      <c r="A1072" s="71"/>
      <c r="B1072" s="28"/>
      <c r="D1072" s="91"/>
      <c r="E1072" s="91"/>
      <c r="F1072" s="91"/>
    </row>
    <row r="1073" spans="1:6" s="25" customFormat="1">
      <c r="A1073" s="71"/>
      <c r="B1073" s="28"/>
      <c r="D1073" s="91"/>
      <c r="E1073" s="91"/>
      <c r="F1073" s="91"/>
    </row>
    <row r="1074" spans="1:6" s="25" customFormat="1">
      <c r="A1074" s="71"/>
      <c r="B1074" s="28"/>
      <c r="D1074" s="91"/>
      <c r="E1074" s="91"/>
      <c r="F1074" s="91"/>
    </row>
    <row r="1075" spans="1:6" s="25" customFormat="1">
      <c r="A1075" s="71"/>
      <c r="B1075" s="28"/>
      <c r="D1075" s="91"/>
      <c r="E1075" s="91"/>
      <c r="F1075" s="91"/>
    </row>
    <row r="1076" spans="1:6" s="25" customFormat="1">
      <c r="A1076" s="71"/>
      <c r="B1076" s="28"/>
      <c r="D1076" s="91"/>
      <c r="E1076" s="91"/>
      <c r="F1076" s="91"/>
    </row>
    <row r="1077" spans="1:6" s="25" customFormat="1">
      <c r="A1077" s="71"/>
      <c r="B1077" s="28"/>
      <c r="D1077" s="91"/>
      <c r="E1077" s="91"/>
      <c r="F1077" s="91"/>
    </row>
    <row r="1078" spans="1:6" s="25" customFormat="1">
      <c r="A1078" s="71"/>
      <c r="B1078" s="28"/>
      <c r="D1078" s="91"/>
      <c r="E1078" s="91"/>
      <c r="F1078" s="91"/>
    </row>
    <row r="1079" spans="1:6" s="25" customFormat="1">
      <c r="A1079" s="71"/>
      <c r="B1079" s="28"/>
      <c r="D1079" s="91"/>
      <c r="E1079" s="91"/>
      <c r="F1079" s="91"/>
    </row>
    <row r="1080" spans="1:6" s="25" customFormat="1">
      <c r="A1080" s="71"/>
      <c r="B1080" s="28"/>
      <c r="D1080" s="91"/>
      <c r="E1080" s="91"/>
      <c r="F1080" s="91"/>
    </row>
    <row r="1081" spans="1:6" s="25" customFormat="1">
      <c r="A1081" s="71"/>
      <c r="B1081" s="28"/>
      <c r="D1081" s="91"/>
      <c r="E1081" s="91"/>
      <c r="F1081" s="91"/>
    </row>
    <row r="1082" spans="1:6" s="25" customFormat="1">
      <c r="A1082" s="71"/>
      <c r="B1082" s="28"/>
      <c r="D1082" s="91"/>
      <c r="E1082" s="91"/>
      <c r="F1082" s="91"/>
    </row>
    <row r="1083" spans="1:6" s="25" customFormat="1">
      <c r="A1083" s="71"/>
      <c r="B1083" s="28"/>
      <c r="D1083" s="91"/>
      <c r="E1083" s="91"/>
      <c r="F1083" s="91"/>
    </row>
    <row r="1084" spans="1:6" s="25" customFormat="1">
      <c r="A1084" s="71"/>
      <c r="B1084" s="28"/>
      <c r="D1084" s="91"/>
      <c r="E1084" s="91"/>
      <c r="F1084" s="91"/>
    </row>
    <row r="1085" spans="1:6" s="25" customFormat="1">
      <c r="A1085" s="71"/>
      <c r="B1085" s="28"/>
      <c r="D1085" s="91"/>
      <c r="E1085" s="91"/>
      <c r="F1085" s="91"/>
    </row>
    <row r="1086" spans="1:6" s="25" customFormat="1">
      <c r="A1086" s="71"/>
      <c r="B1086" s="28"/>
      <c r="D1086" s="91"/>
      <c r="E1086" s="91"/>
      <c r="F1086" s="91"/>
    </row>
    <row r="1087" spans="1:6" s="25" customFormat="1">
      <c r="A1087" s="71"/>
      <c r="B1087" s="28"/>
      <c r="D1087" s="91"/>
      <c r="E1087" s="91"/>
      <c r="F1087" s="91"/>
    </row>
    <row r="1088" spans="1:6" s="25" customFormat="1">
      <c r="A1088" s="71"/>
      <c r="B1088" s="28"/>
      <c r="D1088" s="91"/>
      <c r="E1088" s="91"/>
      <c r="F1088" s="91"/>
    </row>
    <row r="1089" spans="1:6" s="25" customFormat="1">
      <c r="A1089" s="71"/>
      <c r="B1089" s="28"/>
      <c r="D1089" s="91"/>
      <c r="E1089" s="91"/>
      <c r="F1089" s="91"/>
    </row>
    <row r="1090" spans="1:6" s="25" customFormat="1">
      <c r="A1090" s="71"/>
      <c r="B1090" s="28"/>
      <c r="D1090" s="91"/>
      <c r="E1090" s="91"/>
      <c r="F1090" s="91"/>
    </row>
    <row r="1091" spans="1:6" s="25" customFormat="1">
      <c r="A1091" s="71"/>
      <c r="B1091" s="28"/>
      <c r="D1091" s="91"/>
      <c r="E1091" s="91"/>
      <c r="F1091" s="91"/>
    </row>
    <row r="1092" spans="1:6" s="25" customFormat="1">
      <c r="A1092" s="71"/>
      <c r="B1092" s="28"/>
      <c r="D1092" s="91"/>
      <c r="E1092" s="91"/>
      <c r="F1092" s="91"/>
    </row>
    <row r="1093" spans="1:6" s="25" customFormat="1">
      <c r="A1093" s="71"/>
      <c r="B1093" s="28"/>
      <c r="D1093" s="91"/>
      <c r="E1093" s="91"/>
      <c r="F1093" s="91"/>
    </row>
    <row r="1094" spans="1:6" s="25" customFormat="1">
      <c r="A1094" s="71"/>
      <c r="B1094" s="28"/>
      <c r="D1094" s="91"/>
      <c r="E1094" s="91"/>
      <c r="F1094" s="91"/>
    </row>
    <row r="1095" spans="1:6" s="25" customFormat="1">
      <c r="A1095" s="71"/>
      <c r="B1095" s="28"/>
      <c r="D1095" s="91"/>
      <c r="E1095" s="91"/>
      <c r="F1095" s="91"/>
    </row>
    <row r="1096" spans="1:6" s="25" customFormat="1">
      <c r="A1096" s="71"/>
      <c r="B1096" s="28"/>
      <c r="D1096" s="91"/>
      <c r="E1096" s="91"/>
      <c r="F1096" s="91"/>
    </row>
    <row r="1097" spans="1:6" s="25" customFormat="1">
      <c r="A1097" s="71"/>
      <c r="B1097" s="28"/>
      <c r="D1097" s="91"/>
      <c r="E1097" s="91"/>
      <c r="F1097" s="91"/>
    </row>
    <row r="1098" spans="1:6" s="25" customFormat="1">
      <c r="A1098" s="71"/>
      <c r="B1098" s="28"/>
      <c r="D1098" s="91"/>
      <c r="E1098" s="91"/>
      <c r="F1098" s="91"/>
    </row>
    <row r="1099" spans="1:6" s="25" customFormat="1">
      <c r="A1099" s="71"/>
      <c r="B1099" s="28"/>
      <c r="D1099" s="91"/>
      <c r="E1099" s="91"/>
      <c r="F1099" s="91"/>
    </row>
    <row r="1100" spans="1:6" s="25" customFormat="1">
      <c r="A1100" s="71"/>
      <c r="B1100" s="28"/>
      <c r="D1100" s="91"/>
      <c r="E1100" s="91"/>
      <c r="F1100" s="91"/>
    </row>
    <row r="1101" spans="1:6" s="25" customFormat="1">
      <c r="A1101" s="71"/>
      <c r="B1101" s="28"/>
      <c r="D1101" s="91"/>
      <c r="E1101" s="91"/>
      <c r="F1101" s="91"/>
    </row>
    <row r="1102" spans="1:6" s="25" customFormat="1">
      <c r="A1102" s="71"/>
      <c r="B1102" s="28"/>
      <c r="D1102" s="91"/>
      <c r="E1102" s="91"/>
      <c r="F1102" s="91"/>
    </row>
    <row r="1103" spans="1:6" s="25" customFormat="1">
      <c r="A1103" s="71"/>
      <c r="B1103" s="28"/>
      <c r="D1103" s="91"/>
      <c r="E1103" s="91"/>
      <c r="F1103" s="91"/>
    </row>
    <row r="1104" spans="1:6" s="25" customFormat="1">
      <c r="A1104" s="71"/>
      <c r="B1104" s="28"/>
      <c r="D1104" s="91"/>
      <c r="E1104" s="91"/>
      <c r="F1104" s="91"/>
    </row>
    <row r="1105" spans="1:6" s="25" customFormat="1">
      <c r="A1105" s="71"/>
      <c r="B1105" s="28"/>
      <c r="D1105" s="91"/>
      <c r="E1105" s="91"/>
      <c r="F1105" s="91"/>
    </row>
    <row r="1106" spans="1:6" s="25" customFormat="1">
      <c r="A1106" s="71"/>
      <c r="B1106" s="28"/>
      <c r="D1106" s="91"/>
      <c r="E1106" s="91"/>
      <c r="F1106" s="91"/>
    </row>
    <row r="1107" spans="1:6" s="25" customFormat="1">
      <c r="A1107" s="71"/>
      <c r="B1107" s="28"/>
      <c r="D1107" s="91"/>
      <c r="E1107" s="91"/>
      <c r="F1107" s="91"/>
    </row>
    <row r="1108" spans="1:6" s="25" customFormat="1">
      <c r="A1108" s="71"/>
      <c r="B1108" s="28"/>
      <c r="D1108" s="91"/>
      <c r="E1108" s="91"/>
      <c r="F1108" s="91"/>
    </row>
    <row r="1109" spans="1:6" s="25" customFormat="1">
      <c r="A1109" s="71"/>
      <c r="B1109" s="28"/>
      <c r="D1109" s="91"/>
      <c r="E1109" s="91"/>
      <c r="F1109" s="91"/>
    </row>
    <row r="1110" spans="1:6" s="25" customFormat="1">
      <c r="A1110" s="71"/>
      <c r="B1110" s="28"/>
      <c r="D1110" s="91"/>
      <c r="E1110" s="91"/>
      <c r="F1110" s="91"/>
    </row>
    <row r="1111" spans="1:6" s="25" customFormat="1">
      <c r="A1111" s="71"/>
      <c r="B1111" s="28"/>
      <c r="D1111" s="91"/>
      <c r="E1111" s="91"/>
      <c r="F1111" s="91"/>
    </row>
    <row r="1112" spans="1:6" s="25" customFormat="1">
      <c r="A1112" s="71"/>
      <c r="B1112" s="28"/>
      <c r="D1112" s="91"/>
      <c r="E1112" s="91"/>
      <c r="F1112" s="91"/>
    </row>
    <row r="1113" spans="1:6" s="25" customFormat="1">
      <c r="A1113" s="71"/>
      <c r="B1113" s="28"/>
      <c r="D1113" s="91"/>
      <c r="E1113" s="91"/>
      <c r="F1113" s="91"/>
    </row>
    <row r="1114" spans="1:6" s="25" customFormat="1">
      <c r="A1114" s="71"/>
      <c r="B1114" s="28"/>
      <c r="D1114" s="91"/>
      <c r="E1114" s="91"/>
      <c r="F1114" s="91"/>
    </row>
    <row r="1115" spans="1:6" s="25" customFormat="1">
      <c r="A1115" s="71"/>
      <c r="B1115" s="28"/>
      <c r="D1115" s="91"/>
      <c r="E1115" s="91"/>
      <c r="F1115" s="91"/>
    </row>
    <row r="1116" spans="1:6" s="25" customFormat="1">
      <c r="A1116" s="71"/>
      <c r="B1116" s="28"/>
      <c r="D1116" s="91"/>
      <c r="E1116" s="91"/>
      <c r="F1116" s="91"/>
    </row>
    <row r="1117" spans="1:6" s="25" customFormat="1">
      <c r="A1117" s="71"/>
      <c r="B1117" s="28"/>
      <c r="D1117" s="91"/>
      <c r="E1117" s="91"/>
      <c r="F1117" s="91"/>
    </row>
    <row r="1118" spans="1:6" s="25" customFormat="1">
      <c r="A1118" s="71"/>
      <c r="B1118" s="28"/>
      <c r="D1118" s="91"/>
      <c r="E1118" s="91"/>
      <c r="F1118" s="91"/>
    </row>
    <row r="1119" spans="1:6" s="25" customFormat="1">
      <c r="A1119" s="71"/>
      <c r="B1119" s="28"/>
      <c r="D1119" s="91"/>
      <c r="E1119" s="91"/>
      <c r="F1119" s="91"/>
    </row>
    <row r="1120" spans="1:6" s="25" customFormat="1">
      <c r="A1120" s="71"/>
      <c r="B1120" s="28"/>
      <c r="D1120" s="91"/>
      <c r="E1120" s="91"/>
      <c r="F1120" s="91"/>
    </row>
    <row r="1121" spans="1:6" s="25" customFormat="1">
      <c r="A1121" s="71"/>
      <c r="B1121" s="28"/>
      <c r="D1121" s="91"/>
      <c r="E1121" s="91"/>
      <c r="F1121" s="91"/>
    </row>
    <row r="1122" spans="1:6" s="25" customFormat="1">
      <c r="A1122" s="71"/>
      <c r="B1122" s="28"/>
      <c r="D1122" s="91"/>
      <c r="E1122" s="91"/>
      <c r="F1122" s="91"/>
    </row>
    <row r="1123" spans="1:6" s="25" customFormat="1">
      <c r="A1123" s="71"/>
      <c r="B1123" s="28"/>
      <c r="D1123" s="91"/>
      <c r="E1123" s="91"/>
      <c r="F1123" s="91"/>
    </row>
    <row r="1124" spans="1:6" s="25" customFormat="1">
      <c r="A1124" s="71"/>
      <c r="B1124" s="28"/>
      <c r="D1124" s="91"/>
      <c r="E1124" s="91"/>
      <c r="F1124" s="91"/>
    </row>
    <row r="1125" spans="1:6" s="25" customFormat="1">
      <c r="A1125" s="71"/>
      <c r="B1125" s="28"/>
      <c r="D1125" s="91"/>
      <c r="E1125" s="91"/>
      <c r="F1125" s="91"/>
    </row>
    <row r="1126" spans="1:6" s="25" customFormat="1">
      <c r="A1126" s="71"/>
      <c r="B1126" s="28"/>
      <c r="D1126" s="91"/>
      <c r="E1126" s="91"/>
      <c r="F1126" s="91"/>
    </row>
    <row r="1127" spans="1:6" s="25" customFormat="1">
      <c r="A1127" s="71"/>
      <c r="B1127" s="28"/>
      <c r="D1127" s="91"/>
      <c r="E1127" s="91"/>
      <c r="F1127" s="91"/>
    </row>
    <row r="1128" spans="1:6" s="25" customFormat="1">
      <c r="A1128" s="71"/>
      <c r="B1128" s="28"/>
      <c r="D1128" s="91"/>
      <c r="E1128" s="91"/>
      <c r="F1128" s="91"/>
    </row>
    <row r="1129" spans="1:6" s="25" customFormat="1">
      <c r="A1129" s="71"/>
      <c r="B1129" s="28"/>
      <c r="D1129" s="91"/>
      <c r="E1129" s="91"/>
      <c r="F1129" s="91"/>
    </row>
    <row r="1130" spans="1:6" s="25" customFormat="1">
      <c r="A1130" s="71"/>
      <c r="B1130" s="28"/>
      <c r="D1130" s="91"/>
      <c r="E1130" s="91"/>
      <c r="F1130" s="91"/>
    </row>
    <row r="1131" spans="1:6" s="25" customFormat="1">
      <c r="A1131" s="71"/>
      <c r="B1131" s="28"/>
      <c r="D1131" s="91"/>
      <c r="E1131" s="91"/>
      <c r="F1131" s="91"/>
    </row>
    <row r="1132" spans="1:6" s="25" customFormat="1">
      <c r="A1132" s="71"/>
      <c r="B1132" s="28"/>
      <c r="D1132" s="91"/>
      <c r="E1132" s="91"/>
      <c r="F1132" s="91"/>
    </row>
    <row r="1133" spans="1:6" s="25" customFormat="1">
      <c r="A1133" s="71"/>
      <c r="B1133" s="28"/>
      <c r="D1133" s="91"/>
      <c r="E1133" s="91"/>
      <c r="F1133" s="91"/>
    </row>
    <row r="1134" spans="1:6" s="25" customFormat="1">
      <c r="A1134" s="71"/>
      <c r="B1134" s="28"/>
      <c r="D1134" s="91"/>
      <c r="E1134" s="91"/>
      <c r="F1134" s="91"/>
    </row>
    <row r="1135" spans="1:6" s="25" customFormat="1">
      <c r="A1135" s="71"/>
      <c r="B1135" s="28"/>
      <c r="D1135" s="91"/>
      <c r="E1135" s="91"/>
      <c r="F1135" s="91"/>
    </row>
    <row r="1136" spans="1:6" s="25" customFormat="1">
      <c r="A1136" s="71"/>
      <c r="B1136" s="28"/>
      <c r="D1136" s="91"/>
      <c r="E1136" s="91"/>
      <c r="F1136" s="91"/>
    </row>
    <row r="1137" spans="1:6" s="25" customFormat="1">
      <c r="A1137" s="71"/>
      <c r="B1137" s="28"/>
      <c r="D1137" s="91"/>
      <c r="E1137" s="91"/>
      <c r="F1137" s="91"/>
    </row>
    <row r="1138" spans="1:6" s="25" customFormat="1">
      <c r="A1138" s="71"/>
      <c r="B1138" s="28"/>
      <c r="D1138" s="91"/>
      <c r="E1138" s="91"/>
      <c r="F1138" s="91"/>
    </row>
    <row r="1139" spans="1:6" s="25" customFormat="1">
      <c r="A1139" s="71"/>
      <c r="B1139" s="28"/>
      <c r="D1139" s="91"/>
      <c r="E1139" s="91"/>
      <c r="F1139" s="91"/>
    </row>
    <row r="1140" spans="1:6" s="25" customFormat="1">
      <c r="A1140" s="71"/>
      <c r="B1140" s="28"/>
      <c r="D1140" s="91"/>
      <c r="E1140" s="91"/>
      <c r="F1140" s="91"/>
    </row>
    <row r="1141" spans="1:6" s="25" customFormat="1">
      <c r="A1141" s="71"/>
      <c r="B1141" s="28"/>
      <c r="D1141" s="91"/>
      <c r="E1141" s="91"/>
      <c r="F1141" s="91"/>
    </row>
    <row r="1142" spans="1:6" s="25" customFormat="1">
      <c r="A1142" s="71"/>
      <c r="B1142" s="28"/>
      <c r="D1142" s="91"/>
      <c r="E1142" s="91"/>
      <c r="F1142" s="91"/>
    </row>
    <row r="1143" spans="1:6" s="25" customFormat="1">
      <c r="A1143" s="71"/>
      <c r="B1143" s="28"/>
      <c r="D1143" s="91"/>
      <c r="E1143" s="91"/>
      <c r="F1143" s="91"/>
    </row>
    <row r="1144" spans="1:6" s="25" customFormat="1">
      <c r="A1144" s="71"/>
      <c r="B1144" s="28"/>
      <c r="D1144" s="91"/>
      <c r="E1144" s="91"/>
      <c r="F1144" s="91"/>
    </row>
    <row r="1145" spans="1:6" s="25" customFormat="1">
      <c r="A1145" s="71"/>
      <c r="B1145" s="28"/>
      <c r="D1145" s="91"/>
      <c r="E1145" s="91"/>
      <c r="F1145" s="91"/>
    </row>
    <row r="1146" spans="1:6" s="25" customFormat="1">
      <c r="A1146" s="71"/>
      <c r="B1146" s="28"/>
      <c r="D1146" s="91"/>
      <c r="E1146" s="91"/>
      <c r="F1146" s="91"/>
    </row>
    <row r="1147" spans="1:6" s="25" customFormat="1">
      <c r="A1147" s="71"/>
      <c r="B1147" s="28"/>
      <c r="D1147" s="91"/>
      <c r="E1147" s="91"/>
      <c r="F1147" s="91"/>
    </row>
    <row r="1148" spans="1:6" s="25" customFormat="1">
      <c r="A1148" s="71"/>
      <c r="B1148" s="28"/>
      <c r="D1148" s="91"/>
      <c r="E1148" s="91"/>
      <c r="F1148" s="91"/>
    </row>
    <row r="1149" spans="1:6" s="25" customFormat="1">
      <c r="A1149" s="71"/>
      <c r="B1149" s="28"/>
      <c r="D1149" s="91"/>
      <c r="E1149" s="91"/>
      <c r="F1149" s="91"/>
    </row>
    <row r="1150" spans="1:6" s="25" customFormat="1">
      <c r="A1150" s="71"/>
      <c r="B1150" s="28"/>
      <c r="D1150" s="91"/>
      <c r="E1150" s="91"/>
      <c r="F1150" s="91"/>
    </row>
    <row r="1151" spans="1:6" s="25" customFormat="1">
      <c r="A1151" s="71"/>
      <c r="B1151" s="28"/>
      <c r="D1151" s="91"/>
      <c r="E1151" s="91"/>
      <c r="F1151" s="91"/>
    </row>
    <row r="1152" spans="1:6" s="25" customFormat="1">
      <c r="A1152" s="71"/>
      <c r="B1152" s="28"/>
      <c r="D1152" s="91"/>
      <c r="E1152" s="91"/>
      <c r="F1152" s="91"/>
    </row>
    <row r="1153" spans="1:6" s="25" customFormat="1">
      <c r="A1153" s="71"/>
      <c r="B1153" s="28"/>
      <c r="D1153" s="91"/>
      <c r="E1153" s="91"/>
      <c r="F1153" s="91"/>
    </row>
    <row r="1154" spans="1:6" s="25" customFormat="1">
      <c r="A1154" s="71"/>
      <c r="B1154" s="28"/>
      <c r="D1154" s="91"/>
      <c r="E1154" s="91"/>
      <c r="F1154" s="91"/>
    </row>
    <row r="1155" spans="1:6" s="25" customFormat="1">
      <c r="A1155" s="71"/>
      <c r="B1155" s="28"/>
      <c r="D1155" s="91"/>
      <c r="E1155" s="91"/>
      <c r="F1155" s="91"/>
    </row>
    <row r="1156" spans="1:6" s="25" customFormat="1">
      <c r="A1156" s="71"/>
      <c r="B1156" s="28"/>
      <c r="D1156" s="91"/>
      <c r="E1156" s="91"/>
      <c r="F1156" s="91"/>
    </row>
    <row r="1157" spans="1:6" s="25" customFormat="1">
      <c r="A1157" s="71"/>
      <c r="B1157" s="28"/>
      <c r="D1157" s="91"/>
      <c r="E1157" s="91"/>
      <c r="F1157" s="91"/>
    </row>
    <row r="1158" spans="1:6" s="25" customFormat="1">
      <c r="A1158" s="71"/>
      <c r="B1158" s="28"/>
      <c r="D1158" s="91"/>
      <c r="E1158" s="91"/>
      <c r="F1158" s="91"/>
    </row>
    <row r="1159" spans="1:6" s="25" customFormat="1">
      <c r="A1159" s="71"/>
      <c r="B1159" s="28"/>
      <c r="D1159" s="91"/>
      <c r="E1159" s="91"/>
      <c r="F1159" s="91"/>
    </row>
    <row r="1160" spans="1:6" s="25" customFormat="1">
      <c r="A1160" s="71"/>
      <c r="B1160" s="28"/>
      <c r="D1160" s="91"/>
      <c r="E1160" s="91"/>
      <c r="F1160" s="91"/>
    </row>
    <row r="1161" spans="1:6" s="25" customFormat="1">
      <c r="A1161" s="71"/>
      <c r="B1161" s="28"/>
      <c r="D1161" s="91"/>
      <c r="E1161" s="91"/>
      <c r="F1161" s="91"/>
    </row>
    <row r="1162" spans="1:6" s="25" customFormat="1">
      <c r="A1162" s="71"/>
      <c r="B1162" s="28"/>
      <c r="D1162" s="91"/>
      <c r="E1162" s="91"/>
      <c r="F1162" s="91"/>
    </row>
    <row r="1163" spans="1:6" s="25" customFormat="1">
      <c r="A1163" s="71"/>
      <c r="B1163" s="28"/>
      <c r="D1163" s="91"/>
      <c r="E1163" s="91"/>
      <c r="F1163" s="91"/>
    </row>
    <row r="1164" spans="1:6" s="25" customFormat="1">
      <c r="A1164" s="71"/>
      <c r="B1164" s="28"/>
      <c r="D1164" s="91"/>
      <c r="E1164" s="91"/>
      <c r="F1164" s="91"/>
    </row>
    <row r="1165" spans="1:6" s="25" customFormat="1">
      <c r="A1165" s="71"/>
      <c r="B1165" s="28"/>
      <c r="D1165" s="91"/>
      <c r="E1165" s="91"/>
      <c r="F1165" s="91"/>
    </row>
    <row r="1166" spans="1:6" s="25" customFormat="1">
      <c r="A1166" s="71"/>
      <c r="B1166" s="28"/>
      <c r="D1166" s="91"/>
      <c r="E1166" s="91"/>
      <c r="F1166" s="91"/>
    </row>
    <row r="1167" spans="1:6" s="25" customFormat="1">
      <c r="A1167" s="71"/>
      <c r="B1167" s="28"/>
      <c r="D1167" s="91"/>
      <c r="E1167" s="91"/>
      <c r="F1167" s="91"/>
    </row>
    <row r="1168" spans="1:6" s="25" customFormat="1">
      <c r="A1168" s="71"/>
      <c r="B1168" s="28"/>
      <c r="D1168" s="91"/>
      <c r="E1168" s="91"/>
      <c r="F1168" s="91"/>
    </row>
    <row r="1169" spans="1:6" s="25" customFormat="1">
      <c r="A1169" s="71"/>
      <c r="B1169" s="28"/>
      <c r="D1169" s="91"/>
      <c r="E1169" s="91"/>
      <c r="F1169" s="91"/>
    </row>
    <row r="1170" spans="1:6" s="25" customFormat="1">
      <c r="A1170" s="71"/>
      <c r="B1170" s="28"/>
      <c r="D1170" s="91"/>
      <c r="E1170" s="91"/>
      <c r="F1170" s="91"/>
    </row>
    <row r="1171" spans="1:6" s="25" customFormat="1">
      <c r="A1171" s="71"/>
      <c r="B1171" s="28"/>
      <c r="D1171" s="91"/>
      <c r="E1171" s="91"/>
      <c r="F1171" s="91"/>
    </row>
    <row r="1172" spans="1:6" s="25" customFormat="1">
      <c r="A1172" s="71"/>
      <c r="B1172" s="28"/>
      <c r="D1172" s="91"/>
      <c r="E1172" s="91"/>
      <c r="F1172" s="91"/>
    </row>
    <row r="1173" spans="1:6" s="25" customFormat="1">
      <c r="A1173" s="71"/>
      <c r="B1173" s="28"/>
      <c r="D1173" s="91"/>
      <c r="E1173" s="91"/>
      <c r="F1173" s="91"/>
    </row>
    <row r="1174" spans="1:6" s="25" customFormat="1">
      <c r="A1174" s="71"/>
      <c r="B1174" s="28"/>
      <c r="D1174" s="91"/>
      <c r="E1174" s="91"/>
      <c r="F1174" s="91"/>
    </row>
    <row r="1175" spans="1:6" s="25" customFormat="1">
      <c r="A1175" s="71"/>
      <c r="B1175" s="28"/>
      <c r="D1175" s="91"/>
      <c r="E1175" s="91"/>
      <c r="F1175" s="91"/>
    </row>
    <row r="1176" spans="1:6" s="25" customFormat="1">
      <c r="A1176" s="71"/>
      <c r="B1176" s="28"/>
      <c r="D1176" s="91"/>
      <c r="E1176" s="91"/>
      <c r="F1176" s="91"/>
    </row>
    <row r="1177" spans="1:6" s="25" customFormat="1">
      <c r="A1177" s="71"/>
      <c r="B1177" s="28"/>
      <c r="D1177" s="91"/>
      <c r="E1177" s="91"/>
      <c r="F1177" s="91"/>
    </row>
    <row r="1178" spans="1:6" s="25" customFormat="1">
      <c r="A1178" s="71"/>
      <c r="B1178" s="28"/>
      <c r="D1178" s="91"/>
      <c r="E1178" s="91"/>
      <c r="F1178" s="91"/>
    </row>
    <row r="1179" spans="1:6" s="25" customFormat="1">
      <c r="A1179" s="71"/>
      <c r="B1179" s="28"/>
      <c r="D1179" s="91"/>
      <c r="E1179" s="91"/>
      <c r="F1179" s="91"/>
    </row>
    <row r="1180" spans="1:6" s="25" customFormat="1">
      <c r="A1180" s="71"/>
      <c r="B1180" s="28"/>
      <c r="D1180" s="91"/>
      <c r="E1180" s="91"/>
      <c r="F1180" s="91"/>
    </row>
    <row r="1181" spans="1:6" s="25" customFormat="1">
      <c r="A1181" s="71"/>
      <c r="B1181" s="28"/>
      <c r="D1181" s="91"/>
      <c r="E1181" s="91"/>
      <c r="F1181" s="91"/>
    </row>
    <row r="1182" spans="1:6" s="25" customFormat="1">
      <c r="A1182" s="71"/>
      <c r="B1182" s="28"/>
      <c r="D1182" s="91"/>
      <c r="E1182" s="91"/>
      <c r="F1182" s="91"/>
    </row>
    <row r="1183" spans="1:6" s="25" customFormat="1">
      <c r="A1183" s="71"/>
      <c r="B1183" s="28"/>
      <c r="D1183" s="91"/>
      <c r="E1183" s="91"/>
      <c r="F1183" s="91"/>
    </row>
    <row r="1184" spans="1:6" s="25" customFormat="1">
      <c r="A1184" s="71"/>
      <c r="B1184" s="28"/>
      <c r="D1184" s="91"/>
      <c r="E1184" s="91"/>
      <c r="F1184" s="91"/>
    </row>
    <row r="1185" spans="1:6" s="25" customFormat="1">
      <c r="A1185" s="71"/>
      <c r="B1185" s="28"/>
      <c r="D1185" s="91"/>
      <c r="E1185" s="91"/>
      <c r="F1185" s="91"/>
    </row>
    <row r="1186" spans="1:6" s="25" customFormat="1">
      <c r="A1186" s="71"/>
      <c r="B1186" s="28"/>
      <c r="D1186" s="91"/>
      <c r="E1186" s="91"/>
      <c r="F1186" s="91"/>
    </row>
    <row r="1187" spans="1:6" s="25" customFormat="1">
      <c r="A1187" s="71"/>
      <c r="B1187" s="28"/>
      <c r="D1187" s="91"/>
      <c r="E1187" s="91"/>
      <c r="F1187" s="91"/>
    </row>
    <row r="1188" spans="1:6" s="25" customFormat="1">
      <c r="A1188" s="71"/>
      <c r="B1188" s="28"/>
      <c r="D1188" s="91"/>
      <c r="E1188" s="91"/>
      <c r="F1188" s="91"/>
    </row>
    <row r="1189" spans="1:6" s="25" customFormat="1">
      <c r="A1189" s="71"/>
      <c r="B1189" s="28"/>
      <c r="D1189" s="91"/>
      <c r="E1189" s="91"/>
      <c r="F1189" s="91"/>
    </row>
    <row r="1190" spans="1:6" s="25" customFormat="1">
      <c r="A1190" s="71"/>
      <c r="B1190" s="28"/>
      <c r="D1190" s="91"/>
      <c r="E1190" s="91"/>
      <c r="F1190" s="91"/>
    </row>
    <row r="1191" spans="1:6" s="25" customFormat="1">
      <c r="A1191" s="71"/>
      <c r="B1191" s="28"/>
      <c r="D1191" s="91"/>
      <c r="E1191" s="91"/>
      <c r="F1191" s="91"/>
    </row>
    <row r="1192" spans="1:6" s="25" customFormat="1">
      <c r="A1192" s="71"/>
      <c r="B1192" s="28"/>
      <c r="D1192" s="91"/>
      <c r="E1192" s="91"/>
      <c r="F1192" s="91"/>
    </row>
    <row r="1193" spans="1:6" s="25" customFormat="1">
      <c r="A1193" s="71"/>
      <c r="B1193" s="28"/>
      <c r="D1193" s="91"/>
      <c r="E1193" s="91"/>
      <c r="F1193" s="91"/>
    </row>
    <row r="1194" spans="1:6" s="25" customFormat="1">
      <c r="A1194" s="71"/>
      <c r="B1194" s="28"/>
      <c r="D1194" s="91"/>
      <c r="E1194" s="91"/>
      <c r="F1194" s="91"/>
    </row>
    <row r="1195" spans="1:6" s="25" customFormat="1">
      <c r="A1195" s="71"/>
      <c r="B1195" s="28"/>
      <c r="D1195" s="91"/>
      <c r="E1195" s="91"/>
      <c r="F1195" s="91"/>
    </row>
    <row r="1196" spans="1:6" s="25" customFormat="1">
      <c r="A1196" s="71"/>
      <c r="B1196" s="28"/>
      <c r="D1196" s="91"/>
      <c r="E1196" s="91"/>
      <c r="F1196" s="91"/>
    </row>
    <row r="1197" spans="1:6" s="25" customFormat="1">
      <c r="A1197" s="71"/>
      <c r="B1197" s="28"/>
      <c r="D1197" s="91"/>
      <c r="E1197" s="91"/>
      <c r="F1197" s="91"/>
    </row>
    <row r="1198" spans="1:6" s="25" customFormat="1">
      <c r="A1198" s="71"/>
      <c r="B1198" s="28"/>
      <c r="D1198" s="91"/>
      <c r="E1198" s="91"/>
      <c r="F1198" s="91"/>
    </row>
    <row r="1199" spans="1:6" s="25" customFormat="1">
      <c r="A1199" s="71"/>
      <c r="B1199" s="28"/>
      <c r="D1199" s="91"/>
      <c r="E1199" s="91"/>
      <c r="F1199" s="91"/>
    </row>
    <row r="1200" spans="1:6" s="25" customFormat="1">
      <c r="A1200" s="71"/>
      <c r="B1200" s="28"/>
      <c r="D1200" s="91"/>
      <c r="E1200" s="91"/>
      <c r="F1200" s="91"/>
    </row>
    <row r="1201" spans="1:6" s="25" customFormat="1">
      <c r="A1201" s="71"/>
      <c r="B1201" s="28"/>
      <c r="D1201" s="91"/>
      <c r="E1201" s="91"/>
      <c r="F1201" s="91"/>
    </row>
    <row r="1202" spans="1:6" s="25" customFormat="1">
      <c r="A1202" s="71"/>
      <c r="B1202" s="28"/>
      <c r="D1202" s="91"/>
      <c r="E1202" s="91"/>
      <c r="F1202" s="91"/>
    </row>
    <row r="1203" spans="1:6" s="25" customFormat="1">
      <c r="A1203" s="71"/>
      <c r="B1203" s="28"/>
      <c r="D1203" s="91"/>
      <c r="E1203" s="91"/>
      <c r="F1203" s="91"/>
    </row>
    <row r="1204" spans="1:6" s="25" customFormat="1">
      <c r="A1204" s="71"/>
      <c r="B1204" s="28"/>
      <c r="D1204" s="91"/>
      <c r="E1204" s="91"/>
      <c r="F1204" s="91"/>
    </row>
    <row r="1205" spans="1:6" s="25" customFormat="1">
      <c r="A1205" s="71"/>
      <c r="B1205" s="28"/>
      <c r="D1205" s="91"/>
      <c r="E1205" s="91"/>
      <c r="F1205" s="91"/>
    </row>
    <row r="1206" spans="1:6" s="25" customFormat="1">
      <c r="A1206" s="71"/>
      <c r="B1206" s="28"/>
      <c r="D1206" s="91"/>
      <c r="E1206" s="91"/>
      <c r="F1206" s="91"/>
    </row>
    <row r="1207" spans="1:6" s="25" customFormat="1">
      <c r="A1207" s="71"/>
      <c r="B1207" s="28"/>
      <c r="D1207" s="91"/>
      <c r="E1207" s="91"/>
      <c r="F1207" s="91"/>
    </row>
    <row r="1208" spans="1:6" s="25" customFormat="1">
      <c r="A1208" s="71"/>
      <c r="B1208" s="28"/>
      <c r="D1208" s="91"/>
      <c r="E1208" s="91"/>
      <c r="F1208" s="91"/>
    </row>
    <row r="1209" spans="1:6" s="25" customFormat="1">
      <c r="A1209" s="71"/>
      <c r="B1209" s="28"/>
      <c r="D1209" s="91"/>
      <c r="E1209" s="91"/>
      <c r="F1209" s="91"/>
    </row>
    <row r="1210" spans="1:6" s="25" customFormat="1">
      <c r="A1210" s="71"/>
      <c r="B1210" s="28"/>
      <c r="D1210" s="91"/>
      <c r="E1210" s="91"/>
      <c r="F1210" s="91"/>
    </row>
    <row r="1211" spans="1:6" s="25" customFormat="1">
      <c r="A1211" s="71"/>
      <c r="B1211" s="28"/>
      <c r="D1211" s="91"/>
      <c r="E1211" s="91"/>
      <c r="F1211" s="91"/>
    </row>
    <row r="1212" spans="1:6" s="25" customFormat="1">
      <c r="A1212" s="71"/>
      <c r="B1212" s="28"/>
      <c r="D1212" s="91"/>
      <c r="E1212" s="91"/>
      <c r="F1212" s="91"/>
    </row>
    <row r="1213" spans="1:6" s="25" customFormat="1">
      <c r="A1213" s="71"/>
      <c r="B1213" s="28"/>
      <c r="D1213" s="91"/>
      <c r="E1213" s="91"/>
      <c r="F1213" s="91"/>
    </row>
    <row r="1214" spans="1:6" s="25" customFormat="1">
      <c r="A1214" s="71"/>
      <c r="B1214" s="28"/>
      <c r="D1214" s="91"/>
      <c r="E1214" s="91"/>
      <c r="F1214" s="91"/>
    </row>
    <row r="1215" spans="1:6" s="25" customFormat="1">
      <c r="A1215" s="71"/>
      <c r="B1215" s="28"/>
      <c r="D1215" s="91"/>
      <c r="E1215" s="91"/>
      <c r="F1215" s="91"/>
    </row>
    <row r="1216" spans="1:6" s="25" customFormat="1">
      <c r="A1216" s="71"/>
      <c r="B1216" s="28"/>
      <c r="D1216" s="91"/>
      <c r="E1216" s="91"/>
      <c r="F1216" s="91"/>
    </row>
    <row r="1217" spans="1:6" s="25" customFormat="1">
      <c r="A1217" s="71"/>
      <c r="B1217" s="28"/>
      <c r="D1217" s="91"/>
      <c r="E1217" s="91"/>
      <c r="F1217" s="91"/>
    </row>
    <row r="1218" spans="1:6" s="25" customFormat="1">
      <c r="A1218" s="71"/>
      <c r="B1218" s="28"/>
      <c r="D1218" s="91"/>
      <c r="E1218" s="91"/>
      <c r="F1218" s="91"/>
    </row>
    <row r="1219" spans="1:6" s="25" customFormat="1">
      <c r="A1219" s="71"/>
      <c r="B1219" s="28"/>
      <c r="D1219" s="91"/>
      <c r="E1219" s="91"/>
      <c r="F1219" s="91"/>
    </row>
    <row r="1220" spans="1:6" s="25" customFormat="1">
      <c r="A1220" s="71"/>
      <c r="B1220" s="28"/>
      <c r="D1220" s="91"/>
      <c r="E1220" s="91"/>
      <c r="F1220" s="91"/>
    </row>
    <row r="1221" spans="1:6" s="25" customFormat="1">
      <c r="A1221" s="71"/>
      <c r="B1221" s="28"/>
      <c r="D1221" s="91"/>
      <c r="E1221" s="91"/>
      <c r="F1221" s="91"/>
    </row>
    <row r="1222" spans="1:6" s="25" customFormat="1">
      <c r="A1222" s="71"/>
      <c r="B1222" s="28"/>
      <c r="D1222" s="91"/>
      <c r="E1222" s="91"/>
      <c r="F1222" s="91"/>
    </row>
    <row r="1223" spans="1:6" s="25" customFormat="1">
      <c r="A1223" s="71"/>
      <c r="B1223" s="28"/>
      <c r="D1223" s="91"/>
      <c r="E1223" s="91"/>
      <c r="F1223" s="91"/>
    </row>
    <row r="1224" spans="1:6" s="25" customFormat="1">
      <c r="A1224" s="71"/>
      <c r="B1224" s="28"/>
      <c r="D1224" s="91"/>
      <c r="E1224" s="91"/>
      <c r="F1224" s="91"/>
    </row>
    <row r="1225" spans="1:6" s="25" customFormat="1">
      <c r="A1225" s="71"/>
      <c r="B1225" s="28"/>
      <c r="D1225" s="91"/>
      <c r="E1225" s="91"/>
      <c r="F1225" s="91"/>
    </row>
    <row r="1226" spans="1:6" s="25" customFormat="1">
      <c r="A1226" s="71"/>
      <c r="B1226" s="28"/>
      <c r="D1226" s="91"/>
      <c r="E1226" s="91"/>
      <c r="F1226" s="91"/>
    </row>
    <row r="1227" spans="1:6" s="25" customFormat="1">
      <c r="A1227" s="71"/>
      <c r="B1227" s="28"/>
      <c r="D1227" s="91"/>
      <c r="E1227" s="91"/>
      <c r="F1227" s="91"/>
    </row>
    <row r="1228" spans="1:6" s="25" customFormat="1">
      <c r="A1228" s="71"/>
      <c r="B1228" s="28"/>
      <c r="D1228" s="91"/>
      <c r="E1228" s="91"/>
      <c r="F1228" s="91"/>
    </row>
    <row r="1229" spans="1:6" s="25" customFormat="1">
      <c r="A1229" s="71"/>
      <c r="B1229" s="28"/>
      <c r="D1229" s="91"/>
      <c r="E1229" s="91"/>
      <c r="F1229" s="91"/>
    </row>
    <row r="1230" spans="1:6" s="25" customFormat="1">
      <c r="A1230" s="71"/>
      <c r="B1230" s="28"/>
      <c r="D1230" s="91"/>
      <c r="E1230" s="91"/>
      <c r="F1230" s="91"/>
    </row>
    <row r="1231" spans="1:6" s="25" customFormat="1">
      <c r="A1231" s="71"/>
      <c r="B1231" s="28"/>
      <c r="D1231" s="91"/>
      <c r="E1231" s="91"/>
      <c r="F1231" s="91"/>
    </row>
    <row r="1232" spans="1:6" s="25" customFormat="1">
      <c r="A1232" s="71"/>
      <c r="B1232" s="28"/>
      <c r="D1232" s="91"/>
      <c r="E1232" s="91"/>
      <c r="F1232" s="91"/>
    </row>
    <row r="1233" spans="1:6" s="25" customFormat="1">
      <c r="A1233" s="71"/>
      <c r="B1233" s="28"/>
      <c r="D1233" s="91"/>
      <c r="E1233" s="91"/>
      <c r="F1233" s="91"/>
    </row>
    <row r="1234" spans="1:6" s="25" customFormat="1">
      <c r="A1234" s="71"/>
      <c r="B1234" s="28"/>
      <c r="D1234" s="91"/>
      <c r="E1234" s="91"/>
      <c r="F1234" s="91"/>
    </row>
    <row r="1235" spans="1:6" s="25" customFormat="1">
      <c r="A1235" s="71"/>
      <c r="B1235" s="28"/>
      <c r="D1235" s="91"/>
      <c r="E1235" s="91"/>
      <c r="F1235" s="91"/>
    </row>
    <row r="1236" spans="1:6" s="25" customFormat="1">
      <c r="A1236" s="71"/>
      <c r="B1236" s="28"/>
      <c r="D1236" s="91"/>
      <c r="E1236" s="91"/>
      <c r="F1236" s="91"/>
    </row>
    <row r="1237" spans="1:6" s="25" customFormat="1">
      <c r="A1237" s="71"/>
      <c r="B1237" s="28"/>
      <c r="D1237" s="91"/>
      <c r="E1237" s="91"/>
      <c r="F1237" s="91"/>
    </row>
    <row r="1238" spans="1:6" s="25" customFormat="1">
      <c r="A1238" s="71"/>
      <c r="B1238" s="28"/>
      <c r="D1238" s="91"/>
      <c r="E1238" s="91"/>
      <c r="F1238" s="91"/>
    </row>
    <row r="1239" spans="1:6" s="25" customFormat="1">
      <c r="A1239" s="71"/>
      <c r="B1239" s="28"/>
      <c r="D1239" s="91"/>
      <c r="E1239" s="91"/>
      <c r="F1239" s="91"/>
    </row>
    <row r="1240" spans="1:6" s="25" customFormat="1">
      <c r="A1240" s="71"/>
      <c r="B1240" s="28"/>
      <c r="D1240" s="91"/>
      <c r="E1240" s="91"/>
      <c r="F1240" s="91"/>
    </row>
    <row r="1241" spans="1:6" s="25" customFormat="1">
      <c r="A1241" s="71"/>
      <c r="B1241" s="28"/>
      <c r="D1241" s="91"/>
      <c r="E1241" s="91"/>
      <c r="F1241" s="91"/>
    </row>
    <row r="1242" spans="1:6" s="25" customFormat="1">
      <c r="A1242" s="71"/>
      <c r="B1242" s="28"/>
      <c r="D1242" s="91"/>
      <c r="E1242" s="91"/>
      <c r="F1242" s="91"/>
    </row>
    <row r="1243" spans="1:6" s="25" customFormat="1">
      <c r="A1243" s="71"/>
      <c r="B1243" s="28"/>
      <c r="D1243" s="91"/>
      <c r="E1243" s="91"/>
      <c r="F1243" s="91"/>
    </row>
    <row r="1244" spans="1:6" s="25" customFormat="1">
      <c r="A1244" s="71"/>
      <c r="B1244" s="28"/>
      <c r="D1244" s="91"/>
      <c r="E1244" s="91"/>
      <c r="F1244" s="91"/>
    </row>
    <row r="1245" spans="1:6" s="25" customFormat="1">
      <c r="A1245" s="71"/>
      <c r="B1245" s="28"/>
      <c r="D1245" s="91"/>
      <c r="E1245" s="91"/>
      <c r="F1245" s="91"/>
    </row>
    <row r="1246" spans="1:6" s="25" customFormat="1">
      <c r="A1246" s="71"/>
      <c r="B1246" s="28"/>
      <c r="D1246" s="91"/>
      <c r="E1246" s="91"/>
      <c r="F1246" s="91"/>
    </row>
    <row r="1247" spans="1:6" s="25" customFormat="1">
      <c r="A1247" s="71"/>
      <c r="B1247" s="28"/>
      <c r="D1247" s="91"/>
      <c r="E1247" s="91"/>
      <c r="F1247" s="91"/>
    </row>
    <row r="1248" spans="1:6" s="25" customFormat="1">
      <c r="A1248" s="71"/>
      <c r="B1248" s="28"/>
      <c r="D1248" s="91"/>
      <c r="E1248" s="91"/>
      <c r="F1248" s="91"/>
    </row>
    <row r="1249" spans="1:6" s="25" customFormat="1">
      <c r="A1249" s="71"/>
      <c r="B1249" s="28"/>
      <c r="D1249" s="91"/>
      <c r="E1249" s="91"/>
      <c r="F1249" s="91"/>
    </row>
    <row r="1250" spans="1:6" s="25" customFormat="1">
      <c r="A1250" s="71"/>
      <c r="B1250" s="28"/>
      <c r="D1250" s="91"/>
      <c r="E1250" s="91"/>
      <c r="F1250" s="91"/>
    </row>
    <row r="1251" spans="1:6" s="25" customFormat="1">
      <c r="A1251" s="71"/>
      <c r="B1251" s="28"/>
      <c r="D1251" s="91"/>
      <c r="E1251" s="91"/>
      <c r="F1251" s="91"/>
    </row>
    <row r="1252" spans="1:6" s="25" customFormat="1">
      <c r="A1252" s="71"/>
      <c r="B1252" s="28"/>
      <c r="D1252" s="91"/>
      <c r="E1252" s="91"/>
      <c r="F1252" s="91"/>
    </row>
    <row r="1253" spans="1:6" s="25" customFormat="1">
      <c r="A1253" s="71"/>
      <c r="B1253" s="28"/>
      <c r="D1253" s="91"/>
      <c r="E1253" s="91"/>
      <c r="F1253" s="91"/>
    </row>
    <row r="1254" spans="1:6" s="25" customFormat="1">
      <c r="A1254" s="71"/>
      <c r="B1254" s="28"/>
      <c r="D1254" s="91"/>
      <c r="E1254" s="91"/>
      <c r="F1254" s="91"/>
    </row>
    <row r="1255" spans="1:6" s="25" customFormat="1">
      <c r="A1255" s="71"/>
      <c r="B1255" s="28"/>
      <c r="D1255" s="91"/>
      <c r="E1255" s="91"/>
      <c r="F1255" s="91"/>
    </row>
    <row r="1256" spans="1:6" s="25" customFormat="1">
      <c r="A1256" s="71"/>
      <c r="B1256" s="28"/>
      <c r="D1256" s="91"/>
      <c r="E1256" s="91"/>
      <c r="F1256" s="91"/>
    </row>
    <row r="1257" spans="1:6" s="25" customFormat="1">
      <c r="A1257" s="71"/>
      <c r="B1257" s="28"/>
      <c r="D1257" s="91"/>
      <c r="E1257" s="91"/>
      <c r="F1257" s="91"/>
    </row>
    <row r="1258" spans="1:6" s="25" customFormat="1">
      <c r="A1258" s="71"/>
      <c r="B1258" s="28"/>
      <c r="D1258" s="91"/>
      <c r="E1258" s="91"/>
      <c r="F1258" s="91"/>
    </row>
    <row r="1259" spans="1:6" s="25" customFormat="1">
      <c r="A1259" s="71"/>
      <c r="B1259" s="28"/>
      <c r="D1259" s="91"/>
      <c r="E1259" s="91"/>
      <c r="F1259" s="91"/>
    </row>
    <row r="1260" spans="1:6" s="25" customFormat="1">
      <c r="A1260" s="71"/>
      <c r="B1260" s="28"/>
      <c r="D1260" s="91"/>
      <c r="E1260" s="91"/>
      <c r="F1260" s="91"/>
    </row>
    <row r="1261" spans="1:6" s="25" customFormat="1">
      <c r="A1261" s="71"/>
      <c r="B1261" s="28"/>
      <c r="D1261" s="91"/>
      <c r="E1261" s="91"/>
      <c r="F1261" s="91"/>
    </row>
    <row r="1262" spans="1:6" s="25" customFormat="1">
      <c r="A1262" s="71"/>
      <c r="B1262" s="28"/>
      <c r="D1262" s="91"/>
      <c r="E1262" s="91"/>
      <c r="F1262" s="91"/>
    </row>
    <row r="1263" spans="1:6" s="25" customFormat="1">
      <c r="A1263" s="71"/>
      <c r="B1263" s="28"/>
      <c r="D1263" s="91"/>
      <c r="E1263" s="91"/>
      <c r="F1263" s="91"/>
    </row>
    <row r="1264" spans="1:6" s="25" customFormat="1">
      <c r="A1264" s="71"/>
      <c r="B1264" s="28"/>
      <c r="D1264" s="91"/>
      <c r="E1264" s="91"/>
      <c r="F1264" s="91"/>
    </row>
    <row r="1265" spans="1:6" s="25" customFormat="1">
      <c r="A1265" s="71"/>
      <c r="B1265" s="28"/>
      <c r="D1265" s="91"/>
      <c r="E1265" s="91"/>
      <c r="F1265" s="91"/>
    </row>
    <row r="1266" spans="1:6" s="25" customFormat="1">
      <c r="A1266" s="71"/>
      <c r="B1266" s="28"/>
      <c r="D1266" s="91"/>
      <c r="E1266" s="91"/>
      <c r="F1266" s="91"/>
    </row>
    <row r="1267" spans="1:6" s="25" customFormat="1">
      <c r="A1267" s="71"/>
      <c r="B1267" s="28"/>
      <c r="D1267" s="91"/>
      <c r="E1267" s="91"/>
      <c r="F1267" s="91"/>
    </row>
    <row r="1268" spans="1:6" s="25" customFormat="1">
      <c r="A1268" s="71"/>
      <c r="B1268" s="28"/>
      <c r="D1268" s="91"/>
      <c r="E1268" s="91"/>
      <c r="F1268" s="91"/>
    </row>
    <row r="1269" spans="1:6" s="25" customFormat="1">
      <c r="A1269" s="71"/>
      <c r="B1269" s="28"/>
      <c r="D1269" s="91"/>
      <c r="E1269" s="91"/>
      <c r="F1269" s="91"/>
    </row>
    <row r="1270" spans="1:6" s="25" customFormat="1">
      <c r="A1270" s="71"/>
      <c r="B1270" s="28"/>
      <c r="D1270" s="91"/>
      <c r="E1270" s="91"/>
      <c r="F1270" s="91"/>
    </row>
    <row r="1271" spans="1:6" s="25" customFormat="1">
      <c r="A1271" s="71"/>
      <c r="B1271" s="28"/>
      <c r="D1271" s="91"/>
      <c r="E1271" s="91"/>
      <c r="F1271" s="91"/>
    </row>
    <row r="1272" spans="1:6" s="25" customFormat="1">
      <c r="A1272" s="71"/>
      <c r="B1272" s="28"/>
      <c r="D1272" s="91"/>
      <c r="E1272" s="91"/>
      <c r="F1272" s="91"/>
    </row>
    <row r="1273" spans="1:6" s="25" customFormat="1">
      <c r="A1273" s="71"/>
      <c r="B1273" s="28"/>
      <c r="D1273" s="91"/>
      <c r="E1273" s="91"/>
      <c r="F1273" s="91"/>
    </row>
    <row r="1274" spans="1:6" s="25" customFormat="1">
      <c r="A1274" s="71"/>
      <c r="B1274" s="28"/>
      <c r="D1274" s="91"/>
      <c r="E1274" s="91"/>
      <c r="F1274" s="91"/>
    </row>
    <row r="1275" spans="1:6" s="25" customFormat="1">
      <c r="A1275" s="71"/>
      <c r="B1275" s="28"/>
      <c r="D1275" s="91"/>
      <c r="E1275" s="91"/>
      <c r="F1275" s="91"/>
    </row>
    <row r="1276" spans="1:6" s="25" customFormat="1">
      <c r="A1276" s="71"/>
      <c r="B1276" s="28"/>
      <c r="D1276" s="91"/>
      <c r="E1276" s="91"/>
      <c r="F1276" s="91"/>
    </row>
    <row r="1277" spans="1:6" s="25" customFormat="1">
      <c r="A1277" s="71"/>
      <c r="B1277" s="28"/>
      <c r="D1277" s="91"/>
      <c r="E1277" s="91"/>
      <c r="F1277" s="91"/>
    </row>
    <row r="1278" spans="1:6" s="25" customFormat="1">
      <c r="A1278" s="71"/>
      <c r="B1278" s="28"/>
      <c r="D1278" s="91"/>
      <c r="E1278" s="91"/>
      <c r="F1278" s="91"/>
    </row>
    <row r="1279" spans="1:6" s="25" customFormat="1">
      <c r="A1279" s="71"/>
      <c r="B1279" s="28"/>
      <c r="D1279" s="91"/>
      <c r="E1279" s="91"/>
      <c r="F1279" s="91"/>
    </row>
    <row r="1280" spans="1:6" s="25" customFormat="1">
      <c r="A1280" s="71"/>
      <c r="B1280" s="28"/>
      <c r="D1280" s="91"/>
      <c r="E1280" s="91"/>
      <c r="F1280" s="91"/>
    </row>
    <row r="1281" spans="1:6" s="25" customFormat="1">
      <c r="A1281" s="71"/>
      <c r="B1281" s="28"/>
      <c r="D1281" s="91"/>
      <c r="E1281" s="91"/>
      <c r="F1281" s="91"/>
    </row>
    <row r="1282" spans="1:6" s="25" customFormat="1">
      <c r="A1282" s="71"/>
      <c r="B1282" s="28"/>
      <c r="D1282" s="91"/>
      <c r="E1282" s="91"/>
      <c r="F1282" s="91"/>
    </row>
    <row r="1283" spans="1:6" s="25" customFormat="1">
      <c r="A1283" s="71"/>
      <c r="B1283" s="28"/>
      <c r="D1283" s="91"/>
      <c r="E1283" s="91"/>
      <c r="F1283" s="91"/>
    </row>
    <row r="1284" spans="1:6" s="25" customFormat="1">
      <c r="A1284" s="71"/>
      <c r="B1284" s="28"/>
      <c r="D1284" s="91"/>
      <c r="E1284" s="91"/>
      <c r="F1284" s="91"/>
    </row>
    <row r="1285" spans="1:6" s="25" customFormat="1">
      <c r="A1285" s="71"/>
      <c r="B1285" s="28"/>
      <c r="D1285" s="91"/>
      <c r="E1285" s="91"/>
      <c r="F1285" s="91"/>
    </row>
    <row r="1286" spans="1:6" s="25" customFormat="1">
      <c r="A1286" s="71"/>
      <c r="B1286" s="28"/>
      <c r="D1286" s="91"/>
      <c r="E1286" s="91"/>
      <c r="F1286" s="91"/>
    </row>
    <row r="1287" spans="1:6" s="25" customFormat="1">
      <c r="A1287" s="71"/>
      <c r="B1287" s="28"/>
      <c r="D1287" s="91"/>
      <c r="E1287" s="91"/>
      <c r="F1287" s="91"/>
    </row>
    <row r="1288" spans="1:6" s="25" customFormat="1">
      <c r="A1288" s="71"/>
      <c r="B1288" s="28"/>
      <c r="D1288" s="91"/>
      <c r="E1288" s="91"/>
      <c r="F1288" s="91"/>
    </row>
    <row r="1289" spans="1:6" s="25" customFormat="1">
      <c r="A1289" s="71"/>
      <c r="B1289" s="28"/>
      <c r="D1289" s="91"/>
      <c r="E1289" s="91"/>
      <c r="F1289" s="91"/>
    </row>
    <row r="1290" spans="1:6" s="25" customFormat="1">
      <c r="A1290" s="71"/>
      <c r="B1290" s="28"/>
      <c r="D1290" s="91"/>
      <c r="E1290" s="91"/>
      <c r="F1290" s="91"/>
    </row>
    <row r="1291" spans="1:6" s="25" customFormat="1">
      <c r="A1291" s="71"/>
      <c r="B1291" s="28"/>
      <c r="D1291" s="91"/>
      <c r="E1291" s="91"/>
      <c r="F1291" s="91"/>
    </row>
    <row r="1292" spans="1:6" s="25" customFormat="1">
      <c r="A1292" s="71"/>
      <c r="B1292" s="28"/>
      <c r="D1292" s="91"/>
      <c r="E1292" s="91"/>
      <c r="F1292" s="91"/>
    </row>
    <row r="1293" spans="1:6" s="25" customFormat="1">
      <c r="A1293" s="71"/>
      <c r="B1293" s="28"/>
      <c r="D1293" s="91"/>
      <c r="E1293" s="91"/>
      <c r="F1293" s="91"/>
    </row>
    <row r="1294" spans="1:6" s="25" customFormat="1">
      <c r="A1294" s="71"/>
      <c r="B1294" s="28"/>
      <c r="D1294" s="91"/>
      <c r="E1294" s="91"/>
      <c r="F1294" s="91"/>
    </row>
    <row r="1295" spans="1:6" s="25" customFormat="1">
      <c r="A1295" s="71"/>
      <c r="B1295" s="28"/>
      <c r="D1295" s="91"/>
      <c r="E1295" s="91"/>
      <c r="F1295" s="91"/>
    </row>
    <row r="1296" spans="1:6" s="25" customFormat="1">
      <c r="A1296" s="71"/>
      <c r="B1296" s="28"/>
      <c r="D1296" s="91"/>
      <c r="E1296" s="91"/>
      <c r="F1296" s="91"/>
    </row>
    <row r="1297" spans="1:6" s="25" customFormat="1">
      <c r="A1297" s="71"/>
      <c r="B1297" s="28"/>
      <c r="D1297" s="91"/>
      <c r="E1297" s="91"/>
      <c r="F1297" s="91"/>
    </row>
    <row r="1298" spans="1:6" s="25" customFormat="1">
      <c r="A1298" s="71"/>
      <c r="B1298" s="28"/>
      <c r="D1298" s="91"/>
      <c r="E1298" s="91"/>
      <c r="F1298" s="91"/>
    </row>
    <row r="1299" spans="1:6" s="25" customFormat="1">
      <c r="A1299" s="71"/>
      <c r="B1299" s="28"/>
      <c r="D1299" s="91"/>
      <c r="E1299" s="91"/>
      <c r="F1299" s="91"/>
    </row>
    <row r="1300" spans="1:6" s="25" customFormat="1">
      <c r="A1300" s="71"/>
      <c r="B1300" s="28"/>
      <c r="D1300" s="91"/>
      <c r="E1300" s="91"/>
      <c r="F1300" s="91"/>
    </row>
    <row r="1301" spans="1:6" s="25" customFormat="1">
      <c r="A1301" s="71"/>
      <c r="B1301" s="28"/>
      <c r="D1301" s="91"/>
      <c r="E1301" s="91"/>
      <c r="F1301" s="91"/>
    </row>
    <row r="1302" spans="1:6" s="25" customFormat="1">
      <c r="A1302" s="71"/>
      <c r="B1302" s="28"/>
      <c r="D1302" s="91"/>
      <c r="E1302" s="91"/>
      <c r="F1302" s="91"/>
    </row>
    <row r="1303" spans="1:6" s="25" customFormat="1">
      <c r="A1303" s="71"/>
      <c r="B1303" s="28"/>
      <c r="D1303" s="91"/>
      <c r="E1303" s="91"/>
      <c r="F1303" s="91"/>
    </row>
    <row r="1304" spans="1:6" s="25" customFormat="1">
      <c r="A1304" s="71"/>
      <c r="B1304" s="28"/>
      <c r="D1304" s="91"/>
      <c r="E1304" s="91"/>
      <c r="F1304" s="91"/>
    </row>
    <row r="1305" spans="1:6" s="25" customFormat="1">
      <c r="A1305" s="71"/>
      <c r="B1305" s="28"/>
      <c r="D1305" s="91"/>
      <c r="E1305" s="91"/>
      <c r="F1305" s="91"/>
    </row>
    <row r="1306" spans="1:6" s="25" customFormat="1">
      <c r="A1306" s="71"/>
      <c r="B1306" s="28"/>
      <c r="D1306" s="91"/>
      <c r="E1306" s="91"/>
      <c r="F1306" s="91"/>
    </row>
    <row r="1307" spans="1:6" s="25" customFormat="1">
      <c r="A1307" s="71"/>
      <c r="B1307" s="28"/>
      <c r="D1307" s="91"/>
      <c r="E1307" s="91"/>
      <c r="F1307" s="91"/>
    </row>
    <row r="1308" spans="1:6" s="25" customFormat="1">
      <c r="A1308" s="71"/>
      <c r="B1308" s="28"/>
      <c r="D1308" s="91"/>
      <c r="E1308" s="91"/>
      <c r="F1308" s="91"/>
    </row>
    <row r="1309" spans="1:6" s="25" customFormat="1">
      <c r="A1309" s="71"/>
      <c r="B1309" s="28"/>
      <c r="D1309" s="91"/>
      <c r="E1309" s="91"/>
      <c r="F1309" s="91"/>
    </row>
    <row r="1310" spans="1:6" s="25" customFormat="1">
      <c r="A1310" s="71"/>
      <c r="B1310" s="28"/>
      <c r="D1310" s="91"/>
      <c r="E1310" s="91"/>
      <c r="F1310" s="91"/>
    </row>
    <row r="1311" spans="1:6" s="25" customFormat="1">
      <c r="A1311" s="71"/>
      <c r="B1311" s="28"/>
      <c r="D1311" s="91"/>
      <c r="E1311" s="91"/>
      <c r="F1311" s="91"/>
    </row>
    <row r="1312" spans="1:6" s="25" customFormat="1">
      <c r="A1312" s="71"/>
      <c r="B1312" s="28"/>
      <c r="D1312" s="91"/>
      <c r="E1312" s="91"/>
      <c r="F1312" s="91"/>
    </row>
    <row r="1313" spans="1:6" s="25" customFormat="1">
      <c r="A1313" s="71"/>
      <c r="B1313" s="28"/>
      <c r="D1313" s="91"/>
      <c r="E1313" s="91"/>
      <c r="F1313" s="91"/>
    </row>
    <row r="1314" spans="1:6" s="25" customFormat="1">
      <c r="A1314" s="71"/>
      <c r="B1314" s="28"/>
      <c r="D1314" s="91"/>
      <c r="E1314" s="91"/>
      <c r="F1314" s="91"/>
    </row>
    <row r="1315" spans="1:6" s="25" customFormat="1">
      <c r="A1315" s="71"/>
      <c r="B1315" s="28"/>
      <c r="D1315" s="91"/>
      <c r="E1315" s="91"/>
      <c r="F1315" s="91"/>
    </row>
    <row r="1316" spans="1:6" s="25" customFormat="1">
      <c r="A1316" s="71"/>
      <c r="B1316" s="28"/>
      <c r="D1316" s="91"/>
      <c r="E1316" s="91"/>
      <c r="F1316" s="91"/>
    </row>
    <row r="1317" spans="1:6" s="25" customFormat="1">
      <c r="A1317" s="71"/>
      <c r="B1317" s="28"/>
      <c r="D1317" s="91"/>
      <c r="E1317" s="91"/>
      <c r="F1317" s="91"/>
    </row>
    <row r="1318" spans="1:6" s="25" customFormat="1">
      <c r="A1318" s="71"/>
      <c r="B1318" s="28"/>
      <c r="D1318" s="91"/>
      <c r="E1318" s="91"/>
      <c r="F1318" s="91"/>
    </row>
    <row r="1319" spans="1:6" s="25" customFormat="1">
      <c r="A1319" s="71"/>
      <c r="B1319" s="28"/>
      <c r="D1319" s="91"/>
      <c r="E1319" s="91"/>
      <c r="F1319" s="91"/>
    </row>
    <row r="1320" spans="1:6" s="25" customFormat="1">
      <c r="A1320" s="71"/>
      <c r="B1320" s="28"/>
      <c r="D1320" s="91"/>
      <c r="E1320" s="91"/>
      <c r="F1320" s="91"/>
    </row>
    <row r="1321" spans="1:6" s="25" customFormat="1">
      <c r="A1321" s="71"/>
      <c r="B1321" s="28"/>
      <c r="D1321" s="91"/>
      <c r="E1321" s="91"/>
      <c r="F1321" s="91"/>
    </row>
    <row r="1322" spans="1:6" s="25" customFormat="1">
      <c r="A1322" s="71"/>
      <c r="B1322" s="28"/>
      <c r="D1322" s="91"/>
      <c r="E1322" s="91"/>
      <c r="F1322" s="91"/>
    </row>
    <row r="1323" spans="1:6" s="25" customFormat="1">
      <c r="A1323" s="71"/>
      <c r="B1323" s="28"/>
      <c r="D1323" s="91"/>
      <c r="E1323" s="91"/>
      <c r="F1323" s="91"/>
    </row>
    <row r="1324" spans="1:6" s="25" customFormat="1">
      <c r="A1324" s="71"/>
      <c r="B1324" s="28"/>
      <c r="D1324" s="91"/>
      <c r="E1324" s="91"/>
      <c r="F1324" s="91"/>
    </row>
    <row r="1325" spans="1:6" s="25" customFormat="1">
      <c r="A1325" s="71"/>
      <c r="B1325" s="28"/>
      <c r="D1325" s="91"/>
      <c r="E1325" s="91"/>
      <c r="F1325" s="91"/>
    </row>
    <row r="1326" spans="1:6" s="25" customFormat="1">
      <c r="A1326" s="71"/>
      <c r="B1326" s="28"/>
      <c r="D1326" s="91"/>
      <c r="E1326" s="91"/>
      <c r="F1326" s="91"/>
    </row>
    <row r="1327" spans="1:6" s="25" customFormat="1">
      <c r="A1327" s="71"/>
      <c r="B1327" s="28"/>
      <c r="D1327" s="91"/>
      <c r="E1327" s="91"/>
      <c r="F1327" s="91"/>
    </row>
    <row r="1328" spans="1:6" s="25" customFormat="1">
      <c r="A1328" s="71"/>
      <c r="B1328" s="28"/>
      <c r="D1328" s="91"/>
      <c r="E1328" s="91"/>
      <c r="F1328" s="91"/>
    </row>
    <row r="1329" spans="1:6" s="25" customFormat="1">
      <c r="A1329" s="71"/>
      <c r="B1329" s="28"/>
      <c r="D1329" s="91"/>
      <c r="E1329" s="91"/>
      <c r="F1329" s="91"/>
    </row>
    <row r="1330" spans="1:6" s="25" customFormat="1">
      <c r="A1330" s="71"/>
      <c r="B1330" s="28"/>
      <c r="D1330" s="91"/>
      <c r="E1330" s="91"/>
      <c r="F1330" s="91"/>
    </row>
    <row r="1331" spans="1:6" s="25" customFormat="1">
      <c r="A1331" s="71"/>
      <c r="B1331" s="28"/>
      <c r="D1331" s="91"/>
      <c r="E1331" s="91"/>
      <c r="F1331" s="91"/>
    </row>
    <row r="1332" spans="1:6" s="25" customFormat="1">
      <c r="A1332" s="71"/>
      <c r="B1332" s="28"/>
      <c r="D1332" s="91"/>
      <c r="E1332" s="91"/>
      <c r="F1332" s="91"/>
    </row>
    <row r="1333" spans="1:6" s="25" customFormat="1">
      <c r="A1333" s="71"/>
      <c r="B1333" s="28"/>
      <c r="D1333" s="91"/>
      <c r="E1333" s="91"/>
      <c r="F1333" s="91"/>
    </row>
    <row r="1334" spans="1:6" s="25" customFormat="1">
      <c r="A1334" s="71"/>
      <c r="B1334" s="28"/>
      <c r="D1334" s="91"/>
      <c r="E1334" s="91"/>
      <c r="F1334" s="91"/>
    </row>
    <row r="1335" spans="1:6" s="25" customFormat="1">
      <c r="A1335" s="71"/>
      <c r="B1335" s="28"/>
      <c r="D1335" s="91"/>
      <c r="E1335" s="91"/>
      <c r="F1335" s="91"/>
    </row>
    <row r="1336" spans="1:6" s="25" customFormat="1">
      <c r="A1336" s="71"/>
      <c r="B1336" s="28"/>
      <c r="D1336" s="91"/>
      <c r="E1336" s="91"/>
      <c r="F1336" s="91"/>
    </row>
    <row r="1337" spans="1:6" s="25" customFormat="1">
      <c r="A1337" s="71"/>
      <c r="B1337" s="28"/>
      <c r="D1337" s="91"/>
      <c r="E1337" s="91"/>
      <c r="F1337" s="91"/>
    </row>
    <row r="1338" spans="1:6" s="25" customFormat="1">
      <c r="A1338" s="71"/>
      <c r="B1338" s="28"/>
      <c r="D1338" s="91"/>
      <c r="E1338" s="91"/>
      <c r="F1338" s="91"/>
    </row>
    <row r="1339" spans="1:6" s="25" customFormat="1">
      <c r="A1339" s="71"/>
      <c r="B1339" s="28"/>
      <c r="D1339" s="91"/>
      <c r="E1339" s="91"/>
      <c r="F1339" s="91"/>
    </row>
    <row r="1340" spans="1:6" s="25" customFormat="1">
      <c r="A1340" s="71"/>
      <c r="B1340" s="28"/>
      <c r="D1340" s="91"/>
      <c r="E1340" s="91"/>
      <c r="F1340" s="91"/>
    </row>
    <row r="1341" spans="1:6" s="25" customFormat="1">
      <c r="A1341" s="71"/>
      <c r="B1341" s="28"/>
      <c r="D1341" s="91"/>
      <c r="E1341" s="91"/>
      <c r="F1341" s="91"/>
    </row>
    <row r="1342" spans="1:6" s="25" customFormat="1">
      <c r="A1342" s="71"/>
      <c r="B1342" s="28"/>
      <c r="D1342" s="91"/>
      <c r="E1342" s="91"/>
      <c r="F1342" s="91"/>
    </row>
    <row r="1343" spans="1:6" s="25" customFormat="1">
      <c r="A1343" s="71"/>
      <c r="B1343" s="28"/>
      <c r="D1343" s="91"/>
      <c r="E1343" s="91"/>
      <c r="F1343" s="91"/>
    </row>
    <row r="1344" spans="1:6" s="25" customFormat="1">
      <c r="A1344" s="71"/>
      <c r="B1344" s="28"/>
      <c r="D1344" s="91"/>
      <c r="E1344" s="91"/>
      <c r="F1344" s="91"/>
    </row>
    <row r="1345" spans="1:6" s="25" customFormat="1">
      <c r="A1345" s="71"/>
      <c r="B1345" s="28"/>
      <c r="D1345" s="91"/>
      <c r="E1345" s="91"/>
      <c r="F1345" s="91"/>
    </row>
    <row r="1346" spans="1:6" s="25" customFormat="1">
      <c r="A1346" s="71"/>
      <c r="B1346" s="28"/>
      <c r="D1346" s="91"/>
      <c r="E1346" s="91"/>
      <c r="F1346" s="91"/>
    </row>
    <row r="1347" spans="1:6" s="25" customFormat="1">
      <c r="A1347" s="71"/>
      <c r="B1347" s="28"/>
      <c r="D1347" s="91"/>
      <c r="E1347" s="91"/>
      <c r="F1347" s="91"/>
    </row>
    <row r="1348" spans="1:6" s="25" customFormat="1">
      <c r="A1348" s="71"/>
      <c r="B1348" s="28"/>
      <c r="D1348" s="91"/>
      <c r="E1348" s="91"/>
      <c r="F1348" s="91"/>
    </row>
    <row r="1349" spans="1:6" s="25" customFormat="1">
      <c r="A1349" s="71"/>
      <c r="B1349" s="28"/>
      <c r="D1349" s="91"/>
      <c r="E1349" s="91"/>
      <c r="F1349" s="91"/>
    </row>
    <row r="1350" spans="1:6" s="25" customFormat="1">
      <c r="A1350" s="71"/>
      <c r="B1350" s="28"/>
      <c r="D1350" s="91"/>
      <c r="E1350" s="91"/>
      <c r="F1350" s="91"/>
    </row>
    <row r="1351" spans="1:6" s="25" customFormat="1">
      <c r="A1351" s="71"/>
      <c r="B1351" s="28"/>
      <c r="D1351" s="91"/>
      <c r="E1351" s="91"/>
      <c r="F1351" s="91"/>
    </row>
    <row r="1352" spans="1:6" s="25" customFormat="1">
      <c r="A1352" s="71"/>
      <c r="B1352" s="28"/>
      <c r="D1352" s="91"/>
      <c r="E1352" s="91"/>
      <c r="F1352" s="91"/>
    </row>
    <row r="1353" spans="1:6" s="25" customFormat="1">
      <c r="A1353" s="71"/>
      <c r="B1353" s="28"/>
      <c r="D1353" s="91"/>
      <c r="E1353" s="91"/>
      <c r="F1353" s="91"/>
    </row>
    <row r="1354" spans="1:6" s="25" customFormat="1">
      <c r="A1354" s="71"/>
      <c r="B1354" s="28"/>
      <c r="D1354" s="91"/>
      <c r="E1354" s="91"/>
      <c r="F1354" s="91"/>
    </row>
    <row r="1355" spans="1:6" s="25" customFormat="1">
      <c r="A1355" s="71"/>
      <c r="B1355" s="28"/>
      <c r="D1355" s="91"/>
      <c r="E1355" s="91"/>
      <c r="F1355" s="91"/>
    </row>
    <row r="1356" spans="1:6" s="25" customFormat="1">
      <c r="A1356" s="71"/>
      <c r="B1356" s="28"/>
      <c r="D1356" s="91"/>
      <c r="E1356" s="91"/>
      <c r="F1356" s="91"/>
    </row>
    <row r="1357" spans="1:6" s="25" customFormat="1">
      <c r="A1357" s="71"/>
      <c r="B1357" s="28"/>
      <c r="D1357" s="91"/>
      <c r="E1357" s="91"/>
      <c r="F1357" s="91"/>
    </row>
    <row r="1358" spans="1:6" s="25" customFormat="1">
      <c r="A1358" s="71"/>
      <c r="B1358" s="28"/>
      <c r="D1358" s="91"/>
      <c r="E1358" s="91"/>
      <c r="F1358" s="91"/>
    </row>
    <row r="1359" spans="1:6" s="25" customFormat="1">
      <c r="A1359" s="71"/>
      <c r="B1359" s="28"/>
      <c r="D1359" s="91"/>
      <c r="E1359" s="91"/>
      <c r="F1359" s="91"/>
    </row>
    <row r="1360" spans="1:6" s="25" customFormat="1">
      <c r="A1360" s="71"/>
      <c r="B1360" s="28"/>
      <c r="D1360" s="91"/>
      <c r="E1360" s="91"/>
      <c r="F1360" s="91"/>
    </row>
    <row r="1361" spans="1:6" s="25" customFormat="1">
      <c r="A1361" s="71"/>
      <c r="B1361" s="28"/>
      <c r="D1361" s="91"/>
      <c r="E1361" s="91"/>
      <c r="F1361" s="91"/>
    </row>
    <row r="1362" spans="1:6" s="25" customFormat="1">
      <c r="A1362" s="71"/>
      <c r="B1362" s="28"/>
      <c r="D1362" s="91"/>
      <c r="E1362" s="91"/>
      <c r="F1362" s="91"/>
    </row>
    <row r="1363" spans="1:6" s="25" customFormat="1">
      <c r="A1363" s="71"/>
      <c r="B1363" s="28"/>
      <c r="D1363" s="91"/>
      <c r="E1363" s="91"/>
      <c r="F1363" s="91"/>
    </row>
    <row r="1364" spans="1:6" s="25" customFormat="1">
      <c r="A1364" s="71"/>
      <c r="B1364" s="28"/>
      <c r="D1364" s="91"/>
      <c r="E1364" s="91"/>
      <c r="F1364" s="91"/>
    </row>
    <row r="1365" spans="1:6" s="25" customFormat="1">
      <c r="A1365" s="71"/>
      <c r="B1365" s="28"/>
      <c r="D1365" s="91"/>
      <c r="E1365" s="91"/>
      <c r="F1365" s="91"/>
    </row>
    <row r="1366" spans="1:6" s="25" customFormat="1">
      <c r="A1366" s="71"/>
      <c r="B1366" s="28"/>
      <c r="D1366" s="91"/>
      <c r="E1366" s="91"/>
      <c r="F1366" s="91"/>
    </row>
    <row r="1367" spans="1:6" s="25" customFormat="1">
      <c r="A1367" s="71"/>
      <c r="B1367" s="28"/>
      <c r="D1367" s="91"/>
      <c r="E1367" s="91"/>
      <c r="F1367" s="91"/>
    </row>
    <row r="1368" spans="1:6" s="25" customFormat="1">
      <c r="A1368" s="71"/>
      <c r="B1368" s="28"/>
      <c r="D1368" s="91"/>
      <c r="E1368" s="91"/>
      <c r="F1368" s="91"/>
    </row>
    <row r="1369" spans="1:6" s="25" customFormat="1">
      <c r="A1369" s="71"/>
      <c r="B1369" s="28"/>
      <c r="D1369" s="91"/>
      <c r="E1369" s="91"/>
      <c r="F1369" s="91"/>
    </row>
    <row r="1370" spans="1:6" s="25" customFormat="1">
      <c r="A1370" s="71"/>
      <c r="B1370" s="28"/>
      <c r="D1370" s="91"/>
      <c r="E1370" s="91"/>
      <c r="F1370" s="91"/>
    </row>
    <row r="1371" spans="1:6" s="25" customFormat="1">
      <c r="A1371" s="71"/>
      <c r="B1371" s="28"/>
      <c r="D1371" s="91"/>
      <c r="E1371" s="91"/>
      <c r="F1371" s="91"/>
    </row>
    <row r="1372" spans="1:6" s="25" customFormat="1">
      <c r="A1372" s="71"/>
      <c r="B1372" s="28"/>
      <c r="D1372" s="91"/>
      <c r="E1372" s="91"/>
      <c r="F1372" s="91"/>
    </row>
    <row r="1373" spans="1:6" s="25" customFormat="1">
      <c r="A1373" s="71"/>
      <c r="B1373" s="28"/>
      <c r="D1373" s="91"/>
      <c r="E1373" s="91"/>
      <c r="F1373" s="91"/>
    </row>
    <row r="1374" spans="1:6" s="25" customFormat="1">
      <c r="A1374" s="71"/>
      <c r="B1374" s="28"/>
      <c r="D1374" s="91"/>
      <c r="E1374" s="91"/>
      <c r="F1374" s="91"/>
    </row>
    <row r="1375" spans="1:6" s="25" customFormat="1">
      <c r="A1375" s="71"/>
      <c r="B1375" s="28"/>
      <c r="D1375" s="91"/>
      <c r="E1375" s="91"/>
      <c r="F1375" s="91"/>
    </row>
    <row r="1376" spans="1:6" s="25" customFormat="1">
      <c r="A1376" s="71"/>
      <c r="B1376" s="28"/>
      <c r="D1376" s="91"/>
      <c r="E1376" s="91"/>
      <c r="F1376" s="91"/>
    </row>
    <row r="1377" spans="1:6" s="25" customFormat="1">
      <c r="A1377" s="71"/>
      <c r="B1377" s="28"/>
      <c r="D1377" s="91"/>
      <c r="E1377" s="91"/>
      <c r="F1377" s="91"/>
    </row>
    <row r="1378" spans="1:6" s="25" customFormat="1">
      <c r="A1378" s="71"/>
      <c r="B1378" s="28"/>
      <c r="D1378" s="91"/>
      <c r="E1378" s="91"/>
      <c r="F1378" s="91"/>
    </row>
    <row r="1379" spans="1:6" s="25" customFormat="1">
      <c r="A1379" s="71"/>
      <c r="B1379" s="28"/>
      <c r="D1379" s="91"/>
      <c r="E1379" s="91"/>
      <c r="F1379" s="91"/>
    </row>
    <row r="1380" spans="1:6" s="25" customFormat="1">
      <c r="A1380" s="71"/>
      <c r="B1380" s="28"/>
      <c r="D1380" s="91"/>
      <c r="E1380" s="91"/>
      <c r="F1380" s="91"/>
    </row>
    <row r="1381" spans="1:6" s="25" customFormat="1">
      <c r="A1381" s="71"/>
      <c r="B1381" s="28"/>
      <c r="D1381" s="91"/>
      <c r="E1381" s="91"/>
      <c r="F1381" s="91"/>
    </row>
    <row r="1382" spans="1:6" s="25" customFormat="1">
      <c r="A1382" s="71"/>
      <c r="B1382" s="28"/>
      <c r="D1382" s="91"/>
      <c r="E1382" s="91"/>
      <c r="F1382" s="91"/>
    </row>
    <row r="1383" spans="1:6" s="25" customFormat="1">
      <c r="A1383" s="71"/>
      <c r="B1383" s="28"/>
      <c r="D1383" s="91"/>
      <c r="E1383" s="91"/>
      <c r="F1383" s="91"/>
    </row>
    <row r="1384" spans="1:6" s="25" customFormat="1">
      <c r="A1384" s="71"/>
      <c r="B1384" s="28"/>
      <c r="D1384" s="91"/>
      <c r="E1384" s="91"/>
      <c r="F1384" s="91"/>
    </row>
    <row r="1385" spans="1:6" s="25" customFormat="1">
      <c r="A1385" s="71"/>
      <c r="B1385" s="28"/>
      <c r="D1385" s="91"/>
      <c r="E1385" s="91"/>
      <c r="F1385" s="91"/>
    </row>
    <row r="1386" spans="1:6" s="25" customFormat="1">
      <c r="A1386" s="71"/>
      <c r="B1386" s="28"/>
      <c r="D1386" s="91"/>
      <c r="E1386" s="91"/>
      <c r="F1386" s="91"/>
    </row>
    <row r="1387" spans="1:6" s="25" customFormat="1">
      <c r="A1387" s="71"/>
      <c r="B1387" s="28"/>
      <c r="D1387" s="91"/>
      <c r="E1387" s="91"/>
      <c r="F1387" s="91"/>
    </row>
    <row r="1388" spans="1:6" s="25" customFormat="1">
      <c r="A1388" s="71"/>
      <c r="B1388" s="28"/>
      <c r="D1388" s="91"/>
      <c r="E1388" s="91"/>
      <c r="F1388" s="91"/>
    </row>
    <row r="1389" spans="1:6" s="25" customFormat="1">
      <c r="A1389" s="71"/>
      <c r="B1389" s="28"/>
      <c r="D1389" s="91"/>
      <c r="E1389" s="91"/>
      <c r="F1389" s="91"/>
    </row>
    <row r="1390" spans="1:6" s="25" customFormat="1">
      <c r="A1390" s="71"/>
      <c r="B1390" s="28"/>
      <c r="D1390" s="91"/>
      <c r="E1390" s="91"/>
      <c r="F1390" s="91"/>
    </row>
    <row r="1391" spans="1:6" s="25" customFormat="1">
      <c r="A1391" s="71"/>
      <c r="B1391" s="28"/>
      <c r="D1391" s="91"/>
      <c r="E1391" s="91"/>
      <c r="F1391" s="91"/>
    </row>
    <row r="1392" spans="1:6" s="25" customFormat="1">
      <c r="A1392" s="71"/>
      <c r="B1392" s="28"/>
      <c r="D1392" s="91"/>
      <c r="E1392" s="91"/>
      <c r="F1392" s="91"/>
    </row>
    <row r="1393" spans="1:6" s="25" customFormat="1">
      <c r="A1393" s="71"/>
      <c r="B1393" s="28"/>
      <c r="D1393" s="91"/>
      <c r="E1393" s="91"/>
      <c r="F1393" s="91"/>
    </row>
    <row r="1394" spans="1:6" s="25" customFormat="1">
      <c r="A1394" s="71"/>
      <c r="B1394" s="28"/>
      <c r="D1394" s="91"/>
      <c r="E1394" s="91"/>
      <c r="F1394" s="91"/>
    </row>
    <row r="1395" spans="1:6" s="25" customFormat="1">
      <c r="A1395" s="71"/>
      <c r="B1395" s="28"/>
      <c r="D1395" s="91"/>
      <c r="E1395" s="91"/>
      <c r="F1395" s="91"/>
    </row>
    <row r="1396" spans="1:6" s="25" customFormat="1">
      <c r="A1396" s="71"/>
      <c r="B1396" s="28"/>
      <c r="D1396" s="91"/>
      <c r="E1396" s="91"/>
      <c r="F1396" s="91"/>
    </row>
    <row r="1397" spans="1:6" s="25" customFormat="1">
      <c r="A1397" s="71"/>
      <c r="B1397" s="28"/>
      <c r="D1397" s="91"/>
      <c r="E1397" s="91"/>
      <c r="F1397" s="91"/>
    </row>
    <row r="1398" spans="1:6" s="25" customFormat="1">
      <c r="A1398" s="71"/>
      <c r="B1398" s="28"/>
      <c r="D1398" s="91"/>
      <c r="E1398" s="91"/>
      <c r="F1398" s="91"/>
    </row>
    <row r="1399" spans="1:6" s="25" customFormat="1">
      <c r="A1399" s="71"/>
      <c r="B1399" s="28"/>
      <c r="D1399" s="91"/>
      <c r="E1399" s="91"/>
      <c r="F1399" s="91"/>
    </row>
    <row r="1400" spans="1:6" s="25" customFormat="1">
      <c r="A1400" s="71"/>
      <c r="B1400" s="28"/>
      <c r="D1400" s="91"/>
      <c r="E1400" s="91"/>
      <c r="F1400" s="91"/>
    </row>
    <row r="1401" spans="1:6" s="25" customFormat="1">
      <c r="A1401" s="71"/>
      <c r="B1401" s="28"/>
      <c r="D1401" s="91"/>
      <c r="E1401" s="91"/>
      <c r="F1401" s="91"/>
    </row>
    <row r="1402" spans="1:6" s="25" customFormat="1">
      <c r="A1402" s="71"/>
      <c r="B1402" s="28"/>
      <c r="D1402" s="91"/>
      <c r="E1402" s="91"/>
      <c r="F1402" s="91"/>
    </row>
    <row r="1403" spans="1:6" s="25" customFormat="1">
      <c r="A1403" s="71"/>
      <c r="B1403" s="28"/>
      <c r="D1403" s="91"/>
      <c r="E1403" s="91"/>
      <c r="F1403" s="91"/>
    </row>
    <row r="1404" spans="1:6" s="25" customFormat="1">
      <c r="A1404" s="71"/>
      <c r="B1404" s="28"/>
      <c r="D1404" s="91"/>
      <c r="E1404" s="91"/>
      <c r="F1404" s="91"/>
    </row>
    <row r="1405" spans="1:6" s="25" customFormat="1">
      <c r="A1405" s="71"/>
      <c r="B1405" s="28"/>
      <c r="D1405" s="91"/>
      <c r="E1405" s="91"/>
      <c r="F1405" s="91"/>
    </row>
    <row r="1406" spans="1:6" s="25" customFormat="1">
      <c r="A1406" s="71"/>
      <c r="B1406" s="28"/>
      <c r="D1406" s="91"/>
      <c r="E1406" s="91"/>
      <c r="F1406" s="91"/>
    </row>
    <row r="1407" spans="1:6" s="25" customFormat="1">
      <c r="A1407" s="71"/>
      <c r="B1407" s="28"/>
      <c r="D1407" s="91"/>
      <c r="E1407" s="91"/>
      <c r="F1407" s="91"/>
    </row>
    <row r="1408" spans="1:6" s="25" customFormat="1">
      <c r="A1408" s="71"/>
      <c r="B1408" s="28"/>
      <c r="D1408" s="91"/>
      <c r="E1408" s="91"/>
      <c r="F1408" s="91"/>
    </row>
    <row r="1409" spans="1:6" s="25" customFormat="1">
      <c r="A1409" s="71"/>
      <c r="B1409" s="28"/>
      <c r="D1409" s="91"/>
      <c r="E1409" s="91"/>
      <c r="F1409" s="91"/>
    </row>
    <row r="1410" spans="1:6" s="25" customFormat="1">
      <c r="A1410" s="71"/>
      <c r="B1410" s="28"/>
      <c r="D1410" s="91"/>
      <c r="E1410" s="91"/>
      <c r="F1410" s="91"/>
    </row>
    <row r="1411" spans="1:6" s="25" customFormat="1">
      <c r="A1411" s="71"/>
      <c r="B1411" s="28"/>
      <c r="D1411" s="91"/>
      <c r="E1411" s="91"/>
      <c r="F1411" s="91"/>
    </row>
    <row r="1412" spans="1:6" s="25" customFormat="1">
      <c r="A1412" s="71"/>
      <c r="B1412" s="28"/>
      <c r="D1412" s="91"/>
      <c r="E1412" s="91"/>
      <c r="F1412" s="91"/>
    </row>
    <row r="1413" spans="1:6" s="25" customFormat="1">
      <c r="A1413" s="71"/>
      <c r="B1413" s="28"/>
      <c r="D1413" s="91"/>
      <c r="E1413" s="91"/>
      <c r="F1413" s="91"/>
    </row>
    <row r="1414" spans="1:6" s="25" customFormat="1">
      <c r="A1414" s="71"/>
      <c r="B1414" s="28"/>
      <c r="D1414" s="91"/>
      <c r="E1414" s="91"/>
      <c r="F1414" s="91"/>
    </row>
    <row r="1415" spans="1:6" s="25" customFormat="1">
      <c r="A1415" s="71"/>
      <c r="B1415" s="28"/>
      <c r="D1415" s="91"/>
      <c r="E1415" s="91"/>
      <c r="F1415" s="91"/>
    </row>
    <row r="1416" spans="1:6" s="25" customFormat="1">
      <c r="A1416" s="71"/>
      <c r="B1416" s="28"/>
      <c r="D1416" s="91"/>
      <c r="E1416" s="91"/>
      <c r="F1416" s="91"/>
    </row>
    <row r="1417" spans="1:6" s="25" customFormat="1">
      <c r="A1417" s="71"/>
      <c r="B1417" s="28"/>
      <c r="D1417" s="91"/>
      <c r="E1417" s="91"/>
      <c r="F1417" s="91"/>
    </row>
    <row r="1418" spans="1:6" s="25" customFormat="1">
      <c r="A1418" s="71"/>
      <c r="B1418" s="28"/>
      <c r="D1418" s="91"/>
      <c r="E1418" s="91"/>
      <c r="F1418" s="91"/>
    </row>
    <row r="1419" spans="1:6" s="25" customFormat="1">
      <c r="A1419" s="71"/>
      <c r="B1419" s="28"/>
      <c r="D1419" s="91"/>
      <c r="E1419" s="91"/>
      <c r="F1419" s="91"/>
    </row>
    <row r="1420" spans="1:6" s="25" customFormat="1">
      <c r="A1420" s="71"/>
      <c r="B1420" s="28"/>
      <c r="D1420" s="91"/>
      <c r="E1420" s="91"/>
      <c r="F1420" s="91"/>
    </row>
    <row r="1421" spans="1:6" s="25" customFormat="1">
      <c r="A1421" s="71"/>
      <c r="B1421" s="28"/>
      <c r="D1421" s="91"/>
      <c r="E1421" s="91"/>
      <c r="F1421" s="91"/>
    </row>
    <row r="1422" spans="1:6" s="25" customFormat="1">
      <c r="A1422" s="71"/>
      <c r="B1422" s="28"/>
      <c r="D1422" s="91"/>
      <c r="E1422" s="91"/>
      <c r="F1422" s="91"/>
    </row>
    <row r="1423" spans="1:6" s="25" customFormat="1">
      <c r="A1423" s="71"/>
      <c r="B1423" s="28"/>
      <c r="D1423" s="91"/>
      <c r="E1423" s="91"/>
      <c r="F1423" s="91"/>
    </row>
    <row r="1424" spans="1:6" s="25" customFormat="1">
      <c r="A1424" s="71"/>
      <c r="B1424" s="28"/>
      <c r="D1424" s="91"/>
      <c r="E1424" s="91"/>
      <c r="F1424" s="91"/>
    </row>
    <row r="1425" spans="1:6" s="25" customFormat="1">
      <c r="A1425" s="71"/>
      <c r="B1425" s="28"/>
      <c r="D1425" s="91"/>
      <c r="E1425" s="91"/>
      <c r="F1425" s="91"/>
    </row>
    <row r="1426" spans="1:6" s="25" customFormat="1">
      <c r="A1426" s="71"/>
      <c r="B1426" s="28"/>
      <c r="D1426" s="91"/>
      <c r="E1426" s="91"/>
      <c r="F1426" s="91"/>
    </row>
    <row r="1427" spans="1:6" s="25" customFormat="1">
      <c r="A1427" s="71"/>
      <c r="B1427" s="28"/>
      <c r="D1427" s="91"/>
      <c r="E1427" s="91"/>
      <c r="F1427" s="91"/>
    </row>
    <row r="1428" spans="1:6" s="25" customFormat="1">
      <c r="A1428" s="71"/>
      <c r="B1428" s="28"/>
      <c r="D1428" s="91"/>
      <c r="E1428" s="91"/>
      <c r="F1428" s="91"/>
    </row>
    <row r="1429" spans="1:6" s="25" customFormat="1">
      <c r="A1429" s="71"/>
      <c r="B1429" s="28"/>
      <c r="D1429" s="91"/>
      <c r="E1429" s="91"/>
      <c r="F1429" s="91"/>
    </row>
    <row r="1430" spans="1:6" s="25" customFormat="1">
      <c r="A1430" s="71"/>
      <c r="B1430" s="28"/>
      <c r="D1430" s="91"/>
      <c r="E1430" s="91"/>
      <c r="F1430" s="91"/>
    </row>
    <row r="1431" spans="1:6" s="25" customFormat="1">
      <c r="A1431" s="71"/>
      <c r="B1431" s="28"/>
      <c r="D1431" s="91"/>
      <c r="E1431" s="91"/>
      <c r="F1431" s="91"/>
    </row>
    <row r="1432" spans="1:6" s="25" customFormat="1">
      <c r="A1432" s="71"/>
      <c r="B1432" s="28"/>
      <c r="D1432" s="91"/>
      <c r="E1432" s="91"/>
      <c r="F1432" s="91"/>
    </row>
    <row r="1433" spans="1:6" s="25" customFormat="1">
      <c r="A1433" s="71"/>
      <c r="B1433" s="28"/>
      <c r="D1433" s="91"/>
      <c r="E1433" s="91"/>
      <c r="F1433" s="91"/>
    </row>
    <row r="1434" spans="1:6" s="25" customFormat="1">
      <c r="A1434" s="71"/>
      <c r="B1434" s="28"/>
      <c r="D1434" s="91"/>
      <c r="E1434" s="91"/>
      <c r="F1434" s="91"/>
    </row>
    <row r="1435" spans="1:6" s="25" customFormat="1">
      <c r="A1435" s="71"/>
      <c r="B1435" s="28"/>
      <c r="D1435" s="91"/>
      <c r="E1435" s="91"/>
      <c r="F1435" s="91"/>
    </row>
    <row r="1436" spans="1:6" s="25" customFormat="1">
      <c r="A1436" s="71"/>
      <c r="B1436" s="28"/>
      <c r="D1436" s="91"/>
      <c r="E1436" s="91"/>
      <c r="F1436" s="91"/>
    </row>
    <row r="1437" spans="1:6" s="25" customFormat="1">
      <c r="A1437" s="71"/>
      <c r="B1437" s="28"/>
      <c r="D1437" s="91"/>
      <c r="E1437" s="91"/>
      <c r="F1437" s="91"/>
    </row>
    <row r="1438" spans="1:6" s="25" customFormat="1">
      <c r="A1438" s="71"/>
      <c r="B1438" s="28"/>
      <c r="D1438" s="91"/>
      <c r="E1438" s="91"/>
      <c r="F1438" s="91"/>
    </row>
    <row r="1439" spans="1:6" s="25" customFormat="1">
      <c r="A1439" s="71"/>
      <c r="B1439" s="28"/>
      <c r="D1439" s="91"/>
      <c r="E1439" s="91"/>
      <c r="F1439" s="91"/>
    </row>
    <row r="1440" spans="1:6" s="25" customFormat="1">
      <c r="A1440" s="71"/>
      <c r="B1440" s="28"/>
      <c r="D1440" s="91"/>
      <c r="E1440" s="91"/>
      <c r="F1440" s="91"/>
    </row>
    <row r="1441" spans="1:6" s="25" customFormat="1">
      <c r="A1441" s="71"/>
      <c r="B1441" s="28"/>
      <c r="D1441" s="91"/>
      <c r="E1441" s="91"/>
      <c r="F1441" s="91"/>
    </row>
    <row r="1442" spans="1:6" s="25" customFormat="1">
      <c r="A1442" s="71"/>
      <c r="B1442" s="28"/>
      <c r="D1442" s="91"/>
      <c r="E1442" s="91"/>
      <c r="F1442" s="91"/>
    </row>
    <row r="1443" spans="1:6" s="25" customFormat="1">
      <c r="A1443" s="71"/>
      <c r="B1443" s="28"/>
      <c r="D1443" s="91"/>
      <c r="E1443" s="91"/>
      <c r="F1443" s="91"/>
    </row>
    <row r="1444" spans="1:6" s="25" customFormat="1">
      <c r="A1444" s="71"/>
      <c r="B1444" s="28"/>
      <c r="D1444" s="91"/>
      <c r="E1444" s="91"/>
      <c r="F1444" s="91"/>
    </row>
    <row r="1445" spans="1:6" s="25" customFormat="1">
      <c r="A1445" s="71"/>
      <c r="B1445" s="28"/>
      <c r="D1445" s="91"/>
      <c r="E1445" s="91"/>
      <c r="F1445" s="91"/>
    </row>
    <row r="1446" spans="1:6" s="25" customFormat="1">
      <c r="A1446" s="71"/>
      <c r="B1446" s="28"/>
      <c r="D1446" s="91"/>
      <c r="E1446" s="91"/>
      <c r="F1446" s="91"/>
    </row>
    <row r="1447" spans="1:6" s="25" customFormat="1">
      <c r="A1447" s="71"/>
      <c r="B1447" s="28"/>
      <c r="D1447" s="91"/>
      <c r="E1447" s="91"/>
      <c r="F1447" s="91"/>
    </row>
    <row r="1448" spans="1:6" s="25" customFormat="1">
      <c r="A1448" s="71"/>
      <c r="B1448" s="28"/>
      <c r="D1448" s="91"/>
      <c r="E1448" s="91"/>
      <c r="F1448" s="91"/>
    </row>
    <row r="1449" spans="1:6" s="25" customFormat="1">
      <c r="A1449" s="71"/>
      <c r="B1449" s="28"/>
      <c r="D1449" s="91"/>
      <c r="E1449" s="91"/>
      <c r="F1449" s="91"/>
    </row>
    <row r="1450" spans="1:6" s="25" customFormat="1">
      <c r="A1450" s="71"/>
      <c r="B1450" s="28"/>
      <c r="D1450" s="91"/>
      <c r="E1450" s="91"/>
      <c r="F1450" s="91"/>
    </row>
    <row r="1451" spans="1:6" s="25" customFormat="1">
      <c r="A1451" s="71"/>
      <c r="B1451" s="28"/>
      <c r="D1451" s="91"/>
      <c r="E1451" s="91"/>
      <c r="F1451" s="91"/>
    </row>
    <row r="1452" spans="1:6" s="25" customFormat="1">
      <c r="A1452" s="71"/>
      <c r="B1452" s="28"/>
      <c r="D1452" s="91"/>
      <c r="E1452" s="91"/>
      <c r="F1452" s="91"/>
    </row>
    <row r="1453" spans="1:6" s="25" customFormat="1">
      <c r="A1453" s="71"/>
      <c r="B1453" s="28"/>
      <c r="D1453" s="91"/>
      <c r="E1453" s="91"/>
      <c r="F1453" s="91"/>
    </row>
    <row r="1454" spans="1:6" s="25" customFormat="1">
      <c r="A1454" s="71"/>
      <c r="B1454" s="28"/>
      <c r="D1454" s="91"/>
      <c r="E1454" s="91"/>
      <c r="F1454" s="91"/>
    </row>
    <row r="1455" spans="1:6" s="25" customFormat="1">
      <c r="A1455" s="71"/>
      <c r="B1455" s="28"/>
      <c r="D1455" s="91"/>
      <c r="E1455" s="91"/>
      <c r="F1455" s="91"/>
    </row>
    <row r="1456" spans="1:6" s="25" customFormat="1">
      <c r="A1456" s="71"/>
      <c r="B1456" s="28"/>
      <c r="D1456" s="91"/>
      <c r="E1456" s="91"/>
      <c r="F1456" s="91"/>
    </row>
    <row r="1457" spans="1:6" s="25" customFormat="1">
      <c r="A1457" s="71"/>
      <c r="B1457" s="28"/>
      <c r="D1457" s="91"/>
      <c r="E1457" s="91"/>
      <c r="F1457" s="91"/>
    </row>
    <row r="1458" spans="1:6" s="25" customFormat="1">
      <c r="A1458" s="71"/>
      <c r="B1458" s="28"/>
      <c r="D1458" s="91"/>
      <c r="E1458" s="91"/>
      <c r="F1458" s="91"/>
    </row>
    <row r="1459" spans="1:6" s="25" customFormat="1">
      <c r="A1459" s="71"/>
      <c r="B1459" s="28"/>
      <c r="D1459" s="91"/>
      <c r="E1459" s="91"/>
      <c r="F1459" s="91"/>
    </row>
    <row r="1460" spans="1:6" s="25" customFormat="1">
      <c r="A1460" s="71"/>
      <c r="B1460" s="28"/>
      <c r="D1460" s="91"/>
      <c r="E1460" s="91"/>
      <c r="F1460" s="91"/>
    </row>
    <row r="1461" spans="1:6" s="25" customFormat="1">
      <c r="A1461" s="71"/>
      <c r="B1461" s="28"/>
      <c r="D1461" s="91"/>
      <c r="E1461" s="91"/>
      <c r="F1461" s="91"/>
    </row>
    <row r="1462" spans="1:6" s="25" customFormat="1">
      <c r="A1462" s="71"/>
      <c r="B1462" s="28"/>
      <c r="D1462" s="91"/>
      <c r="E1462" s="91"/>
      <c r="F1462" s="91"/>
    </row>
    <row r="1463" spans="1:6" s="25" customFormat="1">
      <c r="A1463" s="71"/>
      <c r="B1463" s="28"/>
      <c r="D1463" s="91"/>
      <c r="E1463" s="91"/>
      <c r="F1463" s="91"/>
    </row>
    <row r="1464" spans="1:6" s="25" customFormat="1">
      <c r="A1464" s="71"/>
      <c r="B1464" s="28"/>
      <c r="D1464" s="91"/>
      <c r="E1464" s="91"/>
      <c r="F1464" s="91"/>
    </row>
    <row r="1465" spans="1:6" s="25" customFormat="1">
      <c r="A1465" s="71"/>
      <c r="B1465" s="28"/>
      <c r="D1465" s="91"/>
      <c r="E1465" s="91"/>
      <c r="F1465" s="91"/>
    </row>
    <row r="1466" spans="1:6" s="25" customFormat="1">
      <c r="A1466" s="71"/>
      <c r="B1466" s="28"/>
      <c r="D1466" s="91"/>
      <c r="E1466" s="91"/>
      <c r="F1466" s="91"/>
    </row>
    <row r="1467" spans="1:6" s="25" customFormat="1">
      <c r="A1467" s="71"/>
      <c r="B1467" s="28"/>
      <c r="D1467" s="91"/>
      <c r="E1467" s="91"/>
      <c r="F1467" s="91"/>
    </row>
    <row r="1468" spans="1:6" s="25" customFormat="1">
      <c r="A1468" s="71"/>
      <c r="B1468" s="28"/>
      <c r="D1468" s="91"/>
      <c r="E1468" s="91"/>
      <c r="F1468" s="91"/>
    </row>
    <row r="1469" spans="1:6" s="25" customFormat="1">
      <c r="A1469" s="71"/>
      <c r="B1469" s="28"/>
      <c r="D1469" s="91"/>
      <c r="E1469" s="91"/>
      <c r="F1469" s="91"/>
    </row>
    <row r="1470" spans="1:6" s="25" customFormat="1">
      <c r="A1470" s="71"/>
      <c r="B1470" s="28"/>
      <c r="D1470" s="91"/>
      <c r="E1470" s="91"/>
      <c r="F1470" s="91"/>
    </row>
    <row r="1471" spans="1:6" s="25" customFormat="1">
      <c r="A1471" s="71"/>
      <c r="B1471" s="28"/>
      <c r="D1471" s="91"/>
      <c r="E1471" s="91"/>
      <c r="F1471" s="91"/>
    </row>
    <row r="1472" spans="1:6" s="25" customFormat="1">
      <c r="A1472" s="71"/>
      <c r="B1472" s="28"/>
      <c r="D1472" s="91"/>
      <c r="E1472" s="91"/>
      <c r="F1472" s="91"/>
    </row>
    <row r="1473" spans="1:6" s="25" customFormat="1">
      <c r="A1473" s="71"/>
      <c r="B1473" s="28"/>
      <c r="D1473" s="91"/>
      <c r="E1473" s="91"/>
      <c r="F1473" s="91"/>
    </row>
    <row r="1474" spans="1:6" s="25" customFormat="1">
      <c r="A1474" s="71"/>
      <c r="B1474" s="28"/>
      <c r="D1474" s="91"/>
      <c r="E1474" s="91"/>
      <c r="F1474" s="91"/>
    </row>
    <row r="1475" spans="1:6" s="25" customFormat="1">
      <c r="A1475" s="71"/>
      <c r="B1475" s="28"/>
      <c r="D1475" s="91"/>
      <c r="E1475" s="91"/>
      <c r="F1475" s="91"/>
    </row>
    <row r="1476" spans="1:6" s="25" customFormat="1">
      <c r="A1476" s="71"/>
      <c r="B1476" s="28"/>
      <c r="D1476" s="91"/>
      <c r="E1476" s="91"/>
      <c r="F1476" s="91"/>
    </row>
    <row r="1477" spans="1:6" s="25" customFormat="1">
      <c r="A1477" s="71"/>
      <c r="B1477" s="28"/>
      <c r="D1477" s="91"/>
      <c r="E1477" s="91"/>
      <c r="F1477" s="91"/>
    </row>
    <row r="1478" spans="1:6" s="25" customFormat="1">
      <c r="A1478" s="71"/>
      <c r="B1478" s="28"/>
      <c r="D1478" s="91"/>
      <c r="E1478" s="91"/>
      <c r="F1478" s="91"/>
    </row>
    <row r="1479" spans="1:6" s="25" customFormat="1">
      <c r="A1479" s="71"/>
      <c r="B1479" s="28"/>
      <c r="D1479" s="91"/>
      <c r="E1479" s="91"/>
      <c r="F1479" s="91"/>
    </row>
    <row r="1480" spans="1:6" s="25" customFormat="1">
      <c r="A1480" s="71"/>
      <c r="B1480" s="28"/>
      <c r="D1480" s="91"/>
      <c r="E1480" s="91"/>
      <c r="F1480" s="91"/>
    </row>
    <row r="1481" spans="1:6" s="25" customFormat="1">
      <c r="A1481" s="71"/>
      <c r="B1481" s="28"/>
      <c r="D1481" s="91"/>
      <c r="E1481" s="91"/>
      <c r="F1481" s="91"/>
    </row>
    <row r="1482" spans="1:6" s="25" customFormat="1">
      <c r="A1482" s="71"/>
      <c r="B1482" s="28"/>
      <c r="D1482" s="91"/>
      <c r="E1482" s="91"/>
      <c r="F1482" s="91"/>
    </row>
    <row r="1483" spans="1:6" s="25" customFormat="1">
      <c r="A1483" s="71"/>
      <c r="B1483" s="28"/>
      <c r="D1483" s="91"/>
      <c r="E1483" s="91"/>
      <c r="F1483" s="91"/>
    </row>
    <row r="1484" spans="1:6" s="25" customFormat="1">
      <c r="A1484" s="71"/>
      <c r="B1484" s="28"/>
      <c r="D1484" s="91"/>
      <c r="E1484" s="91"/>
      <c r="F1484" s="91"/>
    </row>
    <row r="1485" spans="1:6" s="25" customFormat="1">
      <c r="A1485" s="71"/>
      <c r="B1485" s="28"/>
      <c r="D1485" s="91"/>
      <c r="E1485" s="91"/>
      <c r="F1485" s="91"/>
    </row>
    <row r="1486" spans="1:6" s="25" customFormat="1">
      <c r="A1486" s="71"/>
      <c r="B1486" s="28"/>
      <c r="D1486" s="91"/>
      <c r="E1486" s="91"/>
      <c r="F1486" s="91"/>
    </row>
    <row r="1487" spans="1:6" s="25" customFormat="1">
      <c r="A1487" s="71"/>
      <c r="B1487" s="28"/>
      <c r="D1487" s="91"/>
      <c r="E1487" s="91"/>
      <c r="F1487" s="91"/>
    </row>
    <row r="1488" spans="1:6" s="25" customFormat="1">
      <c r="A1488" s="71"/>
      <c r="B1488" s="28"/>
      <c r="D1488" s="91"/>
      <c r="E1488" s="91"/>
      <c r="F1488" s="91"/>
    </row>
    <row r="1489" spans="1:6" s="25" customFormat="1">
      <c r="A1489" s="71"/>
      <c r="B1489" s="28"/>
      <c r="D1489" s="91"/>
      <c r="E1489" s="91"/>
      <c r="F1489" s="91"/>
    </row>
    <row r="1490" spans="1:6" s="25" customFormat="1">
      <c r="A1490" s="71"/>
      <c r="B1490" s="28"/>
      <c r="D1490" s="91"/>
      <c r="E1490" s="91"/>
      <c r="F1490" s="91"/>
    </row>
    <row r="1491" spans="1:6" s="25" customFormat="1">
      <c r="A1491" s="71"/>
      <c r="B1491" s="28"/>
      <c r="D1491" s="91"/>
      <c r="E1491" s="91"/>
      <c r="F1491" s="91"/>
    </row>
    <row r="1492" spans="1:6" s="25" customFormat="1">
      <c r="A1492" s="71"/>
      <c r="B1492" s="28"/>
      <c r="D1492" s="91"/>
      <c r="E1492" s="91"/>
      <c r="F1492" s="91"/>
    </row>
    <row r="1493" spans="1:6" s="25" customFormat="1">
      <c r="A1493" s="71"/>
      <c r="B1493" s="28"/>
      <c r="D1493" s="91"/>
      <c r="E1493" s="91"/>
      <c r="F1493" s="91"/>
    </row>
    <row r="1494" spans="1:6" s="25" customFormat="1">
      <c r="A1494" s="71"/>
      <c r="B1494" s="28"/>
      <c r="D1494" s="91"/>
      <c r="E1494" s="91"/>
      <c r="F1494" s="91"/>
    </row>
    <row r="1495" spans="1:6" s="25" customFormat="1">
      <c r="A1495" s="71"/>
      <c r="B1495" s="28"/>
      <c r="D1495" s="91"/>
      <c r="E1495" s="91"/>
      <c r="F1495" s="91"/>
    </row>
    <row r="1496" spans="1:6" s="25" customFormat="1">
      <c r="A1496" s="71"/>
      <c r="B1496" s="28"/>
      <c r="D1496" s="91"/>
      <c r="E1496" s="91"/>
      <c r="F1496" s="91"/>
    </row>
    <row r="1497" spans="1:6" s="25" customFormat="1">
      <c r="A1497" s="71"/>
      <c r="B1497" s="28"/>
      <c r="D1497" s="91"/>
      <c r="E1497" s="91"/>
      <c r="F1497" s="91"/>
    </row>
    <row r="1498" spans="1:6" s="25" customFormat="1">
      <c r="A1498" s="71"/>
      <c r="B1498" s="28"/>
      <c r="D1498" s="91"/>
      <c r="E1498" s="91"/>
      <c r="F1498" s="91"/>
    </row>
    <row r="1499" spans="1:6" s="25" customFormat="1">
      <c r="A1499" s="71"/>
      <c r="B1499" s="28"/>
      <c r="D1499" s="91"/>
      <c r="E1499" s="91"/>
      <c r="F1499" s="91"/>
    </row>
    <row r="1500" spans="1:6" s="25" customFormat="1">
      <c r="A1500" s="71"/>
      <c r="B1500" s="28"/>
      <c r="D1500" s="91"/>
      <c r="E1500" s="91"/>
      <c r="F1500" s="91"/>
    </row>
    <row r="1501" spans="1:6" s="25" customFormat="1">
      <c r="A1501" s="71"/>
      <c r="B1501" s="28"/>
      <c r="D1501" s="91"/>
      <c r="E1501" s="91"/>
      <c r="F1501" s="91"/>
    </row>
    <row r="1502" spans="1:6" s="25" customFormat="1">
      <c r="A1502" s="71"/>
      <c r="B1502" s="28"/>
      <c r="D1502" s="91"/>
      <c r="E1502" s="91"/>
      <c r="F1502" s="91"/>
    </row>
    <row r="1503" spans="1:6" s="25" customFormat="1">
      <c r="A1503" s="71"/>
      <c r="B1503" s="28"/>
      <c r="D1503" s="91"/>
      <c r="E1503" s="91"/>
      <c r="F1503" s="91"/>
    </row>
    <row r="1504" spans="1:6" s="25" customFormat="1">
      <c r="A1504" s="71"/>
      <c r="B1504" s="28"/>
      <c r="D1504" s="91"/>
      <c r="E1504" s="91"/>
      <c r="F1504" s="91"/>
    </row>
    <row r="1505" spans="1:6" s="25" customFormat="1">
      <c r="A1505" s="71"/>
      <c r="B1505" s="28"/>
      <c r="D1505" s="91"/>
      <c r="E1505" s="91"/>
      <c r="F1505" s="91"/>
    </row>
    <row r="1506" spans="1:6" s="25" customFormat="1">
      <c r="A1506" s="71"/>
      <c r="B1506" s="28"/>
      <c r="D1506" s="91"/>
      <c r="E1506" s="91"/>
      <c r="F1506" s="91"/>
    </row>
    <row r="1507" spans="1:6" s="25" customFormat="1">
      <c r="A1507" s="71"/>
      <c r="B1507" s="28"/>
      <c r="D1507" s="91"/>
      <c r="E1507" s="91"/>
      <c r="F1507" s="91"/>
    </row>
    <row r="1508" spans="1:6" s="25" customFormat="1">
      <c r="A1508" s="71"/>
      <c r="B1508" s="28"/>
      <c r="D1508" s="91"/>
      <c r="E1508" s="91"/>
      <c r="F1508" s="91"/>
    </row>
    <row r="1509" spans="1:6" s="25" customFormat="1">
      <c r="A1509" s="71"/>
      <c r="B1509" s="28"/>
      <c r="D1509" s="91"/>
      <c r="E1509" s="91"/>
      <c r="F1509" s="91"/>
    </row>
    <row r="1510" spans="1:6" s="25" customFormat="1">
      <c r="A1510" s="71"/>
      <c r="B1510" s="28"/>
      <c r="D1510" s="91"/>
      <c r="E1510" s="91"/>
      <c r="F1510" s="91"/>
    </row>
    <row r="1511" spans="1:6" s="25" customFormat="1">
      <c r="A1511" s="71"/>
      <c r="B1511" s="28"/>
      <c r="D1511" s="91"/>
      <c r="E1511" s="91"/>
      <c r="F1511" s="91"/>
    </row>
    <row r="1512" spans="1:6" s="25" customFormat="1">
      <c r="A1512" s="71"/>
      <c r="B1512" s="28"/>
      <c r="D1512" s="91"/>
      <c r="E1512" s="91"/>
      <c r="F1512" s="91"/>
    </row>
    <row r="1513" spans="1:6" s="25" customFormat="1">
      <c r="A1513" s="71"/>
      <c r="B1513" s="28"/>
      <c r="D1513" s="91"/>
      <c r="E1513" s="91"/>
      <c r="F1513" s="91"/>
    </row>
    <row r="1514" spans="1:6" s="25" customFormat="1">
      <c r="A1514" s="71"/>
      <c r="B1514" s="28"/>
      <c r="D1514" s="91"/>
      <c r="E1514" s="91"/>
      <c r="F1514" s="91"/>
    </row>
    <row r="1515" spans="1:6" s="25" customFormat="1">
      <c r="A1515" s="71"/>
      <c r="B1515" s="28"/>
      <c r="D1515" s="91"/>
      <c r="E1515" s="91"/>
      <c r="F1515" s="91"/>
    </row>
    <row r="1516" spans="1:6" s="25" customFormat="1">
      <c r="A1516" s="71"/>
      <c r="B1516" s="28"/>
      <c r="D1516" s="91"/>
      <c r="E1516" s="91"/>
      <c r="F1516" s="91"/>
    </row>
    <row r="1517" spans="1:6" s="25" customFormat="1">
      <c r="A1517" s="71"/>
      <c r="B1517" s="28"/>
      <c r="D1517" s="91"/>
      <c r="E1517" s="91"/>
      <c r="F1517" s="91"/>
    </row>
    <row r="1518" spans="1:6" s="25" customFormat="1">
      <c r="A1518" s="71"/>
      <c r="B1518" s="28"/>
      <c r="D1518" s="91"/>
      <c r="E1518" s="91"/>
      <c r="F1518" s="91"/>
    </row>
    <row r="1519" spans="1:6" s="25" customFormat="1">
      <c r="A1519" s="71"/>
      <c r="B1519" s="28"/>
      <c r="D1519" s="91"/>
      <c r="E1519" s="91"/>
      <c r="F1519" s="91"/>
    </row>
    <row r="1520" spans="1:6" s="25" customFormat="1">
      <c r="A1520" s="71"/>
      <c r="B1520" s="28"/>
      <c r="D1520" s="91"/>
      <c r="E1520" s="91"/>
      <c r="F1520" s="91"/>
    </row>
    <row r="1521" spans="1:6" s="25" customFormat="1">
      <c r="A1521" s="71"/>
      <c r="B1521" s="28"/>
      <c r="D1521" s="91"/>
      <c r="E1521" s="91"/>
      <c r="F1521" s="91"/>
    </row>
    <row r="1522" spans="1:6" s="25" customFormat="1">
      <c r="A1522" s="71"/>
      <c r="B1522" s="28"/>
      <c r="D1522" s="91"/>
      <c r="E1522" s="91"/>
      <c r="F1522" s="91"/>
    </row>
    <row r="1523" spans="1:6" s="25" customFormat="1">
      <c r="A1523" s="71"/>
      <c r="B1523" s="28"/>
      <c r="D1523" s="91"/>
      <c r="E1523" s="91"/>
      <c r="F1523" s="91"/>
    </row>
    <row r="1524" spans="1:6" s="25" customFormat="1">
      <c r="A1524" s="71"/>
      <c r="B1524" s="28"/>
      <c r="D1524" s="91"/>
      <c r="E1524" s="91"/>
      <c r="F1524" s="91"/>
    </row>
    <row r="1525" spans="1:6" s="25" customFormat="1">
      <c r="A1525" s="71"/>
      <c r="B1525" s="28"/>
      <c r="D1525" s="91"/>
      <c r="E1525" s="91"/>
      <c r="F1525" s="91"/>
    </row>
    <row r="1526" spans="1:6" s="25" customFormat="1">
      <c r="A1526" s="71"/>
      <c r="B1526" s="28"/>
      <c r="D1526" s="91"/>
      <c r="E1526" s="91"/>
      <c r="F1526" s="91"/>
    </row>
    <row r="1527" spans="1:6" s="25" customFormat="1">
      <c r="A1527" s="71"/>
      <c r="B1527" s="28"/>
      <c r="D1527" s="91"/>
      <c r="E1527" s="91"/>
      <c r="F1527" s="91"/>
    </row>
    <row r="1528" spans="1:6" s="25" customFormat="1">
      <c r="A1528" s="71"/>
      <c r="B1528" s="28"/>
      <c r="D1528" s="91"/>
      <c r="E1528" s="91"/>
      <c r="F1528" s="91"/>
    </row>
    <row r="1529" spans="1:6" s="25" customFormat="1">
      <c r="A1529" s="71"/>
      <c r="B1529" s="28"/>
      <c r="D1529" s="91"/>
      <c r="E1529" s="91"/>
      <c r="F1529" s="91"/>
    </row>
    <row r="1530" spans="1:6" s="25" customFormat="1">
      <c r="A1530" s="71"/>
      <c r="B1530" s="28"/>
      <c r="D1530" s="91"/>
      <c r="E1530" s="91"/>
      <c r="F1530" s="91"/>
    </row>
    <row r="1531" spans="1:6" s="25" customFormat="1">
      <c r="A1531" s="71"/>
      <c r="B1531" s="28"/>
      <c r="D1531" s="91"/>
      <c r="E1531" s="91"/>
      <c r="F1531" s="91"/>
    </row>
    <row r="1532" spans="1:6" s="25" customFormat="1">
      <c r="A1532" s="71"/>
      <c r="B1532" s="28"/>
      <c r="D1532" s="91"/>
      <c r="E1532" s="91"/>
      <c r="F1532" s="91"/>
    </row>
    <row r="1533" spans="1:6" s="25" customFormat="1">
      <c r="A1533" s="71"/>
      <c r="B1533" s="28"/>
      <c r="D1533" s="91"/>
      <c r="E1533" s="91"/>
      <c r="F1533" s="91"/>
    </row>
    <row r="1534" spans="1:6" s="25" customFormat="1">
      <c r="A1534" s="71"/>
      <c r="B1534" s="28"/>
      <c r="D1534" s="91"/>
      <c r="E1534" s="91"/>
      <c r="F1534" s="91"/>
    </row>
    <row r="1535" spans="1:6" s="25" customFormat="1">
      <c r="A1535" s="71"/>
      <c r="B1535" s="28"/>
      <c r="D1535" s="91"/>
      <c r="E1535" s="91"/>
      <c r="F1535" s="91"/>
    </row>
    <row r="1536" spans="1:6" s="25" customFormat="1">
      <c r="A1536" s="71"/>
      <c r="B1536" s="28"/>
      <c r="D1536" s="91"/>
      <c r="E1536" s="91"/>
      <c r="F1536" s="91"/>
    </row>
    <row r="1537" spans="1:6" s="25" customFormat="1">
      <c r="A1537" s="71"/>
      <c r="B1537" s="28"/>
      <c r="D1537" s="91"/>
      <c r="E1537" s="91"/>
      <c r="F1537" s="91"/>
    </row>
    <row r="1538" spans="1:6" s="25" customFormat="1">
      <c r="A1538" s="71"/>
      <c r="B1538" s="28"/>
      <c r="D1538" s="91"/>
      <c r="E1538" s="91"/>
      <c r="F1538" s="91"/>
    </row>
    <row r="1539" spans="1:6" s="25" customFormat="1">
      <c r="A1539" s="71"/>
      <c r="B1539" s="28"/>
      <c r="D1539" s="91"/>
      <c r="E1539" s="91"/>
      <c r="F1539" s="91"/>
    </row>
    <row r="1540" spans="1:6" s="25" customFormat="1">
      <c r="A1540" s="71"/>
      <c r="B1540" s="28"/>
      <c r="D1540" s="91"/>
      <c r="E1540" s="91"/>
      <c r="F1540" s="91"/>
    </row>
    <row r="1541" spans="1:6" s="25" customFormat="1">
      <c r="A1541" s="71"/>
      <c r="B1541" s="28"/>
      <c r="D1541" s="91"/>
      <c r="E1541" s="91"/>
      <c r="F1541" s="91"/>
    </row>
    <row r="1542" spans="1:6" s="25" customFormat="1">
      <c r="A1542" s="71"/>
      <c r="B1542" s="28"/>
      <c r="D1542" s="91"/>
      <c r="E1542" s="91"/>
      <c r="F1542" s="91"/>
    </row>
    <row r="1543" spans="1:6" s="25" customFormat="1">
      <c r="A1543" s="71"/>
      <c r="B1543" s="28"/>
      <c r="D1543" s="91"/>
      <c r="E1543" s="91"/>
      <c r="F1543" s="91"/>
    </row>
    <row r="1544" spans="1:6" s="25" customFormat="1">
      <c r="A1544" s="71"/>
      <c r="B1544" s="28"/>
      <c r="D1544" s="91"/>
      <c r="E1544" s="91"/>
      <c r="F1544" s="91"/>
    </row>
    <row r="1545" spans="1:6" s="25" customFormat="1">
      <c r="A1545" s="71"/>
      <c r="B1545" s="28"/>
      <c r="D1545" s="91"/>
      <c r="E1545" s="91"/>
      <c r="F1545" s="91"/>
    </row>
    <row r="1546" spans="1:6" s="25" customFormat="1">
      <c r="A1546" s="71"/>
      <c r="B1546" s="28"/>
      <c r="D1546" s="91"/>
      <c r="E1546" s="91"/>
      <c r="F1546" s="91"/>
    </row>
    <row r="1547" spans="1:6" s="25" customFormat="1">
      <c r="A1547" s="71"/>
      <c r="B1547" s="28"/>
      <c r="D1547" s="91"/>
      <c r="E1547" s="91"/>
      <c r="F1547" s="91"/>
    </row>
    <row r="1548" spans="1:6" s="25" customFormat="1">
      <c r="A1548" s="71"/>
      <c r="B1548" s="28"/>
      <c r="D1548" s="91"/>
      <c r="E1548" s="91"/>
      <c r="F1548" s="91"/>
    </row>
    <row r="1549" spans="1:6" s="25" customFormat="1">
      <c r="A1549" s="71"/>
      <c r="B1549" s="28"/>
      <c r="D1549" s="91"/>
      <c r="E1549" s="91"/>
      <c r="F1549" s="91"/>
    </row>
    <row r="1550" spans="1:6" s="25" customFormat="1">
      <c r="A1550" s="71"/>
      <c r="B1550" s="28"/>
      <c r="D1550" s="91"/>
      <c r="E1550" s="91"/>
      <c r="F1550" s="91"/>
    </row>
    <row r="1551" spans="1:6" s="25" customFormat="1">
      <c r="A1551" s="71"/>
      <c r="B1551" s="28"/>
      <c r="D1551" s="91"/>
      <c r="E1551" s="91"/>
      <c r="F1551" s="91"/>
    </row>
    <row r="1552" spans="1:6" s="25" customFormat="1">
      <c r="A1552" s="71"/>
      <c r="B1552" s="28"/>
      <c r="D1552" s="91"/>
      <c r="E1552" s="91"/>
      <c r="F1552" s="91"/>
    </row>
    <row r="1553" spans="1:6" s="25" customFormat="1">
      <c r="A1553" s="71"/>
      <c r="B1553" s="28"/>
      <c r="D1553" s="91"/>
      <c r="E1553" s="91"/>
      <c r="F1553" s="91"/>
    </row>
    <row r="1554" spans="1:6" s="25" customFormat="1">
      <c r="A1554" s="71"/>
      <c r="B1554" s="28"/>
      <c r="D1554" s="91"/>
      <c r="E1554" s="91"/>
      <c r="F1554" s="91"/>
    </row>
    <row r="1555" spans="1:6" s="25" customFormat="1">
      <c r="A1555" s="71"/>
      <c r="B1555" s="28"/>
      <c r="D1555" s="91"/>
      <c r="E1555" s="91"/>
      <c r="F1555" s="91"/>
    </row>
    <row r="1556" spans="1:6" s="25" customFormat="1">
      <c r="A1556" s="71"/>
      <c r="B1556" s="28"/>
      <c r="D1556" s="91"/>
      <c r="E1556" s="91"/>
      <c r="F1556" s="91"/>
    </row>
    <row r="1557" spans="1:6" s="25" customFormat="1">
      <c r="A1557" s="71"/>
      <c r="B1557" s="28"/>
      <c r="D1557" s="91"/>
      <c r="E1557" s="91"/>
      <c r="F1557" s="91"/>
    </row>
    <row r="1558" spans="1:6" s="25" customFormat="1">
      <c r="A1558" s="71"/>
      <c r="B1558" s="28"/>
      <c r="D1558" s="91"/>
      <c r="E1558" s="91"/>
      <c r="F1558" s="91"/>
    </row>
    <row r="1559" spans="1:6" s="25" customFormat="1">
      <c r="A1559" s="71"/>
      <c r="B1559" s="28"/>
      <c r="D1559" s="91"/>
      <c r="E1559" s="91"/>
      <c r="F1559" s="91"/>
    </row>
    <row r="1560" spans="1:6" s="25" customFormat="1">
      <c r="A1560" s="71"/>
      <c r="B1560" s="28"/>
      <c r="D1560" s="91"/>
      <c r="E1560" s="91"/>
      <c r="F1560" s="91"/>
    </row>
    <row r="1561" spans="1:6" s="25" customFormat="1">
      <c r="A1561" s="71"/>
      <c r="B1561" s="28"/>
      <c r="D1561" s="91"/>
      <c r="E1561" s="91"/>
      <c r="F1561" s="91"/>
    </row>
    <row r="1562" spans="1:6" s="25" customFormat="1">
      <c r="A1562" s="71"/>
      <c r="B1562" s="28"/>
      <c r="D1562" s="91"/>
      <c r="E1562" s="91"/>
      <c r="F1562" s="91"/>
    </row>
    <row r="1563" spans="1:6" s="25" customFormat="1">
      <c r="A1563" s="71"/>
      <c r="B1563" s="28"/>
      <c r="D1563" s="91"/>
      <c r="E1563" s="91"/>
      <c r="F1563" s="91"/>
    </row>
    <row r="1564" spans="1:6" s="25" customFormat="1">
      <c r="A1564" s="71"/>
      <c r="B1564" s="28"/>
      <c r="D1564" s="91"/>
      <c r="E1564" s="91"/>
      <c r="F1564" s="91"/>
    </row>
    <row r="1565" spans="1:6" s="25" customFormat="1">
      <c r="A1565" s="71"/>
      <c r="B1565" s="28"/>
      <c r="D1565" s="91"/>
      <c r="E1565" s="91"/>
      <c r="F1565" s="91"/>
    </row>
    <row r="1566" spans="1:6" s="25" customFormat="1">
      <c r="A1566" s="71"/>
      <c r="B1566" s="28"/>
      <c r="D1566" s="91"/>
      <c r="E1566" s="91"/>
      <c r="F1566" s="91"/>
    </row>
    <row r="1567" spans="1:6" s="25" customFormat="1">
      <c r="A1567" s="71"/>
      <c r="B1567" s="28"/>
      <c r="D1567" s="91"/>
      <c r="E1567" s="91"/>
      <c r="F1567" s="91"/>
    </row>
    <row r="1568" spans="1:6" s="25" customFormat="1">
      <c r="A1568" s="71"/>
      <c r="B1568" s="28"/>
      <c r="D1568" s="91"/>
      <c r="E1568" s="91"/>
      <c r="F1568" s="91"/>
    </row>
    <row r="1569" spans="1:6" s="25" customFormat="1">
      <c r="A1569" s="71"/>
      <c r="B1569" s="28"/>
      <c r="D1569" s="91"/>
      <c r="E1569" s="91"/>
      <c r="F1569" s="91"/>
    </row>
    <row r="1570" spans="1:6" s="25" customFormat="1">
      <c r="A1570" s="71"/>
      <c r="B1570" s="28"/>
      <c r="D1570" s="91"/>
      <c r="E1570" s="91"/>
      <c r="F1570" s="91"/>
    </row>
    <row r="1571" spans="1:6" s="25" customFormat="1">
      <c r="A1571" s="71"/>
      <c r="B1571" s="28"/>
      <c r="D1571" s="91"/>
      <c r="E1571" s="91"/>
      <c r="F1571" s="91"/>
    </row>
    <row r="1572" spans="1:6" s="25" customFormat="1">
      <c r="A1572" s="71"/>
      <c r="B1572" s="28"/>
      <c r="D1572" s="91"/>
      <c r="E1572" s="91"/>
      <c r="F1572" s="91"/>
    </row>
    <row r="1573" spans="1:6" s="25" customFormat="1">
      <c r="A1573" s="71"/>
      <c r="B1573" s="28"/>
      <c r="D1573" s="91"/>
      <c r="E1573" s="91"/>
      <c r="F1573" s="91"/>
    </row>
    <row r="1574" spans="1:6" s="25" customFormat="1">
      <c r="A1574" s="71"/>
      <c r="B1574" s="28"/>
      <c r="D1574" s="91"/>
      <c r="E1574" s="91"/>
      <c r="F1574" s="91"/>
    </row>
    <row r="1575" spans="1:6" s="25" customFormat="1">
      <c r="A1575" s="71"/>
      <c r="B1575" s="28"/>
      <c r="D1575" s="91"/>
      <c r="E1575" s="91"/>
      <c r="F1575" s="91"/>
    </row>
    <row r="1576" spans="1:6" s="25" customFormat="1">
      <c r="A1576" s="71"/>
      <c r="B1576" s="28"/>
      <c r="D1576" s="91"/>
      <c r="E1576" s="91"/>
      <c r="F1576" s="91"/>
    </row>
    <row r="1577" spans="1:6" s="25" customFormat="1">
      <c r="A1577" s="71"/>
      <c r="B1577" s="28"/>
      <c r="D1577" s="91"/>
      <c r="E1577" s="91"/>
      <c r="F1577" s="91"/>
    </row>
    <row r="1578" spans="1:6" s="25" customFormat="1">
      <c r="A1578" s="71"/>
      <c r="B1578" s="28"/>
      <c r="D1578" s="91"/>
      <c r="E1578" s="91"/>
      <c r="F1578" s="91"/>
    </row>
    <row r="1579" spans="1:6" s="25" customFormat="1">
      <c r="A1579" s="71"/>
      <c r="B1579" s="28"/>
      <c r="D1579" s="91"/>
      <c r="E1579" s="91"/>
      <c r="F1579" s="91"/>
    </row>
    <row r="1580" spans="1:6" s="25" customFormat="1">
      <c r="A1580" s="71"/>
      <c r="B1580" s="28"/>
      <c r="D1580" s="91"/>
      <c r="E1580" s="91"/>
      <c r="F1580" s="91"/>
    </row>
    <row r="1581" spans="1:6" s="25" customFormat="1">
      <c r="A1581" s="71"/>
      <c r="B1581" s="28"/>
      <c r="D1581" s="91"/>
      <c r="E1581" s="91"/>
      <c r="F1581" s="91"/>
    </row>
    <row r="1582" spans="1:6" s="25" customFormat="1">
      <c r="A1582" s="71"/>
      <c r="B1582" s="28"/>
      <c r="D1582" s="91"/>
      <c r="E1582" s="91"/>
      <c r="F1582" s="91"/>
    </row>
    <row r="1583" spans="1:6" s="25" customFormat="1">
      <c r="A1583" s="71"/>
      <c r="B1583" s="28"/>
      <c r="D1583" s="91"/>
      <c r="E1583" s="91"/>
      <c r="F1583" s="91"/>
    </row>
    <row r="1584" spans="1:6" s="25" customFormat="1">
      <c r="A1584" s="71"/>
      <c r="B1584" s="28"/>
      <c r="D1584" s="91"/>
      <c r="E1584" s="91"/>
      <c r="F1584" s="91"/>
    </row>
    <row r="1585" spans="1:6" s="25" customFormat="1">
      <c r="A1585" s="71"/>
      <c r="B1585" s="28"/>
      <c r="D1585" s="91"/>
      <c r="E1585" s="91"/>
      <c r="F1585" s="91"/>
    </row>
    <row r="1586" spans="1:6" s="25" customFormat="1">
      <c r="A1586" s="71"/>
      <c r="B1586" s="28"/>
      <c r="D1586" s="91"/>
      <c r="E1586" s="91"/>
      <c r="F1586" s="91"/>
    </row>
    <row r="1587" spans="1:6" s="25" customFormat="1">
      <c r="A1587" s="71"/>
      <c r="B1587" s="28"/>
      <c r="D1587" s="91"/>
      <c r="E1587" s="91"/>
      <c r="F1587" s="91"/>
    </row>
    <row r="1588" spans="1:6" s="25" customFormat="1">
      <c r="A1588" s="71"/>
      <c r="B1588" s="28"/>
      <c r="D1588" s="91"/>
      <c r="E1588" s="91"/>
      <c r="F1588" s="91"/>
    </row>
    <row r="1589" spans="1:6" s="25" customFormat="1">
      <c r="A1589" s="71"/>
      <c r="B1589" s="28"/>
      <c r="D1589" s="91"/>
      <c r="E1589" s="91"/>
      <c r="F1589" s="91"/>
    </row>
    <row r="1590" spans="1:6" s="25" customFormat="1">
      <c r="A1590" s="71"/>
      <c r="B1590" s="28"/>
      <c r="D1590" s="91"/>
      <c r="E1590" s="91"/>
      <c r="F1590" s="91"/>
    </row>
    <row r="1591" spans="1:6" s="25" customFormat="1">
      <c r="A1591" s="71"/>
      <c r="B1591" s="28"/>
      <c r="D1591" s="91"/>
      <c r="E1591" s="91"/>
      <c r="F1591" s="91"/>
    </row>
    <row r="1592" spans="1:6" s="25" customFormat="1">
      <c r="A1592" s="71"/>
      <c r="B1592" s="28"/>
      <c r="D1592" s="91"/>
      <c r="E1592" s="91"/>
      <c r="F1592" s="91"/>
    </row>
    <row r="1593" spans="1:6" s="25" customFormat="1">
      <c r="A1593" s="71"/>
      <c r="B1593" s="28"/>
      <c r="D1593" s="91"/>
      <c r="E1593" s="91"/>
      <c r="F1593" s="91"/>
    </row>
    <row r="1594" spans="1:6" s="25" customFormat="1">
      <c r="A1594" s="71"/>
      <c r="B1594" s="28"/>
      <c r="D1594" s="91"/>
      <c r="E1594" s="91"/>
      <c r="F1594" s="91"/>
    </row>
    <row r="1595" spans="1:6" s="25" customFormat="1">
      <c r="A1595" s="71"/>
      <c r="B1595" s="28"/>
      <c r="D1595" s="91"/>
      <c r="E1595" s="91"/>
      <c r="F1595" s="91"/>
    </row>
    <row r="1596" spans="1:6" s="25" customFormat="1">
      <c r="A1596" s="71"/>
      <c r="B1596" s="28"/>
      <c r="D1596" s="91"/>
      <c r="E1596" s="91"/>
      <c r="F1596" s="91"/>
    </row>
    <row r="1597" spans="1:6" s="25" customFormat="1">
      <c r="A1597" s="71"/>
      <c r="B1597" s="28"/>
      <c r="D1597" s="91"/>
      <c r="E1597" s="91"/>
      <c r="F1597" s="91"/>
    </row>
    <row r="1598" spans="1:6" s="25" customFormat="1">
      <c r="A1598" s="71"/>
      <c r="B1598" s="28"/>
      <c r="D1598" s="91"/>
      <c r="E1598" s="91"/>
      <c r="F1598" s="91"/>
    </row>
    <row r="1599" spans="1:6" s="25" customFormat="1">
      <c r="A1599" s="71"/>
      <c r="B1599" s="28"/>
      <c r="D1599" s="91"/>
      <c r="E1599" s="91"/>
      <c r="F1599" s="91"/>
    </row>
    <row r="1600" spans="1:6" s="25" customFormat="1">
      <c r="A1600" s="71"/>
      <c r="B1600" s="28"/>
      <c r="D1600" s="91"/>
      <c r="E1600" s="91"/>
      <c r="F1600" s="91"/>
    </row>
    <row r="1601" spans="1:6" s="25" customFormat="1">
      <c r="A1601" s="71"/>
      <c r="B1601" s="28"/>
      <c r="D1601" s="91"/>
      <c r="E1601" s="91"/>
      <c r="F1601" s="91"/>
    </row>
    <row r="1602" spans="1:6" s="25" customFormat="1">
      <c r="A1602" s="71"/>
      <c r="B1602" s="28"/>
      <c r="D1602" s="91"/>
      <c r="E1602" s="91"/>
      <c r="F1602" s="91"/>
    </row>
    <row r="1603" spans="1:6" s="25" customFormat="1">
      <c r="A1603" s="71"/>
      <c r="B1603" s="28"/>
      <c r="D1603" s="91"/>
      <c r="E1603" s="91"/>
      <c r="F1603" s="91"/>
    </row>
    <row r="1604" spans="1:6" s="25" customFormat="1">
      <c r="A1604" s="71"/>
      <c r="B1604" s="28"/>
      <c r="D1604" s="91"/>
      <c r="E1604" s="91"/>
      <c r="F1604" s="91"/>
    </row>
    <row r="1605" spans="1:6" s="25" customFormat="1">
      <c r="A1605" s="71"/>
      <c r="B1605" s="28"/>
      <c r="D1605" s="91"/>
      <c r="E1605" s="91"/>
      <c r="F1605" s="91"/>
    </row>
    <row r="1606" spans="1:6" s="25" customFormat="1">
      <c r="A1606" s="71"/>
      <c r="B1606" s="28"/>
      <c r="D1606" s="91"/>
      <c r="E1606" s="91"/>
      <c r="F1606" s="91"/>
    </row>
    <row r="1607" spans="1:6" s="25" customFormat="1">
      <c r="A1607" s="71"/>
      <c r="B1607" s="28"/>
      <c r="D1607" s="91"/>
      <c r="E1607" s="91"/>
      <c r="F1607" s="91"/>
    </row>
    <row r="1608" spans="1:6" s="25" customFormat="1">
      <c r="A1608" s="71"/>
      <c r="B1608" s="28"/>
      <c r="D1608" s="91"/>
      <c r="E1608" s="91"/>
      <c r="F1608" s="91"/>
    </row>
    <row r="1609" spans="1:6" s="25" customFormat="1">
      <c r="A1609" s="71"/>
      <c r="B1609" s="28"/>
      <c r="D1609" s="91"/>
      <c r="E1609" s="91"/>
      <c r="F1609" s="91"/>
    </row>
    <row r="1610" spans="1:6" s="25" customFormat="1">
      <c r="A1610" s="71"/>
      <c r="B1610" s="28"/>
      <c r="D1610" s="91"/>
      <c r="E1610" s="91"/>
      <c r="F1610" s="91"/>
    </row>
    <row r="1611" spans="1:6" s="25" customFormat="1">
      <c r="A1611" s="71"/>
      <c r="B1611" s="28"/>
      <c r="D1611" s="91"/>
      <c r="E1611" s="91"/>
      <c r="F1611" s="91"/>
    </row>
    <row r="1612" spans="1:6" s="25" customFormat="1">
      <c r="A1612" s="71"/>
      <c r="B1612" s="28"/>
      <c r="D1612" s="91"/>
      <c r="E1612" s="91"/>
      <c r="F1612" s="91"/>
    </row>
    <row r="1613" spans="1:6" s="25" customFormat="1">
      <c r="A1613" s="71"/>
      <c r="B1613" s="28"/>
      <c r="D1613" s="91"/>
      <c r="E1613" s="91"/>
      <c r="F1613" s="91"/>
    </row>
    <row r="1614" spans="1:6" s="25" customFormat="1">
      <c r="A1614" s="71"/>
      <c r="B1614" s="28"/>
      <c r="D1614" s="91"/>
      <c r="E1614" s="91"/>
      <c r="F1614" s="91"/>
    </row>
    <row r="1615" spans="1:6" s="25" customFormat="1">
      <c r="A1615" s="71"/>
      <c r="B1615" s="28"/>
      <c r="D1615" s="91"/>
      <c r="E1615" s="91"/>
      <c r="F1615" s="91"/>
    </row>
    <row r="1616" spans="1:6" s="25" customFormat="1">
      <c r="A1616" s="71"/>
      <c r="B1616" s="28"/>
      <c r="D1616" s="91"/>
      <c r="E1616" s="91"/>
      <c r="F1616" s="91"/>
    </row>
    <row r="1617" spans="1:6" s="25" customFormat="1">
      <c r="A1617" s="71"/>
      <c r="B1617" s="28"/>
      <c r="D1617" s="91"/>
      <c r="E1617" s="91"/>
      <c r="F1617" s="91"/>
    </row>
    <row r="1618" spans="1:6" s="25" customFormat="1">
      <c r="A1618" s="71"/>
      <c r="B1618" s="28"/>
      <c r="D1618" s="91"/>
      <c r="E1618" s="91"/>
      <c r="F1618" s="91"/>
    </row>
    <row r="1619" spans="1:6" s="25" customFormat="1">
      <c r="A1619" s="71"/>
      <c r="B1619" s="28"/>
      <c r="D1619" s="91"/>
      <c r="E1619" s="91"/>
      <c r="F1619" s="91"/>
    </row>
    <row r="1620" spans="1:6" s="25" customFormat="1">
      <c r="A1620" s="71"/>
      <c r="B1620" s="28"/>
      <c r="D1620" s="91"/>
      <c r="E1620" s="91"/>
      <c r="F1620" s="91"/>
    </row>
    <row r="1621" spans="1:6" s="25" customFormat="1">
      <c r="A1621" s="71"/>
      <c r="B1621" s="28"/>
      <c r="D1621" s="91"/>
      <c r="E1621" s="91"/>
      <c r="F1621" s="91"/>
    </row>
    <row r="1622" spans="1:6" s="25" customFormat="1">
      <c r="A1622" s="71"/>
      <c r="B1622" s="28"/>
      <c r="D1622" s="91"/>
      <c r="E1622" s="91"/>
      <c r="F1622" s="91"/>
    </row>
    <row r="1623" spans="1:6" s="25" customFormat="1">
      <c r="A1623" s="71"/>
      <c r="B1623" s="28"/>
      <c r="D1623" s="91"/>
      <c r="E1623" s="91"/>
      <c r="F1623" s="91"/>
    </row>
    <row r="1624" spans="1:6" s="25" customFormat="1">
      <c r="A1624" s="71"/>
      <c r="B1624" s="28"/>
      <c r="D1624" s="91"/>
      <c r="E1624" s="91"/>
      <c r="F1624" s="91"/>
    </row>
    <row r="1625" spans="1:6" s="25" customFormat="1">
      <c r="A1625" s="71"/>
      <c r="B1625" s="28"/>
      <c r="D1625" s="91"/>
      <c r="E1625" s="91"/>
      <c r="F1625" s="91"/>
    </row>
    <row r="1626" spans="1:6" s="25" customFormat="1">
      <c r="A1626" s="71"/>
      <c r="B1626" s="28"/>
      <c r="D1626" s="91"/>
      <c r="E1626" s="91"/>
      <c r="F1626" s="91"/>
    </row>
    <row r="1627" spans="1:6" s="25" customFormat="1">
      <c r="A1627" s="71"/>
      <c r="B1627" s="28"/>
      <c r="D1627" s="91"/>
      <c r="E1627" s="91"/>
      <c r="F1627" s="91"/>
    </row>
    <row r="1628" spans="1:6" s="25" customFormat="1">
      <c r="A1628" s="71"/>
      <c r="B1628" s="28"/>
      <c r="D1628" s="91"/>
      <c r="E1628" s="91"/>
      <c r="F1628" s="91"/>
    </row>
    <row r="1629" spans="1:6" s="25" customFormat="1">
      <c r="A1629" s="71"/>
      <c r="B1629" s="28"/>
      <c r="D1629" s="91"/>
      <c r="E1629" s="91"/>
      <c r="F1629" s="91"/>
    </row>
    <row r="1630" spans="1:6" s="25" customFormat="1">
      <c r="A1630" s="71"/>
      <c r="B1630" s="28"/>
      <c r="D1630" s="91"/>
      <c r="E1630" s="91"/>
      <c r="F1630" s="91"/>
    </row>
    <row r="1631" spans="1:6" s="25" customFormat="1">
      <c r="A1631" s="71"/>
      <c r="B1631" s="28"/>
      <c r="D1631" s="91"/>
      <c r="E1631" s="91"/>
      <c r="F1631" s="91"/>
    </row>
    <row r="1632" spans="1:6" s="25" customFormat="1">
      <c r="A1632" s="71"/>
      <c r="B1632" s="28"/>
      <c r="D1632" s="91"/>
      <c r="E1632" s="91"/>
      <c r="F1632" s="91"/>
    </row>
    <row r="1633" spans="1:6" s="25" customFormat="1">
      <c r="A1633" s="71"/>
      <c r="B1633" s="28"/>
      <c r="D1633" s="91"/>
      <c r="E1633" s="91"/>
      <c r="F1633" s="91"/>
    </row>
    <row r="1634" spans="1:6" s="25" customFormat="1">
      <c r="A1634" s="71"/>
      <c r="B1634" s="28"/>
      <c r="D1634" s="91"/>
      <c r="E1634" s="91"/>
      <c r="F1634" s="91"/>
    </row>
    <row r="1635" spans="1:6" s="25" customFormat="1">
      <c r="A1635" s="71"/>
      <c r="B1635" s="28"/>
      <c r="D1635" s="91"/>
      <c r="E1635" s="91"/>
      <c r="F1635" s="91"/>
    </row>
    <row r="1636" spans="1:6" s="25" customFormat="1">
      <c r="A1636" s="71"/>
      <c r="B1636" s="28"/>
      <c r="D1636" s="91"/>
      <c r="E1636" s="91"/>
      <c r="F1636" s="91"/>
    </row>
    <row r="1637" spans="1:6" s="25" customFormat="1">
      <c r="A1637" s="71"/>
      <c r="B1637" s="28"/>
      <c r="D1637" s="91"/>
      <c r="E1637" s="91"/>
      <c r="F1637" s="91"/>
    </row>
    <row r="1638" spans="1:6" s="25" customFormat="1">
      <c r="A1638" s="71"/>
      <c r="B1638" s="28"/>
      <c r="D1638" s="91"/>
      <c r="E1638" s="91"/>
      <c r="F1638" s="91"/>
    </row>
    <row r="1639" spans="1:6" s="25" customFormat="1">
      <c r="A1639" s="71"/>
      <c r="B1639" s="28"/>
      <c r="D1639" s="91"/>
      <c r="E1639" s="91"/>
      <c r="F1639" s="91"/>
    </row>
    <row r="1640" spans="1:6" s="25" customFormat="1">
      <c r="A1640" s="71"/>
      <c r="B1640" s="28"/>
      <c r="D1640" s="91"/>
      <c r="E1640" s="91"/>
      <c r="F1640" s="91"/>
    </row>
    <row r="1641" spans="1:6" s="25" customFormat="1">
      <c r="A1641" s="71"/>
      <c r="B1641" s="28"/>
      <c r="D1641" s="91"/>
      <c r="E1641" s="91"/>
      <c r="F1641" s="91"/>
    </row>
    <row r="1642" spans="1:6" s="25" customFormat="1">
      <c r="A1642" s="71"/>
      <c r="B1642" s="28"/>
      <c r="D1642" s="91"/>
      <c r="E1642" s="91"/>
      <c r="F1642" s="91"/>
    </row>
    <row r="1643" spans="1:6" s="25" customFormat="1">
      <c r="A1643" s="71"/>
      <c r="B1643" s="28"/>
      <c r="D1643" s="91"/>
      <c r="E1643" s="91"/>
      <c r="F1643" s="91"/>
    </row>
    <row r="1644" spans="1:6" s="25" customFormat="1">
      <c r="A1644" s="71"/>
      <c r="B1644" s="28"/>
      <c r="D1644" s="91"/>
      <c r="E1644" s="91"/>
      <c r="F1644" s="91"/>
    </row>
    <row r="1645" spans="1:6" s="25" customFormat="1">
      <c r="A1645" s="71"/>
      <c r="B1645" s="28"/>
      <c r="D1645" s="91"/>
      <c r="E1645" s="91"/>
      <c r="F1645" s="91"/>
    </row>
    <row r="1646" spans="1:6" s="25" customFormat="1">
      <c r="A1646" s="71"/>
      <c r="B1646" s="28"/>
      <c r="D1646" s="91"/>
      <c r="E1646" s="91"/>
      <c r="F1646" s="91"/>
    </row>
    <row r="1647" spans="1:6" s="25" customFormat="1">
      <c r="A1647" s="71"/>
      <c r="B1647" s="28"/>
      <c r="D1647" s="91"/>
      <c r="E1647" s="91"/>
      <c r="F1647" s="91"/>
    </row>
    <row r="1648" spans="1:6" s="25" customFormat="1">
      <c r="A1648" s="71"/>
      <c r="B1648" s="28"/>
      <c r="D1648" s="91"/>
      <c r="E1648" s="91"/>
      <c r="F1648" s="91"/>
    </row>
    <row r="1649" spans="1:6" s="25" customFormat="1">
      <c r="A1649" s="71"/>
      <c r="B1649" s="28"/>
      <c r="D1649" s="91"/>
      <c r="E1649" s="91"/>
      <c r="F1649" s="91"/>
    </row>
    <row r="1650" spans="1:6" s="25" customFormat="1">
      <c r="A1650" s="71"/>
      <c r="B1650" s="28"/>
      <c r="D1650" s="91"/>
      <c r="E1650" s="91"/>
      <c r="F1650" s="91"/>
    </row>
    <row r="1651" spans="1:6" s="25" customFormat="1">
      <c r="A1651" s="71"/>
      <c r="B1651" s="28"/>
      <c r="D1651" s="91"/>
      <c r="E1651" s="91"/>
      <c r="F1651" s="91"/>
    </row>
    <row r="1652" spans="1:6" s="25" customFormat="1">
      <c r="A1652" s="71"/>
      <c r="B1652" s="28"/>
      <c r="D1652" s="91"/>
      <c r="E1652" s="91"/>
      <c r="F1652" s="91"/>
    </row>
    <row r="1653" spans="1:6" s="25" customFormat="1">
      <c r="A1653" s="71"/>
      <c r="B1653" s="28"/>
      <c r="D1653" s="91"/>
      <c r="E1653" s="91"/>
      <c r="F1653" s="91"/>
    </row>
    <row r="1654" spans="1:6" s="25" customFormat="1">
      <c r="A1654" s="71"/>
      <c r="B1654" s="28"/>
      <c r="D1654" s="91"/>
      <c r="E1654" s="91"/>
      <c r="F1654" s="91"/>
    </row>
    <row r="1655" spans="1:6" s="25" customFormat="1">
      <c r="A1655" s="71"/>
      <c r="B1655" s="28"/>
      <c r="D1655" s="91"/>
      <c r="E1655" s="91"/>
      <c r="F1655" s="91"/>
    </row>
    <row r="1656" spans="1:6" s="25" customFormat="1">
      <c r="A1656" s="71"/>
      <c r="B1656" s="28"/>
      <c r="D1656" s="91"/>
      <c r="E1656" s="91"/>
      <c r="F1656" s="91"/>
    </row>
    <row r="1657" spans="1:6" s="25" customFormat="1">
      <c r="A1657" s="71"/>
      <c r="B1657" s="28"/>
      <c r="D1657" s="91"/>
      <c r="E1657" s="91"/>
      <c r="F1657" s="91"/>
    </row>
    <row r="1658" spans="1:6" s="25" customFormat="1">
      <c r="A1658" s="71"/>
      <c r="B1658" s="28"/>
      <c r="D1658" s="91"/>
      <c r="E1658" s="91"/>
      <c r="F1658" s="91"/>
    </row>
    <row r="1659" spans="1:6" s="25" customFormat="1">
      <c r="A1659" s="71"/>
      <c r="B1659" s="28"/>
      <c r="D1659" s="91"/>
      <c r="E1659" s="91"/>
      <c r="F1659" s="91"/>
    </row>
    <row r="1660" spans="1:6" s="25" customFormat="1">
      <c r="A1660" s="71"/>
      <c r="B1660" s="28"/>
      <c r="D1660" s="91"/>
      <c r="E1660" s="91"/>
      <c r="F1660" s="91"/>
    </row>
    <row r="1661" spans="1:6" s="25" customFormat="1">
      <c r="A1661" s="71"/>
      <c r="B1661" s="28"/>
      <c r="D1661" s="91"/>
      <c r="E1661" s="91"/>
      <c r="F1661" s="91"/>
    </row>
    <row r="1662" spans="1:6" s="25" customFormat="1">
      <c r="A1662" s="71"/>
      <c r="B1662" s="28"/>
      <c r="D1662" s="91"/>
      <c r="E1662" s="91"/>
      <c r="F1662" s="91"/>
    </row>
    <row r="1663" spans="1:6" s="25" customFormat="1">
      <c r="A1663" s="71"/>
      <c r="B1663" s="28"/>
      <c r="D1663" s="91"/>
      <c r="E1663" s="91"/>
      <c r="F1663" s="91"/>
    </row>
    <row r="1664" spans="1:6" s="25" customFormat="1">
      <c r="A1664" s="71"/>
      <c r="B1664" s="28"/>
      <c r="D1664" s="91"/>
      <c r="E1664" s="91"/>
      <c r="F1664" s="91"/>
    </row>
    <row r="1665" spans="1:6" s="25" customFormat="1">
      <c r="A1665" s="71"/>
      <c r="B1665" s="28"/>
      <c r="D1665" s="91"/>
      <c r="E1665" s="91"/>
      <c r="F1665" s="91"/>
    </row>
    <row r="1666" spans="1:6" s="25" customFormat="1">
      <c r="A1666" s="71"/>
      <c r="B1666" s="28"/>
      <c r="D1666" s="91"/>
      <c r="E1666" s="91"/>
      <c r="F1666" s="91"/>
    </row>
    <row r="1667" spans="1:6" s="25" customFormat="1">
      <c r="A1667" s="71"/>
      <c r="B1667" s="28"/>
      <c r="D1667" s="91"/>
      <c r="E1667" s="91"/>
      <c r="F1667" s="91"/>
    </row>
    <row r="1668" spans="1:6" s="25" customFormat="1">
      <c r="A1668" s="71"/>
      <c r="B1668" s="28"/>
      <c r="D1668" s="91"/>
      <c r="E1668" s="91"/>
      <c r="F1668" s="91"/>
    </row>
    <row r="1669" spans="1:6" s="25" customFormat="1">
      <c r="A1669" s="71"/>
      <c r="B1669" s="28"/>
      <c r="D1669" s="91"/>
      <c r="E1669" s="91"/>
      <c r="F1669" s="91"/>
    </row>
    <row r="1670" spans="1:6" s="25" customFormat="1">
      <c r="A1670" s="71"/>
      <c r="B1670" s="28"/>
      <c r="D1670" s="91"/>
      <c r="E1670" s="91"/>
      <c r="F1670" s="91"/>
    </row>
    <row r="1671" spans="1:6" s="25" customFormat="1">
      <c r="A1671" s="71"/>
      <c r="B1671" s="28"/>
      <c r="D1671" s="91"/>
      <c r="E1671" s="91"/>
      <c r="F1671" s="91"/>
    </row>
    <row r="1672" spans="1:6" s="25" customFormat="1">
      <c r="A1672" s="71"/>
      <c r="B1672" s="28"/>
      <c r="D1672" s="91"/>
      <c r="E1672" s="91"/>
      <c r="F1672" s="91"/>
    </row>
    <row r="1673" spans="1:6" s="25" customFormat="1">
      <c r="A1673" s="71"/>
      <c r="B1673" s="28"/>
      <c r="D1673" s="91"/>
      <c r="E1673" s="91"/>
      <c r="F1673" s="91"/>
    </row>
    <row r="1674" spans="1:6" s="25" customFormat="1">
      <c r="A1674" s="71"/>
      <c r="B1674" s="28"/>
      <c r="D1674" s="91"/>
      <c r="E1674" s="91"/>
      <c r="F1674" s="91"/>
    </row>
    <row r="1675" spans="1:6" s="25" customFormat="1">
      <c r="A1675" s="71"/>
      <c r="B1675" s="28"/>
      <c r="D1675" s="91"/>
      <c r="E1675" s="91"/>
      <c r="F1675" s="91"/>
    </row>
    <row r="1676" spans="1:6" s="25" customFormat="1">
      <c r="A1676" s="71"/>
      <c r="B1676" s="28"/>
      <c r="D1676" s="91"/>
      <c r="E1676" s="91"/>
      <c r="F1676" s="91"/>
    </row>
    <row r="1677" spans="1:6" s="25" customFormat="1">
      <c r="A1677" s="71"/>
      <c r="B1677" s="28"/>
      <c r="D1677" s="91"/>
      <c r="E1677" s="91"/>
      <c r="F1677" s="91"/>
    </row>
    <row r="1678" spans="1:6" s="25" customFormat="1">
      <c r="A1678" s="71"/>
      <c r="B1678" s="28"/>
      <c r="D1678" s="91"/>
      <c r="E1678" s="91"/>
      <c r="F1678" s="91"/>
    </row>
    <row r="1679" spans="1:6" s="25" customFormat="1">
      <c r="A1679" s="71"/>
      <c r="B1679" s="28"/>
      <c r="D1679" s="91"/>
      <c r="E1679" s="91"/>
      <c r="F1679" s="91"/>
    </row>
    <row r="1680" spans="1:6" s="25" customFormat="1">
      <c r="A1680" s="71"/>
      <c r="B1680" s="28"/>
      <c r="D1680" s="91"/>
      <c r="E1680" s="91"/>
      <c r="F1680" s="91"/>
    </row>
    <row r="1681" spans="1:6" s="25" customFormat="1">
      <c r="A1681" s="71"/>
      <c r="B1681" s="28"/>
      <c r="D1681" s="91"/>
      <c r="E1681" s="91"/>
      <c r="F1681" s="91"/>
    </row>
    <row r="1682" spans="1:6" s="25" customFormat="1">
      <c r="A1682" s="71"/>
      <c r="B1682" s="28"/>
      <c r="D1682" s="91"/>
      <c r="E1682" s="91"/>
      <c r="F1682" s="91"/>
    </row>
    <row r="1683" spans="1:6" s="25" customFormat="1">
      <c r="A1683" s="71"/>
      <c r="B1683" s="28"/>
      <c r="D1683" s="91"/>
      <c r="E1683" s="91"/>
      <c r="F1683" s="91"/>
    </row>
    <row r="1684" spans="1:6" s="25" customFormat="1">
      <c r="A1684" s="71"/>
      <c r="B1684" s="28"/>
      <c r="D1684" s="91"/>
      <c r="E1684" s="91"/>
      <c r="F1684" s="91"/>
    </row>
    <row r="1685" spans="1:6" s="25" customFormat="1">
      <c r="A1685" s="71"/>
      <c r="B1685" s="28"/>
      <c r="D1685" s="91"/>
      <c r="E1685" s="91"/>
      <c r="F1685" s="91"/>
    </row>
    <row r="1686" spans="1:6" s="25" customFormat="1">
      <c r="A1686" s="71"/>
      <c r="B1686" s="28"/>
      <c r="D1686" s="91"/>
      <c r="E1686" s="91"/>
      <c r="F1686" s="91"/>
    </row>
    <row r="1687" spans="1:6" s="25" customFormat="1">
      <c r="A1687" s="71"/>
      <c r="B1687" s="28"/>
      <c r="D1687" s="91"/>
      <c r="E1687" s="91"/>
      <c r="F1687" s="91"/>
    </row>
    <row r="1688" spans="1:6" s="25" customFormat="1">
      <c r="A1688" s="71"/>
      <c r="B1688" s="28"/>
      <c r="D1688" s="91"/>
      <c r="E1688" s="91"/>
      <c r="F1688" s="91"/>
    </row>
    <row r="1689" spans="1:6" s="25" customFormat="1">
      <c r="A1689" s="71"/>
      <c r="B1689" s="28"/>
      <c r="D1689" s="91"/>
      <c r="E1689" s="91"/>
      <c r="F1689" s="91"/>
    </row>
    <row r="1690" spans="1:6" s="25" customFormat="1">
      <c r="A1690" s="71"/>
      <c r="B1690" s="28"/>
      <c r="D1690" s="91"/>
      <c r="E1690" s="91"/>
      <c r="F1690" s="91"/>
    </row>
    <row r="1691" spans="1:6" s="25" customFormat="1">
      <c r="A1691" s="71"/>
      <c r="B1691" s="28"/>
      <c r="D1691" s="91"/>
      <c r="E1691" s="91"/>
      <c r="F1691" s="91"/>
    </row>
    <row r="1692" spans="1:6" s="25" customFormat="1">
      <c r="A1692" s="71"/>
      <c r="B1692" s="28"/>
      <c r="D1692" s="91"/>
      <c r="E1692" s="91"/>
      <c r="F1692" s="91"/>
    </row>
    <row r="1693" spans="1:6" s="25" customFormat="1">
      <c r="A1693" s="71"/>
      <c r="B1693" s="28"/>
      <c r="D1693" s="91"/>
      <c r="E1693" s="91"/>
      <c r="F1693" s="91"/>
    </row>
    <row r="1694" spans="1:6" s="25" customFormat="1">
      <c r="A1694" s="71"/>
      <c r="B1694" s="28"/>
      <c r="D1694" s="91"/>
      <c r="E1694" s="91"/>
      <c r="F1694" s="91"/>
    </row>
    <row r="1695" spans="1:6" s="25" customFormat="1">
      <c r="A1695" s="71"/>
      <c r="B1695" s="28"/>
      <c r="D1695" s="91"/>
      <c r="E1695" s="91"/>
      <c r="F1695" s="91"/>
    </row>
    <row r="1696" spans="1:6" s="25" customFormat="1">
      <c r="A1696" s="71"/>
      <c r="B1696" s="28"/>
      <c r="D1696" s="91"/>
      <c r="E1696" s="91"/>
      <c r="F1696" s="91"/>
    </row>
    <row r="1697" spans="1:6" s="25" customFormat="1">
      <c r="A1697" s="71"/>
      <c r="B1697" s="28"/>
      <c r="D1697" s="91"/>
      <c r="E1697" s="91"/>
      <c r="F1697" s="91"/>
    </row>
    <row r="1698" spans="1:6" s="25" customFormat="1">
      <c r="A1698" s="71"/>
      <c r="B1698" s="28"/>
      <c r="D1698" s="91"/>
      <c r="E1698" s="91"/>
      <c r="F1698" s="91"/>
    </row>
    <row r="1699" spans="1:6" s="25" customFormat="1">
      <c r="A1699" s="71"/>
      <c r="B1699" s="28"/>
      <c r="D1699" s="91"/>
      <c r="E1699" s="91"/>
      <c r="F1699" s="91"/>
    </row>
    <row r="1700" spans="1:6" s="25" customFormat="1">
      <c r="A1700" s="71"/>
      <c r="B1700" s="28"/>
      <c r="D1700" s="91"/>
      <c r="E1700" s="91"/>
      <c r="F1700" s="91"/>
    </row>
    <row r="1701" spans="1:6" s="25" customFormat="1">
      <c r="A1701" s="71"/>
      <c r="B1701" s="28"/>
      <c r="D1701" s="91"/>
      <c r="E1701" s="91"/>
      <c r="F1701" s="91"/>
    </row>
    <row r="1702" spans="1:6" s="25" customFormat="1">
      <c r="A1702" s="71"/>
      <c r="B1702" s="28"/>
      <c r="D1702" s="91"/>
      <c r="E1702" s="91"/>
      <c r="F1702" s="91"/>
    </row>
    <row r="1703" spans="1:6" s="25" customFormat="1">
      <c r="A1703" s="71"/>
      <c r="B1703" s="28"/>
      <c r="D1703" s="91"/>
      <c r="E1703" s="91"/>
      <c r="F1703" s="91"/>
    </row>
    <row r="1704" spans="1:6" s="25" customFormat="1">
      <c r="A1704" s="71"/>
      <c r="B1704" s="28"/>
      <c r="D1704" s="91"/>
      <c r="E1704" s="91"/>
      <c r="F1704" s="91"/>
    </row>
    <row r="1705" spans="1:6" s="25" customFormat="1">
      <c r="A1705" s="71"/>
      <c r="B1705" s="28"/>
      <c r="D1705" s="91"/>
      <c r="E1705" s="91"/>
      <c r="F1705" s="91"/>
    </row>
    <row r="1706" spans="1:6" s="25" customFormat="1">
      <c r="A1706" s="71"/>
      <c r="B1706" s="28"/>
      <c r="D1706" s="91"/>
      <c r="E1706" s="91"/>
      <c r="F1706" s="91"/>
    </row>
    <row r="1707" spans="1:6" s="25" customFormat="1">
      <c r="A1707" s="71"/>
      <c r="B1707" s="28"/>
      <c r="D1707" s="91"/>
      <c r="E1707" s="91"/>
      <c r="F1707" s="91"/>
    </row>
    <row r="1708" spans="1:6" s="25" customFormat="1">
      <c r="A1708" s="71"/>
      <c r="B1708" s="28"/>
      <c r="D1708" s="91"/>
      <c r="E1708" s="91"/>
      <c r="F1708" s="91"/>
    </row>
    <row r="1709" spans="1:6" s="25" customFormat="1">
      <c r="A1709" s="71"/>
      <c r="B1709" s="28"/>
      <c r="D1709" s="91"/>
      <c r="E1709" s="91"/>
      <c r="F1709" s="91"/>
    </row>
    <row r="1710" spans="1:6" s="25" customFormat="1">
      <c r="A1710" s="71"/>
      <c r="B1710" s="28"/>
      <c r="D1710" s="91"/>
      <c r="E1710" s="91"/>
      <c r="F1710" s="91"/>
    </row>
    <row r="1711" spans="1:6" s="25" customFormat="1">
      <c r="A1711" s="71"/>
      <c r="B1711" s="28"/>
      <c r="D1711" s="91"/>
      <c r="E1711" s="91"/>
      <c r="F1711" s="91"/>
    </row>
    <row r="1712" spans="1:6" s="25" customFormat="1">
      <c r="A1712" s="71"/>
      <c r="B1712" s="28"/>
      <c r="D1712" s="91"/>
      <c r="E1712" s="91"/>
      <c r="F1712" s="91"/>
    </row>
    <row r="1713" spans="1:6" s="25" customFormat="1">
      <c r="A1713" s="71"/>
      <c r="B1713" s="28"/>
      <c r="D1713" s="91"/>
      <c r="E1713" s="91"/>
      <c r="F1713" s="91"/>
    </row>
    <row r="1714" spans="1:6" s="25" customFormat="1">
      <c r="A1714" s="71"/>
      <c r="B1714" s="28"/>
      <c r="D1714" s="91"/>
      <c r="E1714" s="91"/>
      <c r="F1714" s="91"/>
    </row>
    <row r="1715" spans="1:6" s="25" customFormat="1">
      <c r="A1715" s="71"/>
      <c r="B1715" s="28"/>
      <c r="D1715" s="91"/>
      <c r="E1715" s="91"/>
      <c r="F1715" s="91"/>
    </row>
    <row r="1716" spans="1:6" s="25" customFormat="1">
      <c r="A1716" s="71"/>
      <c r="B1716" s="28"/>
      <c r="D1716" s="91"/>
      <c r="E1716" s="91"/>
      <c r="F1716" s="91"/>
    </row>
    <row r="1717" spans="1:6" s="25" customFormat="1">
      <c r="A1717" s="71"/>
      <c r="B1717" s="28"/>
      <c r="D1717" s="91"/>
      <c r="E1717" s="91"/>
      <c r="F1717" s="91"/>
    </row>
    <row r="1718" spans="1:6" s="25" customFormat="1">
      <c r="A1718" s="71"/>
      <c r="B1718" s="28"/>
      <c r="D1718" s="91"/>
      <c r="E1718" s="91"/>
      <c r="F1718" s="91"/>
    </row>
    <row r="1719" spans="1:6" s="25" customFormat="1">
      <c r="A1719" s="71"/>
      <c r="B1719" s="28"/>
      <c r="D1719" s="91"/>
      <c r="E1719" s="91"/>
      <c r="F1719" s="91"/>
    </row>
    <row r="1720" spans="1:6" s="25" customFormat="1">
      <c r="A1720" s="71"/>
      <c r="B1720" s="28"/>
      <c r="D1720" s="91"/>
      <c r="E1720" s="91"/>
      <c r="F1720" s="91"/>
    </row>
    <row r="1721" spans="1:6" s="25" customFormat="1">
      <c r="A1721" s="71"/>
      <c r="B1721" s="28"/>
      <c r="D1721" s="91"/>
      <c r="E1721" s="91"/>
      <c r="F1721" s="91"/>
    </row>
    <row r="1722" spans="1:6" s="25" customFormat="1">
      <c r="A1722" s="71"/>
      <c r="B1722" s="28"/>
      <c r="D1722" s="91"/>
      <c r="E1722" s="91"/>
      <c r="F1722" s="91"/>
    </row>
    <row r="1723" spans="1:6" s="25" customFormat="1">
      <c r="A1723" s="71"/>
      <c r="B1723" s="28"/>
      <c r="D1723" s="91"/>
      <c r="E1723" s="91"/>
      <c r="F1723" s="91"/>
    </row>
    <row r="1724" spans="1:6" s="25" customFormat="1">
      <c r="A1724" s="71"/>
      <c r="B1724" s="28"/>
      <c r="D1724" s="91"/>
      <c r="E1724" s="91"/>
      <c r="F1724" s="91"/>
    </row>
    <row r="1725" spans="1:6" s="25" customFormat="1">
      <c r="A1725" s="71"/>
      <c r="B1725" s="28"/>
      <c r="D1725" s="91"/>
      <c r="E1725" s="91"/>
      <c r="F1725" s="91"/>
    </row>
    <row r="1726" spans="1:6" s="25" customFormat="1">
      <c r="A1726" s="71"/>
      <c r="B1726" s="28"/>
      <c r="D1726" s="91"/>
      <c r="E1726" s="91"/>
      <c r="F1726" s="91"/>
    </row>
    <row r="1727" spans="1:6" s="25" customFormat="1">
      <c r="A1727" s="71"/>
      <c r="B1727" s="28"/>
      <c r="D1727" s="91"/>
      <c r="E1727" s="91"/>
      <c r="F1727" s="91"/>
    </row>
    <row r="1728" spans="1:6" s="25" customFormat="1">
      <c r="A1728" s="71"/>
      <c r="B1728" s="28"/>
      <c r="D1728" s="91"/>
      <c r="E1728" s="91"/>
      <c r="F1728" s="91"/>
    </row>
    <row r="1729" spans="1:6" s="25" customFormat="1">
      <c r="A1729" s="71"/>
      <c r="B1729" s="28"/>
      <c r="D1729" s="91"/>
      <c r="E1729" s="91"/>
      <c r="F1729" s="91"/>
    </row>
    <row r="1730" spans="1:6" s="25" customFormat="1">
      <c r="A1730" s="71"/>
      <c r="B1730" s="28"/>
      <c r="D1730" s="91"/>
      <c r="E1730" s="91"/>
      <c r="F1730" s="91"/>
    </row>
    <row r="1731" spans="1:6" s="25" customFormat="1">
      <c r="A1731" s="71"/>
      <c r="B1731" s="28"/>
      <c r="D1731" s="91"/>
      <c r="E1731" s="91"/>
      <c r="F1731" s="91"/>
    </row>
    <row r="1732" spans="1:6" s="25" customFormat="1">
      <c r="A1732" s="71"/>
      <c r="B1732" s="28"/>
      <c r="D1732" s="91"/>
      <c r="E1732" s="91"/>
      <c r="F1732" s="91"/>
    </row>
    <row r="1733" spans="1:6" s="25" customFormat="1">
      <c r="A1733" s="71"/>
      <c r="B1733" s="28"/>
      <c r="D1733" s="91"/>
      <c r="E1733" s="91"/>
      <c r="F1733" s="91"/>
    </row>
    <row r="1734" spans="1:6" s="25" customFormat="1">
      <c r="A1734" s="71"/>
      <c r="B1734" s="28"/>
      <c r="D1734" s="91"/>
      <c r="E1734" s="91"/>
      <c r="F1734" s="91"/>
    </row>
    <row r="1735" spans="1:6" s="25" customFormat="1">
      <c r="A1735" s="71"/>
      <c r="B1735" s="28"/>
      <c r="D1735" s="91"/>
      <c r="E1735" s="91"/>
      <c r="F1735" s="91"/>
    </row>
    <row r="1736" spans="1:6" s="25" customFormat="1">
      <c r="A1736" s="71"/>
      <c r="B1736" s="28"/>
      <c r="D1736" s="91"/>
      <c r="E1736" s="91"/>
      <c r="F1736" s="91"/>
    </row>
    <row r="1737" spans="1:6" s="25" customFormat="1">
      <c r="A1737" s="71"/>
      <c r="B1737" s="28"/>
      <c r="D1737" s="91"/>
      <c r="E1737" s="91"/>
      <c r="F1737" s="91"/>
    </row>
    <row r="1738" spans="1:6" s="25" customFormat="1">
      <c r="A1738" s="71"/>
      <c r="B1738" s="28"/>
      <c r="D1738" s="91"/>
      <c r="E1738" s="91"/>
      <c r="F1738" s="91"/>
    </row>
    <row r="1739" spans="1:6" s="25" customFormat="1">
      <c r="A1739" s="71"/>
      <c r="B1739" s="28"/>
      <c r="D1739" s="91"/>
      <c r="E1739" s="91"/>
      <c r="F1739" s="91"/>
    </row>
    <row r="1740" spans="1:6" s="25" customFormat="1">
      <c r="A1740" s="71"/>
      <c r="B1740" s="28"/>
      <c r="D1740" s="91"/>
      <c r="E1740" s="91"/>
      <c r="F1740" s="91"/>
    </row>
    <row r="1741" spans="1:6" s="25" customFormat="1">
      <c r="A1741" s="71"/>
      <c r="B1741" s="28"/>
      <c r="D1741" s="91"/>
      <c r="E1741" s="91"/>
      <c r="F1741" s="91"/>
    </row>
    <row r="1742" spans="1:6" s="25" customFormat="1">
      <c r="A1742" s="71"/>
      <c r="B1742" s="28"/>
      <c r="D1742" s="91"/>
      <c r="E1742" s="91"/>
      <c r="F1742" s="91"/>
    </row>
    <row r="1743" spans="1:6" s="25" customFormat="1">
      <c r="A1743" s="71"/>
      <c r="B1743" s="28"/>
      <c r="D1743" s="91"/>
      <c r="E1743" s="91"/>
      <c r="F1743" s="91"/>
    </row>
    <row r="1744" spans="1:6" s="25" customFormat="1">
      <c r="A1744" s="71"/>
      <c r="B1744" s="28"/>
      <c r="D1744" s="91"/>
      <c r="E1744" s="91"/>
      <c r="F1744" s="91"/>
    </row>
    <row r="1745" spans="1:6" s="25" customFormat="1">
      <c r="A1745" s="71"/>
      <c r="B1745" s="28"/>
      <c r="D1745" s="91"/>
      <c r="E1745" s="91"/>
      <c r="F1745" s="91"/>
    </row>
    <row r="1746" spans="1:6" s="25" customFormat="1">
      <c r="A1746" s="71"/>
      <c r="B1746" s="28"/>
      <c r="D1746" s="91"/>
      <c r="E1746" s="91"/>
      <c r="F1746" s="91"/>
    </row>
    <row r="1747" spans="1:6" s="25" customFormat="1">
      <c r="A1747" s="71"/>
      <c r="B1747" s="28"/>
      <c r="D1747" s="91"/>
      <c r="E1747" s="91"/>
      <c r="F1747" s="91"/>
    </row>
    <row r="1748" spans="1:6" s="25" customFormat="1">
      <c r="A1748" s="71"/>
      <c r="B1748" s="28"/>
      <c r="D1748" s="91"/>
      <c r="E1748" s="91"/>
      <c r="F1748" s="91"/>
    </row>
    <row r="1749" spans="1:6" s="25" customFormat="1">
      <c r="A1749" s="71"/>
      <c r="B1749" s="28"/>
      <c r="D1749" s="91"/>
      <c r="E1749" s="91"/>
      <c r="F1749" s="91"/>
    </row>
    <row r="1750" spans="1:6" s="25" customFormat="1">
      <c r="A1750" s="71"/>
      <c r="B1750" s="28"/>
      <c r="D1750" s="91"/>
      <c r="E1750" s="91"/>
      <c r="F1750" s="91"/>
    </row>
    <row r="1751" spans="1:6" s="25" customFormat="1">
      <c r="A1751" s="71"/>
      <c r="B1751" s="28"/>
      <c r="D1751" s="91"/>
      <c r="E1751" s="91"/>
      <c r="F1751" s="91"/>
    </row>
    <row r="1752" spans="1:6" s="25" customFormat="1">
      <c r="A1752" s="71"/>
      <c r="B1752" s="28"/>
      <c r="D1752" s="91"/>
      <c r="E1752" s="91"/>
      <c r="F1752" s="91"/>
    </row>
    <row r="1753" spans="1:6" s="25" customFormat="1">
      <c r="A1753" s="71"/>
      <c r="B1753" s="28"/>
      <c r="D1753" s="91"/>
      <c r="E1753" s="91"/>
      <c r="F1753" s="91"/>
    </row>
    <row r="1754" spans="1:6" s="25" customFormat="1">
      <c r="A1754" s="71"/>
      <c r="B1754" s="28"/>
      <c r="D1754" s="91"/>
      <c r="E1754" s="91"/>
      <c r="F1754" s="91"/>
    </row>
    <row r="1755" spans="1:6" s="25" customFormat="1">
      <c r="A1755" s="71"/>
      <c r="B1755" s="28"/>
      <c r="D1755" s="91"/>
      <c r="E1755" s="91"/>
      <c r="F1755" s="91"/>
    </row>
    <row r="1756" spans="1:6" s="25" customFormat="1">
      <c r="A1756" s="71"/>
      <c r="B1756" s="28"/>
      <c r="D1756" s="91"/>
      <c r="E1756" s="91"/>
      <c r="F1756" s="91"/>
    </row>
    <row r="1757" spans="1:6" s="25" customFormat="1">
      <c r="A1757" s="71"/>
      <c r="B1757" s="28"/>
      <c r="D1757" s="91"/>
      <c r="E1757" s="91"/>
      <c r="F1757" s="91"/>
    </row>
    <row r="1758" spans="1:6" s="25" customFormat="1">
      <c r="A1758" s="71"/>
      <c r="B1758" s="28"/>
      <c r="D1758" s="91"/>
      <c r="E1758" s="91"/>
      <c r="F1758" s="91"/>
    </row>
    <row r="1759" spans="1:6" s="25" customFormat="1">
      <c r="A1759" s="71"/>
      <c r="B1759" s="28"/>
      <c r="D1759" s="91"/>
      <c r="E1759" s="91"/>
      <c r="F1759" s="91"/>
    </row>
    <row r="1760" spans="1:6" s="25" customFormat="1">
      <c r="A1760" s="71"/>
      <c r="B1760" s="28"/>
      <c r="D1760" s="91"/>
      <c r="E1760" s="91"/>
      <c r="F1760" s="91"/>
    </row>
    <row r="1761" spans="1:6" s="25" customFormat="1">
      <c r="A1761" s="71"/>
      <c r="B1761" s="28"/>
      <c r="D1761" s="91"/>
      <c r="E1761" s="91"/>
      <c r="F1761" s="91"/>
    </row>
    <row r="1762" spans="1:6" s="25" customFormat="1">
      <c r="A1762" s="71"/>
      <c r="B1762" s="28"/>
      <c r="D1762" s="91"/>
      <c r="E1762" s="91"/>
      <c r="F1762" s="91"/>
    </row>
    <row r="1763" spans="1:6" s="25" customFormat="1">
      <c r="A1763" s="71"/>
      <c r="B1763" s="28"/>
      <c r="D1763" s="91"/>
      <c r="E1763" s="91"/>
      <c r="F1763" s="91"/>
    </row>
    <row r="1764" spans="1:6" s="25" customFormat="1">
      <c r="A1764" s="71"/>
      <c r="B1764" s="28"/>
      <c r="D1764" s="91"/>
      <c r="E1764" s="91"/>
      <c r="F1764" s="91"/>
    </row>
    <row r="1765" spans="1:6" s="25" customFormat="1">
      <c r="A1765" s="71"/>
      <c r="B1765" s="28"/>
      <c r="D1765" s="91"/>
      <c r="E1765" s="91"/>
      <c r="F1765" s="91"/>
    </row>
    <row r="1766" spans="1:6" s="25" customFormat="1">
      <c r="A1766" s="71"/>
      <c r="B1766" s="28"/>
      <c r="D1766" s="91"/>
      <c r="E1766" s="91"/>
      <c r="F1766" s="91"/>
    </row>
    <row r="1767" spans="1:6" s="25" customFormat="1">
      <c r="A1767" s="71"/>
      <c r="B1767" s="28"/>
      <c r="D1767" s="91"/>
      <c r="E1767" s="91"/>
      <c r="F1767" s="91"/>
    </row>
    <row r="1768" spans="1:6" s="25" customFormat="1">
      <c r="A1768" s="71"/>
      <c r="B1768" s="28"/>
      <c r="D1768" s="91"/>
      <c r="E1768" s="91"/>
      <c r="F1768" s="91"/>
    </row>
    <row r="1769" spans="1:6" s="25" customFormat="1">
      <c r="A1769" s="71"/>
      <c r="B1769" s="28"/>
      <c r="D1769" s="91"/>
      <c r="E1769" s="91"/>
      <c r="F1769" s="91"/>
    </row>
    <row r="1770" spans="1:6" s="25" customFormat="1">
      <c r="A1770" s="71"/>
      <c r="B1770" s="28"/>
      <c r="D1770" s="91"/>
      <c r="E1770" s="91"/>
      <c r="F1770" s="91"/>
    </row>
    <row r="1771" spans="1:6" s="25" customFormat="1">
      <c r="A1771" s="71"/>
      <c r="B1771" s="28"/>
      <c r="D1771" s="91"/>
      <c r="E1771" s="91"/>
      <c r="F1771" s="91"/>
    </row>
    <row r="1772" spans="1:6" s="25" customFormat="1">
      <c r="A1772" s="71"/>
      <c r="B1772" s="28"/>
      <c r="D1772" s="91"/>
      <c r="E1772" s="91"/>
      <c r="F1772" s="91"/>
    </row>
    <row r="1773" spans="1:6" s="25" customFormat="1">
      <c r="A1773" s="71"/>
      <c r="B1773" s="28"/>
      <c r="D1773" s="91"/>
      <c r="E1773" s="91"/>
      <c r="F1773" s="91"/>
    </row>
    <row r="1774" spans="1:6" s="25" customFormat="1">
      <c r="A1774" s="71"/>
      <c r="B1774" s="28"/>
      <c r="D1774" s="91"/>
      <c r="E1774" s="91"/>
      <c r="F1774" s="91"/>
    </row>
    <row r="1775" spans="1:6" s="25" customFormat="1">
      <c r="A1775" s="71"/>
      <c r="B1775" s="28"/>
      <c r="D1775" s="91"/>
      <c r="E1775" s="91"/>
      <c r="F1775" s="91"/>
    </row>
    <row r="1776" spans="1:6" s="25" customFormat="1">
      <c r="A1776" s="71"/>
      <c r="B1776" s="28"/>
      <c r="D1776" s="91"/>
      <c r="E1776" s="91"/>
      <c r="F1776" s="91"/>
    </row>
    <row r="1777" spans="1:6" s="25" customFormat="1">
      <c r="A1777" s="71"/>
      <c r="B1777" s="28"/>
      <c r="D1777" s="91"/>
      <c r="E1777" s="91"/>
      <c r="F1777" s="91"/>
    </row>
    <row r="1778" spans="1:6" s="25" customFormat="1">
      <c r="A1778" s="71"/>
      <c r="B1778" s="28"/>
      <c r="D1778" s="91"/>
      <c r="E1778" s="91"/>
      <c r="F1778" s="91"/>
    </row>
    <row r="1779" spans="1:6" s="25" customFormat="1">
      <c r="A1779" s="71"/>
      <c r="B1779" s="28"/>
      <c r="D1779" s="91"/>
      <c r="E1779" s="91"/>
      <c r="F1779" s="91"/>
    </row>
    <row r="1780" spans="1:6" s="25" customFormat="1">
      <c r="A1780" s="71"/>
      <c r="B1780" s="28"/>
      <c r="D1780" s="91"/>
      <c r="E1780" s="91"/>
      <c r="F1780" s="91"/>
    </row>
    <row r="1781" spans="1:6" s="25" customFormat="1">
      <c r="A1781" s="71"/>
      <c r="B1781" s="28"/>
      <c r="D1781" s="91"/>
      <c r="E1781" s="91"/>
      <c r="F1781" s="91"/>
    </row>
    <row r="1782" spans="1:6" s="25" customFormat="1">
      <c r="A1782" s="71"/>
      <c r="B1782" s="28"/>
      <c r="D1782" s="91"/>
      <c r="E1782" s="91"/>
      <c r="F1782" s="91"/>
    </row>
    <row r="1783" spans="1:6" s="25" customFormat="1">
      <c r="A1783" s="71"/>
      <c r="B1783" s="28"/>
      <c r="D1783" s="91"/>
      <c r="E1783" s="91"/>
      <c r="F1783" s="91"/>
    </row>
    <row r="1784" spans="1:6" s="25" customFormat="1">
      <c r="A1784" s="71"/>
      <c r="B1784" s="28"/>
      <c r="D1784" s="91"/>
      <c r="E1784" s="91"/>
      <c r="F1784" s="91"/>
    </row>
    <row r="1785" spans="1:6" s="25" customFormat="1">
      <c r="A1785" s="71"/>
      <c r="B1785" s="28"/>
      <c r="D1785" s="91"/>
      <c r="E1785" s="91"/>
      <c r="F1785" s="91"/>
    </row>
    <row r="1786" spans="1:6" s="25" customFormat="1">
      <c r="A1786" s="71"/>
      <c r="B1786" s="28"/>
      <c r="D1786" s="91"/>
      <c r="E1786" s="91"/>
      <c r="F1786" s="91"/>
    </row>
    <row r="1787" spans="1:6" s="25" customFormat="1">
      <c r="A1787" s="71"/>
      <c r="B1787" s="28"/>
      <c r="D1787" s="91"/>
      <c r="E1787" s="91"/>
      <c r="F1787" s="91"/>
    </row>
    <row r="1788" spans="1:6" s="25" customFormat="1">
      <c r="A1788" s="71"/>
      <c r="B1788" s="28"/>
      <c r="D1788" s="91"/>
      <c r="E1788" s="91"/>
      <c r="F1788" s="91"/>
    </row>
    <row r="1789" spans="1:6" s="25" customFormat="1">
      <c r="A1789" s="71"/>
      <c r="B1789" s="28"/>
      <c r="D1789" s="91"/>
      <c r="E1789" s="91"/>
      <c r="F1789" s="91"/>
    </row>
    <row r="1790" spans="1:6" s="25" customFormat="1">
      <c r="A1790" s="71"/>
      <c r="B1790" s="28"/>
      <c r="D1790" s="91"/>
      <c r="E1790" s="91"/>
      <c r="F1790" s="91"/>
    </row>
    <row r="1791" spans="1:6" s="25" customFormat="1">
      <c r="A1791" s="71"/>
      <c r="B1791" s="28"/>
      <c r="D1791" s="91"/>
      <c r="E1791" s="91"/>
      <c r="F1791" s="91"/>
    </row>
    <row r="1792" spans="1:6" s="25" customFormat="1">
      <c r="A1792" s="71"/>
      <c r="B1792" s="28"/>
      <c r="D1792" s="91"/>
      <c r="E1792" s="91"/>
      <c r="F1792" s="91"/>
    </row>
    <row r="1793" spans="1:6" s="25" customFormat="1">
      <c r="A1793" s="71"/>
      <c r="B1793" s="28"/>
      <c r="D1793" s="91"/>
      <c r="E1793" s="91"/>
      <c r="F1793" s="91"/>
    </row>
    <row r="1794" spans="1:6" s="25" customFormat="1">
      <c r="A1794" s="71"/>
      <c r="B1794" s="28"/>
      <c r="D1794" s="91"/>
      <c r="E1794" s="91"/>
      <c r="F1794" s="91"/>
    </row>
    <row r="1795" spans="1:6" s="25" customFormat="1">
      <c r="A1795" s="71"/>
      <c r="B1795" s="28"/>
      <c r="D1795" s="91"/>
      <c r="E1795" s="91"/>
      <c r="F1795" s="91"/>
    </row>
    <row r="1796" spans="1:6" s="25" customFormat="1">
      <c r="A1796" s="71"/>
      <c r="B1796" s="28"/>
      <c r="D1796" s="91"/>
      <c r="E1796" s="91"/>
      <c r="F1796" s="91"/>
    </row>
    <row r="1797" spans="1:6" s="25" customFormat="1">
      <c r="A1797" s="71"/>
      <c r="B1797" s="28"/>
      <c r="D1797" s="91"/>
      <c r="E1797" s="91"/>
      <c r="F1797" s="91"/>
    </row>
    <row r="1798" spans="1:6" s="25" customFormat="1">
      <c r="A1798" s="71"/>
      <c r="B1798" s="28"/>
      <c r="D1798" s="91"/>
      <c r="E1798" s="91"/>
      <c r="F1798" s="91"/>
    </row>
    <row r="1799" spans="1:6" s="25" customFormat="1">
      <c r="A1799" s="71"/>
      <c r="B1799" s="28"/>
      <c r="D1799" s="91"/>
      <c r="E1799" s="91"/>
      <c r="F1799" s="91"/>
    </row>
    <row r="1800" spans="1:6" s="25" customFormat="1">
      <c r="A1800" s="71"/>
      <c r="B1800" s="28"/>
      <c r="D1800" s="91"/>
      <c r="E1800" s="91"/>
      <c r="F1800" s="91"/>
    </row>
    <row r="1801" spans="1:6" s="25" customFormat="1">
      <c r="A1801" s="71"/>
      <c r="B1801" s="28"/>
      <c r="D1801" s="91"/>
      <c r="E1801" s="91"/>
      <c r="F1801" s="91"/>
    </row>
    <row r="1802" spans="1:6" s="25" customFormat="1">
      <c r="A1802" s="71"/>
      <c r="B1802" s="28"/>
      <c r="D1802" s="91"/>
      <c r="E1802" s="91"/>
      <c r="F1802" s="91"/>
    </row>
    <row r="1803" spans="1:6" s="25" customFormat="1">
      <c r="A1803" s="71"/>
      <c r="B1803" s="28"/>
      <c r="D1803" s="91"/>
      <c r="E1803" s="91"/>
      <c r="F1803" s="91"/>
    </row>
    <row r="1804" spans="1:6" s="25" customFormat="1">
      <c r="A1804" s="71"/>
      <c r="B1804" s="28"/>
      <c r="D1804" s="91"/>
      <c r="E1804" s="91"/>
      <c r="F1804" s="91"/>
    </row>
    <row r="1805" spans="1:6" s="25" customFormat="1">
      <c r="A1805" s="71"/>
      <c r="B1805" s="28"/>
      <c r="D1805" s="91"/>
      <c r="E1805" s="91"/>
      <c r="F1805" s="91"/>
    </row>
    <row r="1806" spans="1:6" s="25" customFormat="1">
      <c r="A1806" s="71"/>
      <c r="B1806" s="28"/>
      <c r="D1806" s="91"/>
      <c r="E1806" s="91"/>
      <c r="F1806" s="91"/>
    </row>
    <row r="1807" spans="1:6" s="25" customFormat="1">
      <c r="A1807" s="71"/>
      <c r="B1807" s="28"/>
      <c r="D1807" s="91"/>
      <c r="E1807" s="91"/>
      <c r="F1807" s="91"/>
    </row>
    <row r="1808" spans="1:6" s="25" customFormat="1">
      <c r="A1808" s="71"/>
      <c r="B1808" s="28"/>
      <c r="D1808" s="91"/>
      <c r="E1808" s="91"/>
      <c r="F1808" s="91"/>
    </row>
    <row r="1809" spans="1:6" s="25" customFormat="1">
      <c r="A1809" s="71"/>
      <c r="B1809" s="28"/>
      <c r="D1809" s="91"/>
      <c r="E1809" s="91"/>
      <c r="F1809" s="91"/>
    </row>
    <row r="1810" spans="1:6" s="25" customFormat="1">
      <c r="A1810" s="71"/>
      <c r="B1810" s="28"/>
      <c r="D1810" s="91"/>
      <c r="E1810" s="91"/>
      <c r="F1810" s="91"/>
    </row>
    <row r="1811" spans="1:6" s="25" customFormat="1">
      <c r="A1811" s="71"/>
      <c r="B1811" s="28"/>
      <c r="D1811" s="91"/>
      <c r="E1811" s="91"/>
      <c r="F1811" s="91"/>
    </row>
    <row r="1812" spans="1:6" s="25" customFormat="1">
      <c r="A1812" s="71"/>
      <c r="B1812" s="28"/>
      <c r="D1812" s="91"/>
      <c r="E1812" s="91"/>
      <c r="F1812" s="91"/>
    </row>
    <row r="1813" spans="1:6" s="25" customFormat="1">
      <c r="A1813" s="71"/>
      <c r="B1813" s="28"/>
      <c r="D1813" s="91"/>
      <c r="E1813" s="91"/>
      <c r="F1813" s="91"/>
    </row>
    <row r="1814" spans="1:6" s="25" customFormat="1">
      <c r="A1814" s="71"/>
      <c r="B1814" s="28"/>
      <c r="D1814" s="91"/>
      <c r="E1814" s="91"/>
      <c r="F1814" s="91"/>
    </row>
    <row r="1815" spans="1:6" s="25" customFormat="1">
      <c r="A1815" s="71"/>
      <c r="B1815" s="28"/>
      <c r="D1815" s="91"/>
      <c r="E1815" s="91"/>
      <c r="F1815" s="91"/>
    </row>
    <row r="1816" spans="1:6" s="25" customFormat="1">
      <c r="A1816" s="71"/>
      <c r="B1816" s="28"/>
      <c r="D1816" s="91"/>
      <c r="E1816" s="91"/>
      <c r="F1816" s="91"/>
    </row>
    <row r="1817" spans="1:6" s="25" customFormat="1">
      <c r="A1817" s="71"/>
      <c r="B1817" s="28"/>
      <c r="D1817" s="91"/>
      <c r="E1817" s="91"/>
      <c r="F1817" s="91"/>
    </row>
    <row r="1818" spans="1:6" s="25" customFormat="1">
      <c r="A1818" s="71"/>
      <c r="B1818" s="28"/>
      <c r="D1818" s="91"/>
      <c r="E1818" s="91"/>
      <c r="F1818" s="91"/>
    </row>
    <row r="1819" spans="1:6" s="25" customFormat="1">
      <c r="A1819" s="71"/>
      <c r="B1819" s="28"/>
      <c r="D1819" s="91"/>
      <c r="E1819" s="91"/>
      <c r="F1819" s="91"/>
    </row>
    <row r="1820" spans="1:6" s="25" customFormat="1">
      <c r="A1820" s="71"/>
      <c r="B1820" s="28"/>
      <c r="D1820" s="91"/>
      <c r="E1820" s="91"/>
      <c r="F1820" s="91"/>
    </row>
    <row r="1821" spans="1:6" s="25" customFormat="1">
      <c r="A1821" s="71"/>
      <c r="B1821" s="28"/>
      <c r="D1821" s="91"/>
      <c r="E1821" s="91"/>
      <c r="F1821" s="91"/>
    </row>
    <row r="1822" spans="1:6" s="25" customFormat="1">
      <c r="A1822" s="71"/>
      <c r="B1822" s="28"/>
      <c r="D1822" s="91"/>
      <c r="E1822" s="91"/>
      <c r="F1822" s="91"/>
    </row>
    <row r="1823" spans="1:6" s="25" customFormat="1">
      <c r="A1823" s="71"/>
      <c r="B1823" s="28"/>
      <c r="D1823" s="91"/>
      <c r="E1823" s="91"/>
      <c r="F1823" s="91"/>
    </row>
    <row r="1824" spans="1:6" s="25" customFormat="1">
      <c r="A1824" s="71"/>
      <c r="B1824" s="28"/>
      <c r="D1824" s="91"/>
      <c r="E1824" s="91"/>
      <c r="F1824" s="91"/>
    </row>
    <row r="1825" spans="1:6" s="25" customFormat="1">
      <c r="A1825" s="71"/>
      <c r="B1825" s="28"/>
      <c r="D1825" s="91"/>
      <c r="E1825" s="91"/>
      <c r="F1825" s="91"/>
    </row>
    <row r="1826" spans="1:6" s="25" customFormat="1">
      <c r="A1826" s="71"/>
      <c r="B1826" s="28"/>
      <c r="D1826" s="91"/>
      <c r="E1826" s="91"/>
      <c r="F1826" s="91"/>
    </row>
    <row r="1827" spans="1:6" s="25" customFormat="1">
      <c r="A1827" s="71"/>
      <c r="B1827" s="28"/>
      <c r="D1827" s="91"/>
      <c r="E1827" s="91"/>
      <c r="F1827" s="91"/>
    </row>
    <row r="1828" spans="1:6" s="25" customFormat="1">
      <c r="A1828" s="71"/>
      <c r="B1828" s="28"/>
      <c r="D1828" s="91"/>
      <c r="E1828" s="91"/>
      <c r="F1828" s="91"/>
    </row>
    <row r="1829" spans="1:6" s="25" customFormat="1">
      <c r="A1829" s="71"/>
      <c r="B1829" s="28"/>
      <c r="D1829" s="91"/>
      <c r="E1829" s="91"/>
      <c r="F1829" s="91"/>
    </row>
    <row r="1830" spans="1:6" s="25" customFormat="1">
      <c r="A1830" s="71"/>
      <c r="B1830" s="28"/>
      <c r="D1830" s="91"/>
      <c r="E1830" s="91"/>
      <c r="F1830" s="91"/>
    </row>
    <row r="1831" spans="1:6" s="25" customFormat="1">
      <c r="A1831" s="71"/>
      <c r="B1831" s="28"/>
      <c r="D1831" s="91"/>
      <c r="E1831" s="91"/>
      <c r="F1831" s="91"/>
    </row>
    <row r="1832" spans="1:6" s="25" customFormat="1">
      <c r="A1832" s="71"/>
      <c r="B1832" s="28"/>
      <c r="D1832" s="91"/>
      <c r="E1832" s="91"/>
      <c r="F1832" s="91"/>
    </row>
    <row r="1833" spans="1:6" s="25" customFormat="1">
      <c r="A1833" s="71"/>
      <c r="B1833" s="28"/>
      <c r="D1833" s="91"/>
      <c r="E1833" s="91"/>
      <c r="F1833" s="91"/>
    </row>
    <row r="1834" spans="1:6" s="25" customFormat="1">
      <c r="A1834" s="71"/>
      <c r="B1834" s="28"/>
      <c r="D1834" s="91"/>
      <c r="E1834" s="91"/>
      <c r="F1834" s="91"/>
    </row>
    <row r="1835" spans="1:6" s="25" customFormat="1">
      <c r="A1835" s="71"/>
      <c r="B1835" s="28"/>
      <c r="D1835" s="91"/>
      <c r="E1835" s="91"/>
      <c r="F1835" s="91"/>
    </row>
    <row r="1836" spans="1:6" s="25" customFormat="1">
      <c r="A1836" s="71"/>
      <c r="B1836" s="28"/>
      <c r="D1836" s="91"/>
      <c r="E1836" s="91"/>
      <c r="F1836" s="91"/>
    </row>
    <row r="1837" spans="1:6" s="25" customFormat="1">
      <c r="A1837" s="71"/>
      <c r="B1837" s="28"/>
      <c r="D1837" s="91"/>
      <c r="E1837" s="91"/>
      <c r="F1837" s="91"/>
    </row>
    <row r="1838" spans="1:6" s="25" customFormat="1">
      <c r="A1838" s="71"/>
      <c r="B1838" s="28"/>
      <c r="D1838" s="91"/>
      <c r="E1838" s="91"/>
      <c r="F1838" s="91"/>
    </row>
    <row r="1839" spans="1:6" s="25" customFormat="1">
      <c r="A1839" s="71"/>
      <c r="B1839" s="28"/>
      <c r="D1839" s="91"/>
      <c r="E1839" s="91"/>
      <c r="F1839" s="91"/>
    </row>
    <row r="1840" spans="1:6" s="25" customFormat="1">
      <c r="A1840" s="71"/>
      <c r="B1840" s="28"/>
      <c r="D1840" s="91"/>
      <c r="E1840" s="91"/>
      <c r="F1840" s="91"/>
    </row>
    <row r="1841" spans="1:6" s="25" customFormat="1">
      <c r="A1841" s="71"/>
      <c r="B1841" s="28"/>
      <c r="D1841" s="91"/>
      <c r="E1841" s="91"/>
      <c r="F1841" s="91"/>
    </row>
    <row r="1842" spans="1:6" s="25" customFormat="1">
      <c r="A1842" s="71"/>
      <c r="B1842" s="28"/>
      <c r="D1842" s="91"/>
      <c r="E1842" s="91"/>
      <c r="F1842" s="91"/>
    </row>
    <row r="1843" spans="1:6" s="25" customFormat="1">
      <c r="A1843" s="71"/>
      <c r="B1843" s="28"/>
      <c r="D1843" s="91"/>
      <c r="E1843" s="91"/>
      <c r="F1843" s="91"/>
    </row>
    <row r="1844" spans="1:6" s="25" customFormat="1">
      <c r="A1844" s="71"/>
      <c r="B1844" s="28"/>
      <c r="D1844" s="91"/>
      <c r="E1844" s="91"/>
      <c r="F1844" s="91"/>
    </row>
    <row r="1845" spans="1:6" s="25" customFormat="1">
      <c r="A1845" s="71"/>
      <c r="B1845" s="28"/>
      <c r="D1845" s="91"/>
      <c r="E1845" s="91"/>
      <c r="F1845" s="91"/>
    </row>
    <row r="1846" spans="1:6" s="25" customFormat="1">
      <c r="A1846" s="71"/>
      <c r="B1846" s="28"/>
      <c r="D1846" s="91"/>
      <c r="E1846" s="91"/>
      <c r="F1846" s="91"/>
    </row>
    <row r="1847" spans="1:6" s="25" customFormat="1">
      <c r="A1847" s="71"/>
      <c r="B1847" s="28"/>
      <c r="D1847" s="91"/>
      <c r="E1847" s="91"/>
      <c r="F1847" s="91"/>
    </row>
    <row r="1848" spans="1:6" s="25" customFormat="1">
      <c r="A1848" s="71"/>
      <c r="B1848" s="28"/>
      <c r="D1848" s="91"/>
      <c r="E1848" s="91"/>
      <c r="F1848" s="91"/>
    </row>
    <row r="1849" spans="1:6" s="25" customFormat="1">
      <c r="A1849" s="71"/>
      <c r="B1849" s="28"/>
      <c r="D1849" s="91"/>
      <c r="E1849" s="91"/>
      <c r="F1849" s="91"/>
    </row>
    <row r="1850" spans="1:6" s="25" customFormat="1">
      <c r="A1850" s="71"/>
      <c r="B1850" s="28"/>
      <c r="D1850" s="91"/>
      <c r="E1850" s="91"/>
      <c r="F1850" s="91"/>
    </row>
    <row r="1851" spans="1:6" s="25" customFormat="1">
      <c r="A1851" s="71"/>
      <c r="B1851" s="28"/>
      <c r="D1851" s="91"/>
      <c r="E1851" s="91"/>
      <c r="F1851" s="91"/>
    </row>
    <row r="1852" spans="1:6" s="25" customFormat="1">
      <c r="A1852" s="71"/>
      <c r="B1852" s="28"/>
      <c r="D1852" s="91"/>
      <c r="E1852" s="91"/>
      <c r="F1852" s="91"/>
    </row>
    <row r="1853" spans="1:6" s="25" customFormat="1">
      <c r="A1853" s="71"/>
      <c r="B1853" s="28"/>
      <c r="D1853" s="91"/>
      <c r="E1853" s="91"/>
      <c r="F1853" s="91"/>
    </row>
    <row r="1854" spans="1:6" s="25" customFormat="1">
      <c r="A1854" s="71"/>
      <c r="B1854" s="28"/>
      <c r="D1854" s="91"/>
      <c r="E1854" s="91"/>
      <c r="F1854" s="91"/>
    </row>
    <row r="1855" spans="1:6" s="25" customFormat="1">
      <c r="A1855" s="71"/>
      <c r="B1855" s="28"/>
      <c r="D1855" s="91"/>
      <c r="E1855" s="91"/>
      <c r="F1855" s="91"/>
    </row>
    <row r="1856" spans="1:6" s="25" customFormat="1">
      <c r="A1856" s="71"/>
      <c r="B1856" s="28"/>
      <c r="D1856" s="91"/>
      <c r="E1856" s="91"/>
      <c r="F1856" s="91"/>
    </row>
    <row r="1857" spans="1:6" s="25" customFormat="1">
      <c r="A1857" s="71"/>
      <c r="B1857" s="28"/>
      <c r="D1857" s="91"/>
      <c r="E1857" s="91"/>
      <c r="F1857" s="91"/>
    </row>
    <row r="1858" spans="1:6" s="25" customFormat="1">
      <c r="A1858" s="71"/>
      <c r="B1858" s="28"/>
      <c r="D1858" s="91"/>
      <c r="E1858" s="91"/>
      <c r="F1858" s="91"/>
    </row>
    <row r="1859" spans="1:6" s="25" customFormat="1">
      <c r="A1859" s="71"/>
      <c r="B1859" s="28"/>
      <c r="D1859" s="91"/>
      <c r="E1859" s="91"/>
      <c r="F1859" s="91"/>
    </row>
    <row r="1860" spans="1:6" s="25" customFormat="1">
      <c r="A1860" s="71"/>
      <c r="B1860" s="28"/>
      <c r="D1860" s="91"/>
      <c r="E1860" s="91"/>
      <c r="F1860" s="91"/>
    </row>
    <row r="1861" spans="1:6" s="25" customFormat="1">
      <c r="A1861" s="71"/>
      <c r="B1861" s="28"/>
      <c r="D1861" s="91"/>
      <c r="E1861" s="91"/>
      <c r="F1861" s="91"/>
    </row>
    <row r="1862" spans="1:6" s="25" customFormat="1">
      <c r="A1862" s="71"/>
      <c r="B1862" s="28"/>
      <c r="D1862" s="91"/>
      <c r="E1862" s="91"/>
      <c r="F1862" s="91"/>
    </row>
    <row r="1863" spans="1:6" s="25" customFormat="1">
      <c r="A1863" s="71"/>
      <c r="B1863" s="28"/>
      <c r="D1863" s="91"/>
      <c r="E1863" s="91"/>
      <c r="F1863" s="91"/>
    </row>
    <row r="1864" spans="1:6" s="25" customFormat="1">
      <c r="A1864" s="71"/>
      <c r="B1864" s="28"/>
      <c r="D1864" s="91"/>
      <c r="E1864" s="91"/>
      <c r="F1864" s="91"/>
    </row>
    <row r="1865" spans="1:6" s="25" customFormat="1">
      <c r="A1865" s="71"/>
      <c r="B1865" s="28"/>
      <c r="D1865" s="91"/>
      <c r="E1865" s="91"/>
      <c r="F1865" s="91"/>
    </row>
    <row r="1866" spans="1:6" s="25" customFormat="1">
      <c r="A1866" s="71"/>
      <c r="B1866" s="28"/>
      <c r="D1866" s="91"/>
      <c r="E1866" s="91"/>
      <c r="F1866" s="91"/>
    </row>
    <row r="1867" spans="1:6" s="25" customFormat="1">
      <c r="A1867" s="71"/>
      <c r="B1867" s="28"/>
      <c r="D1867" s="91"/>
      <c r="E1867" s="91"/>
      <c r="F1867" s="91"/>
    </row>
    <row r="1868" spans="1:6" s="25" customFormat="1">
      <c r="A1868" s="71"/>
      <c r="B1868" s="28"/>
      <c r="D1868" s="91"/>
      <c r="E1868" s="91"/>
      <c r="F1868" s="91"/>
    </row>
    <row r="1869" spans="1:6" s="25" customFormat="1">
      <c r="A1869" s="71"/>
      <c r="B1869" s="28"/>
      <c r="D1869" s="91"/>
      <c r="E1869" s="91"/>
      <c r="F1869" s="91"/>
    </row>
    <row r="1870" spans="1:6" s="25" customFormat="1">
      <c r="A1870" s="71"/>
      <c r="B1870" s="28"/>
      <c r="D1870" s="91"/>
      <c r="E1870" s="91"/>
      <c r="F1870" s="91"/>
    </row>
    <row r="1871" spans="1:6" s="25" customFormat="1">
      <c r="A1871" s="71"/>
      <c r="B1871" s="28"/>
      <c r="D1871" s="91"/>
      <c r="E1871" s="91"/>
      <c r="F1871" s="91"/>
    </row>
    <row r="1872" spans="1:6" s="25" customFormat="1">
      <c r="A1872" s="71"/>
      <c r="B1872" s="28"/>
      <c r="D1872" s="91"/>
      <c r="E1872" s="91"/>
      <c r="F1872" s="91"/>
    </row>
    <row r="1873" spans="1:6" s="25" customFormat="1">
      <c r="A1873" s="71"/>
      <c r="B1873" s="28"/>
      <c r="D1873" s="91"/>
      <c r="E1873" s="91"/>
      <c r="F1873" s="91"/>
    </row>
    <row r="1874" spans="1:6" s="25" customFormat="1">
      <c r="A1874" s="71"/>
      <c r="B1874" s="28"/>
      <c r="D1874" s="91"/>
      <c r="E1874" s="91"/>
      <c r="F1874" s="91"/>
    </row>
    <row r="1875" spans="1:6" s="25" customFormat="1">
      <c r="A1875" s="71"/>
      <c r="B1875" s="28"/>
      <c r="D1875" s="91"/>
      <c r="E1875" s="91"/>
      <c r="F1875" s="91"/>
    </row>
    <row r="1876" spans="1:6" s="25" customFormat="1">
      <c r="A1876" s="71"/>
      <c r="B1876" s="28"/>
      <c r="D1876" s="91"/>
      <c r="E1876" s="91"/>
      <c r="F1876" s="91"/>
    </row>
    <row r="1877" spans="1:6" s="25" customFormat="1">
      <c r="A1877" s="71"/>
      <c r="B1877" s="28"/>
      <c r="D1877" s="91"/>
      <c r="E1877" s="91"/>
      <c r="F1877" s="91"/>
    </row>
    <row r="1878" spans="1:6" s="25" customFormat="1">
      <c r="A1878" s="71"/>
      <c r="B1878" s="28"/>
      <c r="D1878" s="91"/>
      <c r="E1878" s="91"/>
      <c r="F1878" s="91"/>
    </row>
    <row r="1879" spans="1:6" s="25" customFormat="1">
      <c r="A1879" s="71"/>
      <c r="B1879" s="28"/>
      <c r="D1879" s="91"/>
      <c r="E1879" s="91"/>
      <c r="F1879" s="91"/>
    </row>
    <row r="1880" spans="1:6" s="25" customFormat="1">
      <c r="A1880" s="71"/>
      <c r="B1880" s="28"/>
      <c r="D1880" s="91"/>
      <c r="E1880" s="91"/>
      <c r="F1880" s="91"/>
    </row>
    <row r="1881" spans="1:6" s="25" customFormat="1">
      <c r="A1881" s="71"/>
      <c r="B1881" s="28"/>
      <c r="D1881" s="91"/>
      <c r="E1881" s="91"/>
      <c r="F1881" s="91"/>
    </row>
    <row r="1882" spans="1:6" s="25" customFormat="1">
      <c r="A1882" s="71"/>
      <c r="B1882" s="28"/>
      <c r="D1882" s="91"/>
      <c r="E1882" s="91"/>
      <c r="F1882" s="91"/>
    </row>
    <row r="1883" spans="1:6" s="25" customFormat="1">
      <c r="A1883" s="71"/>
      <c r="B1883" s="28"/>
      <c r="D1883" s="91"/>
      <c r="E1883" s="91"/>
      <c r="F1883" s="91"/>
    </row>
    <row r="1884" spans="1:6" s="25" customFormat="1">
      <c r="A1884" s="71"/>
      <c r="B1884" s="28"/>
      <c r="D1884" s="91"/>
      <c r="E1884" s="91"/>
      <c r="F1884" s="91"/>
    </row>
    <row r="1885" spans="1:6" s="25" customFormat="1">
      <c r="A1885" s="71"/>
      <c r="B1885" s="28"/>
      <c r="D1885" s="91"/>
      <c r="E1885" s="91"/>
      <c r="F1885" s="91"/>
    </row>
    <row r="1886" spans="1:6" s="25" customFormat="1">
      <c r="A1886" s="71"/>
      <c r="B1886" s="28"/>
      <c r="D1886" s="91"/>
      <c r="E1886" s="91"/>
      <c r="F1886" s="91"/>
    </row>
    <row r="1887" spans="1:6" s="25" customFormat="1">
      <c r="A1887" s="71"/>
      <c r="B1887" s="28"/>
      <c r="D1887" s="91"/>
      <c r="E1887" s="91"/>
      <c r="F1887" s="91"/>
    </row>
    <row r="1888" spans="1:6" s="25" customFormat="1">
      <c r="A1888" s="71"/>
      <c r="B1888" s="28"/>
      <c r="D1888" s="91"/>
      <c r="E1888" s="91"/>
      <c r="F1888" s="91"/>
    </row>
    <row r="1889" spans="1:6" s="25" customFormat="1">
      <c r="A1889" s="71"/>
      <c r="B1889" s="28"/>
      <c r="D1889" s="91"/>
      <c r="E1889" s="91"/>
      <c r="F1889" s="91"/>
    </row>
    <row r="1890" spans="1:6" s="25" customFormat="1">
      <c r="A1890" s="71"/>
      <c r="B1890" s="28"/>
      <c r="D1890" s="91"/>
      <c r="E1890" s="91"/>
      <c r="F1890" s="91"/>
    </row>
    <row r="1891" spans="1:6" s="25" customFormat="1">
      <c r="A1891" s="71"/>
      <c r="B1891" s="28"/>
      <c r="D1891" s="91"/>
      <c r="E1891" s="91"/>
      <c r="F1891" s="91"/>
    </row>
    <row r="1892" spans="1:6" s="25" customFormat="1">
      <c r="A1892" s="71"/>
      <c r="B1892" s="28"/>
      <c r="D1892" s="91"/>
      <c r="E1892" s="91"/>
      <c r="F1892" s="91"/>
    </row>
    <row r="1893" spans="1:6" s="25" customFormat="1">
      <c r="A1893" s="71"/>
      <c r="B1893" s="28"/>
      <c r="D1893" s="91"/>
      <c r="E1893" s="91"/>
      <c r="F1893" s="91"/>
    </row>
    <row r="1894" spans="1:6" s="25" customFormat="1">
      <c r="A1894" s="71"/>
      <c r="B1894" s="28"/>
      <c r="D1894" s="91"/>
      <c r="E1894" s="91"/>
      <c r="F1894" s="91"/>
    </row>
    <row r="1895" spans="1:6" s="25" customFormat="1">
      <c r="A1895" s="71"/>
      <c r="B1895" s="28"/>
      <c r="D1895" s="91"/>
      <c r="E1895" s="91"/>
      <c r="F1895" s="91"/>
    </row>
    <row r="1896" spans="1:6" s="25" customFormat="1">
      <c r="A1896" s="71"/>
      <c r="B1896" s="28"/>
      <c r="D1896" s="91"/>
      <c r="E1896" s="91"/>
      <c r="F1896" s="91"/>
    </row>
    <row r="1897" spans="1:6" s="25" customFormat="1">
      <c r="A1897" s="71"/>
      <c r="B1897" s="28"/>
      <c r="D1897" s="91"/>
      <c r="E1897" s="91"/>
      <c r="F1897" s="91"/>
    </row>
    <row r="1898" spans="1:6" s="25" customFormat="1">
      <c r="A1898" s="71"/>
      <c r="B1898" s="28"/>
      <c r="D1898" s="91"/>
      <c r="E1898" s="91"/>
      <c r="F1898" s="91"/>
    </row>
    <row r="1899" spans="1:6" s="25" customFormat="1">
      <c r="A1899" s="71"/>
      <c r="B1899" s="28"/>
      <c r="D1899" s="91"/>
      <c r="E1899" s="91"/>
      <c r="F1899" s="91"/>
    </row>
    <row r="1900" spans="1:6" s="25" customFormat="1">
      <c r="A1900" s="71"/>
      <c r="B1900" s="28"/>
      <c r="D1900" s="91"/>
      <c r="E1900" s="91"/>
      <c r="F1900" s="91"/>
    </row>
    <row r="1901" spans="1:6" s="25" customFormat="1">
      <c r="A1901" s="71"/>
      <c r="B1901" s="28"/>
      <c r="D1901" s="91"/>
      <c r="E1901" s="91"/>
      <c r="F1901" s="91"/>
    </row>
    <row r="1902" spans="1:6" s="25" customFormat="1">
      <c r="A1902" s="71"/>
      <c r="B1902" s="28"/>
      <c r="D1902" s="91"/>
      <c r="E1902" s="91"/>
      <c r="F1902" s="91"/>
    </row>
    <row r="1903" spans="1:6" s="25" customFormat="1">
      <c r="A1903" s="71"/>
      <c r="B1903" s="28"/>
      <c r="D1903" s="91"/>
      <c r="E1903" s="91"/>
      <c r="F1903" s="91"/>
    </row>
    <row r="1904" spans="1:6" s="25" customFormat="1">
      <c r="A1904" s="71"/>
      <c r="B1904" s="28"/>
      <c r="D1904" s="91"/>
      <c r="E1904" s="91"/>
      <c r="F1904" s="91"/>
    </row>
    <row r="1905" spans="1:6" s="25" customFormat="1">
      <c r="A1905" s="71"/>
      <c r="B1905" s="28"/>
      <c r="D1905" s="91"/>
      <c r="E1905" s="91"/>
      <c r="F1905" s="91"/>
    </row>
    <row r="1906" spans="1:6" s="25" customFormat="1">
      <c r="A1906" s="71"/>
      <c r="B1906" s="28"/>
      <c r="D1906" s="91"/>
      <c r="E1906" s="91"/>
      <c r="F1906" s="91"/>
    </row>
    <row r="1907" spans="1:6" s="25" customFormat="1">
      <c r="A1907" s="71"/>
      <c r="B1907" s="28"/>
      <c r="D1907" s="91"/>
      <c r="E1907" s="91"/>
      <c r="F1907" s="91"/>
    </row>
    <row r="1908" spans="1:6" s="25" customFormat="1">
      <c r="A1908" s="71"/>
      <c r="B1908" s="28"/>
      <c r="D1908" s="91"/>
      <c r="E1908" s="91"/>
      <c r="F1908" s="91"/>
    </row>
    <row r="1909" spans="1:6" s="25" customFormat="1">
      <c r="A1909" s="71"/>
      <c r="B1909" s="28"/>
      <c r="D1909" s="91"/>
      <c r="E1909" s="91"/>
      <c r="F1909" s="91"/>
    </row>
    <row r="1910" spans="1:6" s="25" customFormat="1">
      <c r="A1910" s="71"/>
      <c r="B1910" s="28"/>
      <c r="D1910" s="91"/>
      <c r="E1910" s="91"/>
      <c r="F1910" s="91"/>
    </row>
    <row r="1911" spans="1:6" s="25" customFormat="1">
      <c r="A1911" s="71"/>
      <c r="B1911" s="28"/>
      <c r="D1911" s="91"/>
      <c r="E1911" s="91"/>
      <c r="F1911" s="91"/>
    </row>
    <row r="1912" spans="1:6" s="25" customFormat="1">
      <c r="A1912" s="71"/>
      <c r="B1912" s="28"/>
      <c r="D1912" s="91"/>
      <c r="E1912" s="91"/>
      <c r="F1912" s="91"/>
    </row>
    <row r="1913" spans="1:6" s="25" customFormat="1">
      <c r="A1913" s="71"/>
      <c r="B1913" s="28"/>
      <c r="D1913" s="91"/>
      <c r="E1913" s="91"/>
      <c r="F1913" s="91"/>
    </row>
    <row r="1914" spans="1:6" s="25" customFormat="1">
      <c r="A1914" s="71"/>
      <c r="B1914" s="28"/>
      <c r="D1914" s="91"/>
      <c r="E1914" s="91"/>
      <c r="F1914" s="91"/>
    </row>
    <row r="1915" spans="1:6" s="25" customFormat="1">
      <c r="A1915" s="71"/>
      <c r="B1915" s="28"/>
      <c r="D1915" s="91"/>
      <c r="E1915" s="91"/>
      <c r="F1915" s="91"/>
    </row>
    <row r="1916" spans="1:6" s="25" customFormat="1">
      <c r="A1916" s="71"/>
      <c r="B1916" s="28"/>
      <c r="D1916" s="91"/>
      <c r="E1916" s="91"/>
      <c r="F1916" s="91"/>
    </row>
    <row r="1917" spans="1:6" s="25" customFormat="1">
      <c r="A1917" s="71"/>
      <c r="B1917" s="28"/>
      <c r="D1917" s="91"/>
      <c r="E1917" s="91"/>
      <c r="F1917" s="91"/>
    </row>
    <row r="1918" spans="1:6" s="25" customFormat="1">
      <c r="A1918" s="71"/>
      <c r="B1918" s="28"/>
      <c r="D1918" s="91"/>
      <c r="E1918" s="91"/>
      <c r="F1918" s="91"/>
    </row>
    <row r="1919" spans="1:6" s="25" customFormat="1">
      <c r="A1919" s="71"/>
      <c r="B1919" s="28"/>
      <c r="D1919" s="91"/>
      <c r="E1919" s="91"/>
      <c r="F1919" s="91"/>
    </row>
    <row r="1920" spans="1:6" s="25" customFormat="1">
      <c r="A1920" s="71"/>
      <c r="B1920" s="28"/>
      <c r="D1920" s="91"/>
      <c r="E1920" s="91"/>
      <c r="F1920" s="91"/>
    </row>
    <row r="1921" spans="1:6" s="25" customFormat="1">
      <c r="A1921" s="71"/>
      <c r="B1921" s="28"/>
      <c r="D1921" s="91"/>
      <c r="E1921" s="91"/>
      <c r="F1921" s="91"/>
    </row>
    <row r="1922" spans="1:6" s="25" customFormat="1">
      <c r="A1922" s="71"/>
      <c r="B1922" s="28"/>
      <c r="D1922" s="91"/>
      <c r="E1922" s="91"/>
      <c r="F1922" s="91"/>
    </row>
    <row r="1923" spans="1:6" s="25" customFormat="1">
      <c r="A1923" s="71"/>
      <c r="B1923" s="28"/>
      <c r="D1923" s="91"/>
      <c r="E1923" s="91"/>
      <c r="F1923" s="91"/>
    </row>
    <row r="1924" spans="1:6" s="25" customFormat="1">
      <c r="A1924" s="71"/>
      <c r="B1924" s="28"/>
      <c r="D1924" s="91"/>
      <c r="E1924" s="91"/>
      <c r="F1924" s="91"/>
    </row>
    <row r="1925" spans="1:6" s="25" customFormat="1">
      <c r="A1925" s="71"/>
      <c r="B1925" s="28"/>
      <c r="D1925" s="91"/>
      <c r="E1925" s="91"/>
      <c r="F1925" s="91"/>
    </row>
    <row r="1926" spans="1:6" s="25" customFormat="1">
      <c r="A1926" s="71"/>
      <c r="B1926" s="28"/>
      <c r="D1926" s="91"/>
      <c r="E1926" s="91"/>
      <c r="F1926" s="91"/>
    </row>
    <row r="1927" spans="1:6" s="25" customFormat="1">
      <c r="A1927" s="71"/>
      <c r="B1927" s="28"/>
      <c r="D1927" s="91"/>
      <c r="E1927" s="91"/>
      <c r="F1927" s="91"/>
    </row>
    <row r="1928" spans="1:6" s="25" customFormat="1">
      <c r="A1928" s="71"/>
      <c r="B1928" s="28"/>
      <c r="D1928" s="91"/>
      <c r="E1928" s="91"/>
      <c r="F1928" s="91"/>
    </row>
    <row r="1929" spans="1:6" s="25" customFormat="1">
      <c r="A1929" s="71"/>
      <c r="B1929" s="28"/>
      <c r="D1929" s="91"/>
      <c r="E1929" s="91"/>
      <c r="F1929" s="91"/>
    </row>
    <row r="1930" spans="1:6" s="25" customFormat="1">
      <c r="A1930" s="71"/>
      <c r="B1930" s="28"/>
      <c r="D1930" s="91"/>
      <c r="E1930" s="91"/>
      <c r="F1930" s="91"/>
    </row>
    <row r="1931" spans="1:6" s="25" customFormat="1">
      <c r="A1931" s="71"/>
      <c r="B1931" s="28"/>
      <c r="D1931" s="91"/>
      <c r="E1931" s="91"/>
      <c r="F1931" s="91"/>
    </row>
    <row r="1932" spans="1:6" s="25" customFormat="1">
      <c r="A1932" s="71"/>
      <c r="B1932" s="28"/>
      <c r="D1932" s="91"/>
      <c r="E1932" s="91"/>
      <c r="F1932" s="91"/>
    </row>
    <row r="1933" spans="1:6" s="25" customFormat="1">
      <c r="A1933" s="71"/>
      <c r="B1933" s="28"/>
      <c r="D1933" s="91"/>
      <c r="E1933" s="91"/>
      <c r="F1933" s="91"/>
    </row>
    <row r="1934" spans="1:6" s="25" customFormat="1">
      <c r="A1934" s="71"/>
      <c r="B1934" s="28"/>
      <c r="D1934" s="91"/>
      <c r="E1934" s="91"/>
      <c r="F1934" s="91"/>
    </row>
    <row r="1935" spans="1:6" s="25" customFormat="1">
      <c r="A1935" s="71"/>
      <c r="B1935" s="28"/>
      <c r="D1935" s="91"/>
      <c r="E1935" s="91"/>
      <c r="F1935" s="91"/>
    </row>
    <row r="1936" spans="1:6" s="25" customFormat="1">
      <c r="A1936" s="71"/>
      <c r="B1936" s="28"/>
      <c r="D1936" s="91"/>
      <c r="E1936" s="91"/>
      <c r="F1936" s="91"/>
    </row>
    <row r="1937" spans="1:6" s="25" customFormat="1">
      <c r="A1937" s="71"/>
      <c r="B1937" s="28"/>
      <c r="D1937" s="91"/>
      <c r="E1937" s="91"/>
      <c r="F1937" s="91"/>
    </row>
    <row r="1938" spans="1:6" s="25" customFormat="1">
      <c r="A1938" s="71"/>
      <c r="B1938" s="28"/>
      <c r="D1938" s="91"/>
      <c r="E1938" s="91"/>
      <c r="F1938" s="91"/>
    </row>
    <row r="1939" spans="1:6" s="25" customFormat="1">
      <c r="A1939" s="71"/>
      <c r="B1939" s="28"/>
      <c r="D1939" s="91"/>
      <c r="E1939" s="91"/>
      <c r="F1939" s="91"/>
    </row>
    <row r="1940" spans="1:6" s="25" customFormat="1">
      <c r="A1940" s="71"/>
      <c r="B1940" s="28"/>
      <c r="D1940" s="91"/>
      <c r="E1940" s="91"/>
      <c r="F1940" s="91"/>
    </row>
    <row r="1941" spans="1:6" s="25" customFormat="1">
      <c r="A1941" s="71"/>
      <c r="B1941" s="28"/>
      <c r="D1941" s="91"/>
      <c r="E1941" s="91"/>
      <c r="F1941" s="91"/>
    </row>
    <row r="1942" spans="1:6" s="25" customFormat="1">
      <c r="A1942" s="71"/>
      <c r="B1942" s="28"/>
      <c r="D1942" s="91"/>
      <c r="E1942" s="91"/>
      <c r="F1942" s="91"/>
    </row>
    <row r="1943" spans="1:6" s="25" customFormat="1">
      <c r="A1943" s="71"/>
      <c r="B1943" s="28"/>
      <c r="D1943" s="91"/>
      <c r="E1943" s="91"/>
      <c r="F1943" s="91"/>
    </row>
    <row r="1944" spans="1:6" s="25" customFormat="1">
      <c r="A1944" s="71"/>
      <c r="B1944" s="28"/>
      <c r="D1944" s="91"/>
      <c r="E1944" s="91"/>
      <c r="F1944" s="91"/>
    </row>
    <row r="1945" spans="1:6" s="25" customFormat="1">
      <c r="A1945" s="71"/>
      <c r="B1945" s="28"/>
      <c r="D1945" s="91"/>
      <c r="E1945" s="91"/>
      <c r="F1945" s="91"/>
    </row>
    <row r="1946" spans="1:6" s="25" customFormat="1">
      <c r="A1946" s="71"/>
      <c r="B1946" s="28"/>
      <c r="D1946" s="91"/>
      <c r="E1946" s="91"/>
      <c r="F1946" s="91"/>
    </row>
    <row r="1947" spans="1:6" s="25" customFormat="1">
      <c r="A1947" s="71"/>
      <c r="B1947" s="28"/>
      <c r="D1947" s="91"/>
      <c r="E1947" s="91"/>
      <c r="F1947" s="91"/>
    </row>
    <row r="1948" spans="1:6" s="25" customFormat="1">
      <c r="A1948" s="71"/>
      <c r="B1948" s="28"/>
      <c r="D1948" s="91"/>
      <c r="E1948" s="91"/>
      <c r="F1948" s="91"/>
    </row>
    <row r="1949" spans="1:6" s="25" customFormat="1">
      <c r="A1949" s="71"/>
      <c r="B1949" s="28"/>
      <c r="D1949" s="91"/>
      <c r="E1949" s="91"/>
      <c r="F1949" s="91"/>
    </row>
    <row r="1950" spans="1:6" s="25" customFormat="1">
      <c r="A1950" s="71"/>
      <c r="B1950" s="28"/>
      <c r="D1950" s="91"/>
      <c r="E1950" s="91"/>
      <c r="F1950" s="91"/>
    </row>
    <row r="1951" spans="1:6" s="25" customFormat="1">
      <c r="A1951" s="71"/>
      <c r="B1951" s="28"/>
      <c r="D1951" s="91"/>
      <c r="E1951" s="91"/>
      <c r="F1951" s="91"/>
    </row>
    <row r="1952" spans="1:6" s="25" customFormat="1">
      <c r="A1952" s="71"/>
      <c r="B1952" s="28"/>
      <c r="D1952" s="91"/>
      <c r="E1952" s="91"/>
      <c r="F1952" s="91"/>
    </row>
    <row r="1953" spans="1:6" s="25" customFormat="1">
      <c r="A1953" s="71"/>
      <c r="B1953" s="28"/>
      <c r="D1953" s="91"/>
      <c r="E1953" s="91"/>
      <c r="F1953" s="91"/>
    </row>
    <row r="1954" spans="1:6" s="25" customFormat="1">
      <c r="A1954" s="71"/>
      <c r="B1954" s="28"/>
      <c r="D1954" s="91"/>
      <c r="E1954" s="91"/>
      <c r="F1954" s="91"/>
    </row>
    <row r="1955" spans="1:6" s="25" customFormat="1">
      <c r="A1955" s="71"/>
      <c r="B1955" s="28"/>
      <c r="D1955" s="91"/>
      <c r="E1955" s="91"/>
      <c r="F1955" s="91"/>
    </row>
    <row r="1956" spans="1:6" s="25" customFormat="1">
      <c r="A1956" s="71"/>
      <c r="B1956" s="28"/>
      <c r="D1956" s="91"/>
      <c r="E1956" s="91"/>
      <c r="F1956" s="91"/>
    </row>
    <row r="1957" spans="1:6" s="25" customFormat="1">
      <c r="A1957" s="71"/>
      <c r="B1957" s="28"/>
      <c r="D1957" s="91"/>
      <c r="E1957" s="91"/>
      <c r="F1957" s="91"/>
    </row>
    <row r="1958" spans="1:6" s="25" customFormat="1">
      <c r="A1958" s="71"/>
      <c r="B1958" s="28"/>
      <c r="D1958" s="91"/>
      <c r="E1958" s="91"/>
      <c r="F1958" s="91"/>
    </row>
    <row r="1959" spans="1:6" s="25" customFormat="1">
      <c r="A1959" s="71"/>
      <c r="B1959" s="28"/>
      <c r="D1959" s="91"/>
      <c r="E1959" s="91"/>
      <c r="F1959" s="91"/>
    </row>
    <row r="1960" spans="1:6" s="25" customFormat="1">
      <c r="A1960" s="71"/>
      <c r="B1960" s="28"/>
      <c r="D1960" s="91"/>
      <c r="E1960" s="91"/>
      <c r="F1960" s="91"/>
    </row>
    <row r="1961" spans="1:6" s="25" customFormat="1">
      <c r="A1961" s="71"/>
      <c r="B1961" s="28"/>
      <c r="D1961" s="91"/>
      <c r="E1961" s="91"/>
      <c r="F1961" s="91"/>
    </row>
    <row r="1962" spans="1:6" s="25" customFormat="1">
      <c r="A1962" s="71"/>
      <c r="B1962" s="28"/>
      <c r="D1962" s="91"/>
      <c r="E1962" s="91"/>
      <c r="F1962" s="91"/>
    </row>
    <row r="1963" spans="1:6" s="25" customFormat="1">
      <c r="A1963" s="71"/>
      <c r="B1963" s="28"/>
      <c r="D1963" s="91"/>
      <c r="E1963" s="91"/>
      <c r="F1963" s="91"/>
    </row>
    <row r="1964" spans="1:6" s="25" customFormat="1">
      <c r="A1964" s="71"/>
      <c r="B1964" s="28"/>
      <c r="D1964" s="91"/>
      <c r="E1964" s="91"/>
      <c r="F1964" s="91"/>
    </row>
    <row r="1965" spans="1:6" s="25" customFormat="1">
      <c r="A1965" s="71"/>
      <c r="B1965" s="28"/>
      <c r="D1965" s="91"/>
      <c r="E1965" s="91"/>
      <c r="F1965" s="91"/>
    </row>
    <row r="1966" spans="1:6" s="25" customFormat="1">
      <c r="A1966" s="71"/>
      <c r="B1966" s="28"/>
      <c r="D1966" s="91"/>
      <c r="E1966" s="91"/>
      <c r="F1966" s="91"/>
    </row>
    <row r="1967" spans="1:6" s="25" customFormat="1">
      <c r="A1967" s="71"/>
      <c r="B1967" s="28"/>
      <c r="D1967" s="91"/>
      <c r="E1967" s="91"/>
      <c r="F1967" s="91"/>
    </row>
    <row r="1968" spans="1:6" s="25" customFormat="1">
      <c r="A1968" s="71"/>
      <c r="B1968" s="28"/>
      <c r="D1968" s="91"/>
      <c r="E1968" s="91"/>
      <c r="F1968" s="91"/>
    </row>
    <row r="1969" spans="1:6" s="25" customFormat="1">
      <c r="A1969" s="71"/>
      <c r="B1969" s="28"/>
      <c r="D1969" s="91"/>
      <c r="E1969" s="91"/>
      <c r="F1969" s="91"/>
    </row>
    <row r="1970" spans="1:6" s="25" customFormat="1">
      <c r="A1970" s="71"/>
      <c r="B1970" s="28"/>
      <c r="D1970" s="91"/>
      <c r="E1970" s="91"/>
      <c r="F1970" s="91"/>
    </row>
    <row r="1971" spans="1:6" s="25" customFormat="1">
      <c r="A1971" s="71"/>
      <c r="B1971" s="28"/>
      <c r="D1971" s="91"/>
      <c r="E1971" s="91"/>
      <c r="F1971" s="91"/>
    </row>
    <row r="1972" spans="1:6" s="25" customFormat="1">
      <c r="A1972" s="71"/>
      <c r="B1972" s="28"/>
      <c r="D1972" s="91"/>
      <c r="E1972" s="91"/>
      <c r="F1972" s="91"/>
    </row>
    <row r="1973" spans="1:6" s="25" customFormat="1">
      <c r="A1973" s="71"/>
      <c r="B1973" s="28"/>
      <c r="D1973" s="91"/>
      <c r="E1973" s="91"/>
      <c r="F1973" s="91"/>
    </row>
    <row r="1974" spans="1:6" s="25" customFormat="1">
      <c r="A1974" s="71"/>
      <c r="B1974" s="28"/>
      <c r="D1974" s="91"/>
      <c r="E1974" s="91"/>
      <c r="F1974" s="91"/>
    </row>
    <row r="1975" spans="1:6" s="25" customFormat="1">
      <c r="A1975" s="71"/>
      <c r="B1975" s="28"/>
      <c r="D1975" s="91"/>
      <c r="E1975" s="91"/>
      <c r="F1975" s="91"/>
    </row>
    <row r="1976" spans="1:6" s="25" customFormat="1">
      <c r="A1976" s="71"/>
      <c r="B1976" s="28"/>
      <c r="D1976" s="91"/>
      <c r="E1976" s="91"/>
      <c r="F1976" s="91"/>
    </row>
    <row r="1977" spans="1:6" s="25" customFormat="1">
      <c r="A1977" s="71"/>
      <c r="B1977" s="28"/>
      <c r="D1977" s="91"/>
      <c r="E1977" s="91"/>
      <c r="F1977" s="91"/>
    </row>
    <row r="1978" spans="1:6" s="25" customFormat="1">
      <c r="A1978" s="71"/>
      <c r="B1978" s="28"/>
      <c r="D1978" s="91"/>
      <c r="E1978" s="91"/>
      <c r="F1978" s="91"/>
    </row>
    <row r="1979" spans="1:6" s="25" customFormat="1">
      <c r="A1979" s="71"/>
      <c r="B1979" s="28"/>
      <c r="D1979" s="91"/>
      <c r="E1979" s="91"/>
      <c r="F1979" s="91"/>
    </row>
    <row r="1980" spans="1:6" s="25" customFormat="1">
      <c r="A1980" s="71"/>
      <c r="B1980" s="28"/>
      <c r="D1980" s="91"/>
      <c r="E1980" s="91"/>
      <c r="F1980" s="91"/>
    </row>
    <row r="1981" spans="1:6" s="25" customFormat="1">
      <c r="A1981" s="71"/>
      <c r="B1981" s="28"/>
      <c r="D1981" s="91"/>
      <c r="E1981" s="91"/>
      <c r="F1981" s="91"/>
    </row>
    <row r="1982" spans="1:6" s="25" customFormat="1">
      <c r="A1982" s="71"/>
      <c r="B1982" s="28"/>
      <c r="D1982" s="91"/>
      <c r="E1982" s="91"/>
      <c r="F1982" s="91"/>
    </row>
    <row r="1983" spans="1:6" s="25" customFormat="1">
      <c r="A1983" s="71"/>
      <c r="B1983" s="28"/>
      <c r="D1983" s="91"/>
      <c r="E1983" s="91"/>
      <c r="F1983" s="91"/>
    </row>
    <row r="1984" spans="1:6" s="25" customFormat="1">
      <c r="A1984" s="71"/>
      <c r="B1984" s="28"/>
      <c r="D1984" s="91"/>
      <c r="E1984" s="91"/>
      <c r="F1984" s="91"/>
    </row>
    <row r="1985" spans="1:6" s="25" customFormat="1">
      <c r="A1985" s="71"/>
      <c r="B1985" s="28"/>
      <c r="D1985" s="91"/>
      <c r="E1985" s="91"/>
      <c r="F1985" s="91"/>
    </row>
    <row r="1986" spans="1:6" s="25" customFormat="1">
      <c r="A1986" s="71"/>
      <c r="B1986" s="28"/>
      <c r="D1986" s="91"/>
      <c r="E1986" s="91"/>
      <c r="F1986" s="91"/>
    </row>
    <row r="1987" spans="1:6" s="25" customFormat="1">
      <c r="A1987" s="71"/>
      <c r="B1987" s="28"/>
      <c r="D1987" s="91"/>
      <c r="E1987" s="91"/>
      <c r="F1987" s="91"/>
    </row>
    <row r="1988" spans="1:6" s="25" customFormat="1">
      <c r="A1988" s="71"/>
      <c r="B1988" s="28"/>
      <c r="D1988" s="91"/>
      <c r="E1988" s="91"/>
      <c r="F1988" s="91"/>
    </row>
    <row r="1989" spans="1:6" s="25" customFormat="1">
      <c r="A1989" s="71"/>
      <c r="B1989" s="28"/>
      <c r="D1989" s="91"/>
      <c r="E1989" s="91"/>
      <c r="F1989" s="91"/>
    </row>
    <row r="1990" spans="1:6" s="25" customFormat="1">
      <c r="A1990" s="71"/>
      <c r="B1990" s="28"/>
      <c r="D1990" s="91"/>
      <c r="E1990" s="91"/>
      <c r="F1990" s="91"/>
    </row>
    <row r="1991" spans="1:6" s="25" customFormat="1">
      <c r="A1991" s="71"/>
      <c r="B1991" s="28"/>
      <c r="D1991" s="91"/>
      <c r="E1991" s="91"/>
      <c r="F1991" s="91"/>
    </row>
    <row r="1992" spans="1:6" s="25" customFormat="1">
      <c r="A1992" s="71"/>
      <c r="B1992" s="28"/>
      <c r="D1992" s="91"/>
      <c r="E1992" s="91"/>
      <c r="F1992" s="91"/>
    </row>
    <row r="1993" spans="1:6" s="25" customFormat="1">
      <c r="A1993" s="71"/>
      <c r="B1993" s="28"/>
      <c r="D1993" s="91"/>
      <c r="E1993" s="91"/>
      <c r="F1993" s="91"/>
    </row>
    <row r="1994" spans="1:6" s="25" customFormat="1">
      <c r="A1994" s="71"/>
      <c r="B1994" s="28"/>
      <c r="D1994" s="91"/>
      <c r="E1994" s="91"/>
      <c r="F1994" s="91"/>
    </row>
    <row r="1995" spans="1:6" s="25" customFormat="1">
      <c r="A1995" s="71"/>
      <c r="B1995" s="28"/>
      <c r="D1995" s="91"/>
      <c r="E1995" s="91"/>
      <c r="F1995" s="91"/>
    </row>
    <row r="1996" spans="1:6" s="25" customFormat="1">
      <c r="A1996" s="71"/>
      <c r="B1996" s="28"/>
      <c r="D1996" s="91"/>
      <c r="E1996" s="91"/>
      <c r="F1996" s="91"/>
    </row>
    <row r="1997" spans="1:6" s="25" customFormat="1">
      <c r="A1997" s="71"/>
      <c r="B1997" s="28"/>
      <c r="D1997" s="91"/>
      <c r="E1997" s="91"/>
      <c r="F1997" s="91"/>
    </row>
    <row r="1998" spans="1:6" s="25" customFormat="1">
      <c r="A1998" s="71"/>
      <c r="B1998" s="28"/>
      <c r="D1998" s="91"/>
      <c r="E1998" s="91"/>
      <c r="F1998" s="91"/>
    </row>
    <row r="1999" spans="1:6" s="25" customFormat="1">
      <c r="A1999" s="71"/>
      <c r="B1999" s="28"/>
      <c r="D1999" s="91"/>
      <c r="E1999" s="91"/>
      <c r="F1999" s="91"/>
    </row>
    <row r="2000" spans="1:6" s="25" customFormat="1">
      <c r="A2000" s="71"/>
      <c r="B2000" s="28"/>
      <c r="D2000" s="91"/>
      <c r="E2000" s="91"/>
      <c r="F2000" s="91"/>
    </row>
    <row r="2001" spans="1:6" s="25" customFormat="1">
      <c r="A2001" s="71"/>
      <c r="B2001" s="28"/>
      <c r="D2001" s="91"/>
      <c r="E2001" s="91"/>
      <c r="F2001" s="91"/>
    </row>
    <row r="2002" spans="1:6" s="25" customFormat="1">
      <c r="A2002" s="71"/>
      <c r="B2002" s="28"/>
      <c r="D2002" s="91"/>
      <c r="E2002" s="91"/>
      <c r="F2002" s="91"/>
    </row>
    <row r="2003" spans="1:6" s="25" customFormat="1">
      <c r="A2003" s="71"/>
      <c r="B2003" s="28"/>
      <c r="D2003" s="91"/>
      <c r="E2003" s="91"/>
      <c r="F2003" s="91"/>
    </row>
    <row r="2004" spans="1:6" s="25" customFormat="1">
      <c r="A2004" s="71"/>
      <c r="B2004" s="28"/>
      <c r="D2004" s="91"/>
      <c r="E2004" s="91"/>
      <c r="F2004" s="91"/>
    </row>
    <row r="2005" spans="1:6" s="25" customFormat="1">
      <c r="A2005" s="71"/>
      <c r="B2005" s="28"/>
      <c r="D2005" s="91"/>
      <c r="E2005" s="91"/>
      <c r="F2005" s="91"/>
    </row>
    <row r="2006" spans="1:6" s="25" customFormat="1">
      <c r="A2006" s="71"/>
      <c r="B2006" s="28"/>
      <c r="D2006" s="91"/>
      <c r="E2006" s="91"/>
      <c r="F2006" s="91"/>
    </row>
    <row r="2007" spans="1:6" s="25" customFormat="1">
      <c r="A2007" s="71"/>
      <c r="B2007" s="28"/>
      <c r="D2007" s="91"/>
      <c r="E2007" s="91"/>
      <c r="F2007" s="91"/>
    </row>
    <row r="2008" spans="1:6" s="25" customFormat="1">
      <c r="A2008" s="71"/>
      <c r="B2008" s="28"/>
      <c r="D2008" s="91"/>
      <c r="E2008" s="91"/>
      <c r="F2008" s="91"/>
    </row>
    <row r="2009" spans="1:6" s="25" customFormat="1">
      <c r="A2009" s="71"/>
      <c r="B2009" s="28"/>
      <c r="D2009" s="91"/>
      <c r="E2009" s="91"/>
      <c r="F2009" s="91"/>
    </row>
    <row r="2010" spans="1:6" s="25" customFormat="1">
      <c r="A2010" s="71"/>
      <c r="B2010" s="28"/>
      <c r="D2010" s="91"/>
      <c r="E2010" s="91"/>
      <c r="F2010" s="91"/>
    </row>
    <row r="2011" spans="1:6" s="25" customFormat="1">
      <c r="A2011" s="71"/>
      <c r="B2011" s="28"/>
      <c r="D2011" s="91"/>
      <c r="E2011" s="91"/>
      <c r="F2011" s="91"/>
    </row>
    <row r="2012" spans="1:6" s="25" customFormat="1">
      <c r="A2012" s="71"/>
      <c r="B2012" s="28"/>
      <c r="D2012" s="91"/>
      <c r="E2012" s="91"/>
      <c r="F2012" s="91"/>
    </row>
    <row r="2013" spans="1:6" s="25" customFormat="1">
      <c r="A2013" s="71"/>
      <c r="B2013" s="28"/>
      <c r="D2013" s="91"/>
      <c r="E2013" s="91"/>
      <c r="F2013" s="91"/>
    </row>
    <row r="2014" spans="1:6" s="25" customFormat="1">
      <c r="A2014" s="71"/>
      <c r="B2014" s="28"/>
      <c r="D2014" s="91"/>
      <c r="E2014" s="91"/>
      <c r="F2014" s="91"/>
    </row>
    <row r="2015" spans="1:6" s="25" customFormat="1">
      <c r="A2015" s="71"/>
      <c r="B2015" s="28"/>
      <c r="D2015" s="91"/>
      <c r="E2015" s="91"/>
      <c r="F2015" s="91"/>
    </row>
    <row r="2016" spans="1:6" s="25" customFormat="1">
      <c r="A2016" s="71"/>
      <c r="B2016" s="28"/>
      <c r="D2016" s="91"/>
      <c r="E2016" s="91"/>
      <c r="F2016" s="91"/>
    </row>
    <row r="2017" spans="1:6" s="25" customFormat="1">
      <c r="A2017" s="71"/>
      <c r="B2017" s="28"/>
      <c r="D2017" s="91"/>
      <c r="E2017" s="91"/>
      <c r="F2017" s="91"/>
    </row>
    <row r="2018" spans="1:6" s="25" customFormat="1">
      <c r="A2018" s="71"/>
      <c r="B2018" s="28"/>
      <c r="D2018" s="91"/>
      <c r="E2018" s="91"/>
      <c r="F2018" s="91"/>
    </row>
    <row r="2019" spans="1:6" s="25" customFormat="1">
      <c r="A2019" s="71"/>
      <c r="B2019" s="28"/>
      <c r="D2019" s="91"/>
      <c r="E2019" s="91"/>
      <c r="F2019" s="91"/>
    </row>
    <row r="2020" spans="1:6" s="25" customFormat="1">
      <c r="A2020" s="71"/>
      <c r="B2020" s="28"/>
      <c r="D2020" s="91"/>
      <c r="E2020" s="91"/>
      <c r="F2020" s="91"/>
    </row>
    <row r="2021" spans="1:6" s="25" customFormat="1">
      <c r="A2021" s="71"/>
      <c r="B2021" s="28"/>
      <c r="D2021" s="91"/>
      <c r="E2021" s="91"/>
      <c r="F2021" s="91"/>
    </row>
    <row r="2022" spans="1:6" s="25" customFormat="1">
      <c r="A2022" s="71"/>
      <c r="B2022" s="28"/>
      <c r="D2022" s="91"/>
      <c r="E2022" s="91"/>
      <c r="F2022" s="91"/>
    </row>
    <row r="2023" spans="1:6" s="25" customFormat="1">
      <c r="A2023" s="71"/>
      <c r="B2023" s="28"/>
      <c r="D2023" s="91"/>
      <c r="E2023" s="91"/>
      <c r="F2023" s="91"/>
    </row>
    <row r="2024" spans="1:6" s="25" customFormat="1">
      <c r="A2024" s="71"/>
      <c r="B2024" s="28"/>
      <c r="D2024" s="91"/>
      <c r="E2024" s="91"/>
      <c r="F2024" s="91"/>
    </row>
    <row r="2025" spans="1:6" s="25" customFormat="1">
      <c r="A2025" s="71"/>
      <c r="B2025" s="28"/>
      <c r="D2025" s="91"/>
      <c r="E2025" s="91"/>
      <c r="F2025" s="91"/>
    </row>
    <row r="2026" spans="1:6" s="25" customFormat="1">
      <c r="A2026" s="71"/>
      <c r="B2026" s="28"/>
      <c r="D2026" s="91"/>
      <c r="E2026" s="91"/>
      <c r="F2026" s="91"/>
    </row>
    <row r="2027" spans="1:6" s="25" customFormat="1">
      <c r="A2027" s="71"/>
      <c r="B2027" s="28"/>
      <c r="D2027" s="91"/>
      <c r="E2027" s="91"/>
      <c r="F2027" s="91"/>
    </row>
    <row r="2028" spans="1:6" s="25" customFormat="1">
      <c r="A2028" s="71"/>
      <c r="B2028" s="28"/>
      <c r="D2028" s="91"/>
      <c r="E2028" s="91"/>
      <c r="F2028" s="91"/>
    </row>
    <row r="2029" spans="1:6" s="25" customFormat="1">
      <c r="A2029" s="71"/>
      <c r="B2029" s="28"/>
      <c r="D2029" s="91"/>
      <c r="E2029" s="91"/>
      <c r="F2029" s="91"/>
    </row>
    <row r="2030" spans="1:6" s="25" customFormat="1">
      <c r="A2030" s="71"/>
      <c r="B2030" s="28"/>
      <c r="D2030" s="91"/>
      <c r="E2030" s="91"/>
      <c r="F2030" s="91"/>
    </row>
    <row r="2031" spans="1:6" s="25" customFormat="1">
      <c r="A2031" s="71"/>
      <c r="B2031" s="28"/>
      <c r="D2031" s="91"/>
      <c r="E2031" s="91"/>
      <c r="F2031" s="91"/>
    </row>
    <row r="2032" spans="1:6" s="25" customFormat="1">
      <c r="A2032" s="71"/>
      <c r="B2032" s="28"/>
      <c r="D2032" s="91"/>
      <c r="E2032" s="91"/>
      <c r="F2032" s="91"/>
    </row>
    <row r="2033" spans="1:6" s="25" customFormat="1">
      <c r="A2033" s="71"/>
      <c r="B2033" s="28"/>
      <c r="D2033" s="91"/>
      <c r="E2033" s="91"/>
      <c r="F2033" s="91"/>
    </row>
    <row r="2034" spans="1:6" s="25" customFormat="1">
      <c r="A2034" s="71"/>
      <c r="B2034" s="28"/>
      <c r="D2034" s="91"/>
      <c r="E2034" s="91"/>
      <c r="F2034" s="91"/>
    </row>
    <row r="2035" spans="1:6" s="25" customFormat="1">
      <c r="A2035" s="71"/>
      <c r="B2035" s="28"/>
      <c r="D2035" s="91"/>
      <c r="E2035" s="91"/>
      <c r="F2035" s="91"/>
    </row>
    <row r="2036" spans="1:6" s="25" customFormat="1">
      <c r="A2036" s="71"/>
      <c r="B2036" s="28"/>
      <c r="D2036" s="91"/>
      <c r="E2036" s="91"/>
      <c r="F2036" s="91"/>
    </row>
    <row r="2037" spans="1:6" s="25" customFormat="1">
      <c r="A2037" s="71"/>
      <c r="B2037" s="28"/>
      <c r="D2037" s="91"/>
      <c r="E2037" s="91"/>
      <c r="F2037" s="91"/>
    </row>
    <row r="2038" spans="1:6" s="25" customFormat="1">
      <c r="A2038" s="71"/>
      <c r="B2038" s="28"/>
      <c r="D2038" s="91"/>
      <c r="E2038" s="91"/>
      <c r="F2038" s="91"/>
    </row>
    <row r="2039" spans="1:6" s="25" customFormat="1">
      <c r="A2039" s="71"/>
      <c r="B2039" s="28"/>
      <c r="D2039" s="91"/>
      <c r="E2039" s="91"/>
      <c r="F2039" s="91"/>
    </row>
    <row r="2040" spans="1:6" s="25" customFormat="1">
      <c r="A2040" s="71"/>
      <c r="B2040" s="28"/>
      <c r="D2040" s="91"/>
      <c r="E2040" s="91"/>
      <c r="F2040" s="91"/>
    </row>
    <row r="2041" spans="1:6" s="25" customFormat="1">
      <c r="A2041" s="71"/>
      <c r="B2041" s="28"/>
      <c r="D2041" s="91"/>
      <c r="E2041" s="91"/>
      <c r="F2041" s="91"/>
    </row>
    <row r="2042" spans="1:6" s="25" customFormat="1">
      <c r="A2042" s="71"/>
      <c r="B2042" s="28"/>
      <c r="D2042" s="91"/>
      <c r="E2042" s="91"/>
      <c r="F2042" s="91"/>
    </row>
    <row r="2043" spans="1:6" s="25" customFormat="1">
      <c r="A2043" s="71"/>
      <c r="B2043" s="28"/>
      <c r="D2043" s="91"/>
      <c r="E2043" s="91"/>
      <c r="F2043" s="91"/>
    </row>
    <row r="2044" spans="1:6" s="25" customFormat="1">
      <c r="A2044" s="71"/>
      <c r="B2044" s="28"/>
      <c r="D2044" s="91"/>
      <c r="E2044" s="91"/>
      <c r="F2044" s="91"/>
    </row>
    <row r="2045" spans="1:6" s="25" customFormat="1">
      <c r="A2045" s="71"/>
      <c r="B2045" s="28"/>
      <c r="D2045" s="91"/>
      <c r="E2045" s="91"/>
      <c r="F2045" s="91"/>
    </row>
    <row r="2046" spans="1:6" s="25" customFormat="1">
      <c r="A2046" s="71"/>
      <c r="B2046" s="28"/>
      <c r="D2046" s="91"/>
      <c r="E2046" s="91"/>
      <c r="F2046" s="91"/>
    </row>
    <row r="2047" spans="1:6" s="25" customFormat="1">
      <c r="A2047" s="71"/>
      <c r="B2047" s="28"/>
      <c r="D2047" s="91"/>
      <c r="E2047" s="91"/>
      <c r="F2047" s="91"/>
    </row>
    <row r="2048" spans="1:6" s="25" customFormat="1">
      <c r="A2048" s="71"/>
      <c r="B2048" s="28"/>
      <c r="D2048" s="91"/>
      <c r="E2048" s="91"/>
      <c r="F2048" s="91"/>
    </row>
    <row r="2049" spans="1:6" s="25" customFormat="1">
      <c r="A2049" s="71"/>
      <c r="B2049" s="28"/>
      <c r="D2049" s="91"/>
      <c r="E2049" s="91"/>
      <c r="F2049" s="91"/>
    </row>
    <row r="2050" spans="1:6" s="25" customFormat="1">
      <c r="A2050" s="71"/>
      <c r="B2050" s="28"/>
      <c r="D2050" s="91"/>
      <c r="E2050" s="91"/>
      <c r="F2050" s="91"/>
    </row>
    <row r="2051" spans="1:6" s="25" customFormat="1">
      <c r="A2051" s="71"/>
      <c r="B2051" s="28"/>
      <c r="D2051" s="91"/>
      <c r="E2051" s="91"/>
      <c r="F2051" s="91"/>
    </row>
    <row r="2052" spans="1:6" s="25" customFormat="1">
      <c r="A2052" s="71"/>
      <c r="B2052" s="28"/>
      <c r="D2052" s="91"/>
      <c r="E2052" s="91"/>
      <c r="F2052" s="91"/>
    </row>
    <row r="2053" spans="1:6" s="25" customFormat="1">
      <c r="A2053" s="71"/>
      <c r="B2053" s="28"/>
      <c r="D2053" s="91"/>
      <c r="E2053" s="91"/>
      <c r="F2053" s="91"/>
    </row>
    <row r="2054" spans="1:6" s="25" customFormat="1">
      <c r="A2054" s="71"/>
      <c r="B2054" s="28"/>
      <c r="D2054" s="91"/>
      <c r="E2054" s="91"/>
      <c r="F2054" s="91"/>
    </row>
    <row r="2055" spans="1:6" s="25" customFormat="1">
      <c r="A2055" s="71"/>
      <c r="B2055" s="28"/>
      <c r="D2055" s="91"/>
      <c r="E2055" s="91"/>
      <c r="F2055" s="91"/>
    </row>
    <row r="2056" spans="1:6" s="25" customFormat="1">
      <c r="A2056" s="71"/>
      <c r="B2056" s="28"/>
      <c r="D2056" s="91"/>
      <c r="E2056" s="91"/>
      <c r="F2056" s="91"/>
    </row>
    <row r="2057" spans="1:6" s="25" customFormat="1">
      <c r="A2057" s="71"/>
      <c r="B2057" s="28"/>
      <c r="D2057" s="91"/>
      <c r="E2057" s="91"/>
      <c r="F2057" s="91"/>
    </row>
    <row r="2058" spans="1:6" s="25" customFormat="1">
      <c r="A2058" s="71"/>
      <c r="B2058" s="28"/>
      <c r="D2058" s="91"/>
      <c r="E2058" s="91"/>
      <c r="F2058" s="91"/>
    </row>
    <row r="2059" spans="1:6" s="25" customFormat="1">
      <c r="A2059" s="71"/>
      <c r="B2059" s="28"/>
      <c r="D2059" s="91"/>
      <c r="E2059" s="91"/>
      <c r="F2059" s="91"/>
    </row>
    <row r="2060" spans="1:6" s="25" customFormat="1">
      <c r="A2060" s="71"/>
      <c r="B2060" s="28"/>
      <c r="D2060" s="91"/>
      <c r="E2060" s="91"/>
      <c r="F2060" s="91"/>
    </row>
    <row r="2061" spans="1:6" s="25" customFormat="1">
      <c r="A2061" s="71"/>
      <c r="B2061" s="28"/>
      <c r="D2061" s="91"/>
      <c r="E2061" s="91"/>
      <c r="F2061" s="91"/>
    </row>
    <row r="2062" spans="1:6" s="25" customFormat="1">
      <c r="A2062" s="71"/>
      <c r="B2062" s="28"/>
      <c r="D2062" s="91"/>
      <c r="E2062" s="91"/>
      <c r="F2062" s="91"/>
    </row>
    <row r="2063" spans="1:6" s="25" customFormat="1">
      <c r="A2063" s="71"/>
      <c r="B2063" s="28"/>
      <c r="D2063" s="91"/>
      <c r="E2063" s="91"/>
      <c r="F2063" s="91"/>
    </row>
    <row r="2064" spans="1:6" s="25" customFormat="1">
      <c r="A2064" s="71"/>
      <c r="B2064" s="28"/>
      <c r="D2064" s="91"/>
      <c r="E2064" s="91"/>
      <c r="F2064" s="91"/>
    </row>
    <row r="2065" spans="1:6" s="25" customFormat="1">
      <c r="A2065" s="71"/>
      <c r="B2065" s="28"/>
      <c r="D2065" s="91"/>
      <c r="E2065" s="91"/>
      <c r="F2065" s="91"/>
    </row>
    <row r="2066" spans="1:6" s="25" customFormat="1">
      <c r="A2066" s="71"/>
      <c r="B2066" s="28"/>
      <c r="D2066" s="91"/>
      <c r="E2066" s="91"/>
      <c r="F2066" s="91"/>
    </row>
    <row r="2067" spans="1:6" s="25" customFormat="1">
      <c r="A2067" s="71"/>
      <c r="B2067" s="28"/>
      <c r="D2067" s="91"/>
      <c r="E2067" s="91"/>
      <c r="F2067" s="91"/>
    </row>
    <row r="2068" spans="1:6" s="25" customFormat="1">
      <c r="A2068" s="71"/>
      <c r="B2068" s="28"/>
      <c r="D2068" s="91"/>
      <c r="E2068" s="91"/>
      <c r="F2068" s="91"/>
    </row>
    <row r="2069" spans="1:6" s="25" customFormat="1">
      <c r="A2069" s="71"/>
      <c r="B2069" s="28"/>
      <c r="D2069" s="91"/>
      <c r="E2069" s="91"/>
      <c r="F2069" s="91"/>
    </row>
    <row r="2070" spans="1:6" s="25" customFormat="1">
      <c r="A2070" s="71"/>
      <c r="B2070" s="28"/>
      <c r="D2070" s="91"/>
      <c r="E2070" s="91"/>
      <c r="F2070" s="91"/>
    </row>
    <row r="2071" spans="1:6" s="25" customFormat="1">
      <c r="A2071" s="71"/>
      <c r="B2071" s="28"/>
      <c r="D2071" s="91"/>
      <c r="E2071" s="91"/>
      <c r="F2071" s="91"/>
    </row>
    <row r="2072" spans="1:6" s="25" customFormat="1">
      <c r="A2072" s="71"/>
      <c r="B2072" s="28"/>
      <c r="D2072" s="91"/>
      <c r="E2072" s="91"/>
      <c r="F2072" s="91"/>
    </row>
    <row r="2073" spans="1:6" s="25" customFormat="1">
      <c r="A2073" s="71"/>
      <c r="B2073" s="28"/>
      <c r="D2073" s="91"/>
      <c r="E2073" s="91"/>
      <c r="F2073" s="91"/>
    </row>
    <row r="2074" spans="1:6" s="25" customFormat="1">
      <c r="A2074" s="71"/>
      <c r="B2074" s="28"/>
      <c r="D2074" s="91"/>
      <c r="E2074" s="91"/>
      <c r="F2074" s="91"/>
    </row>
    <row r="2075" spans="1:6" s="25" customFormat="1">
      <c r="A2075" s="71"/>
      <c r="B2075" s="28"/>
      <c r="D2075" s="91"/>
      <c r="E2075" s="91"/>
      <c r="F2075" s="91"/>
    </row>
    <row r="2076" spans="1:6" s="25" customFormat="1">
      <c r="A2076" s="71"/>
      <c r="B2076" s="28"/>
      <c r="D2076" s="91"/>
      <c r="E2076" s="91"/>
      <c r="F2076" s="91"/>
    </row>
    <row r="2077" spans="1:6" s="25" customFormat="1">
      <c r="A2077" s="71"/>
      <c r="B2077" s="28"/>
      <c r="D2077" s="91"/>
      <c r="E2077" s="91"/>
      <c r="F2077" s="91"/>
    </row>
    <row r="2078" spans="1:6" s="25" customFormat="1">
      <c r="A2078" s="71"/>
      <c r="B2078" s="28"/>
      <c r="D2078" s="91"/>
      <c r="E2078" s="91"/>
      <c r="F2078" s="91"/>
    </row>
    <row r="2079" spans="1:6" s="25" customFormat="1">
      <c r="A2079" s="71"/>
      <c r="B2079" s="28"/>
      <c r="D2079" s="91"/>
      <c r="E2079" s="91"/>
      <c r="F2079" s="91"/>
    </row>
    <row r="2080" spans="1:6" s="25" customFormat="1">
      <c r="A2080" s="71"/>
      <c r="B2080" s="28"/>
      <c r="D2080" s="91"/>
      <c r="E2080" s="91"/>
      <c r="F2080" s="91"/>
    </row>
    <row r="2081" spans="1:6" s="25" customFormat="1">
      <c r="A2081" s="71"/>
      <c r="B2081" s="28"/>
      <c r="D2081" s="91"/>
      <c r="E2081" s="91"/>
      <c r="F2081" s="91"/>
    </row>
    <row r="2082" spans="1:6" s="25" customFormat="1">
      <c r="A2082" s="71"/>
      <c r="B2082" s="28"/>
      <c r="D2082" s="91"/>
      <c r="E2082" s="91"/>
      <c r="F2082" s="91"/>
    </row>
    <row r="2083" spans="1:6" s="25" customFormat="1">
      <c r="A2083" s="71"/>
      <c r="B2083" s="28"/>
      <c r="D2083" s="91"/>
      <c r="E2083" s="91"/>
      <c r="F2083" s="91"/>
    </row>
    <row r="2084" spans="1:6" s="25" customFormat="1">
      <c r="A2084" s="71"/>
      <c r="B2084" s="28"/>
      <c r="D2084" s="91"/>
      <c r="E2084" s="91"/>
      <c r="F2084" s="91"/>
    </row>
    <row r="2085" spans="1:6" s="25" customFormat="1">
      <c r="A2085" s="71"/>
      <c r="B2085" s="28"/>
      <c r="D2085" s="91"/>
      <c r="E2085" s="91"/>
      <c r="F2085" s="91"/>
    </row>
    <row r="2086" spans="1:6" s="25" customFormat="1">
      <c r="A2086" s="71"/>
      <c r="B2086" s="28"/>
      <c r="D2086" s="91"/>
      <c r="E2086" s="91"/>
      <c r="F2086" s="91"/>
    </row>
    <row r="2087" spans="1:6" s="25" customFormat="1">
      <c r="A2087" s="71"/>
      <c r="B2087" s="28"/>
      <c r="D2087" s="91"/>
      <c r="E2087" s="91"/>
      <c r="F2087" s="91"/>
    </row>
    <row r="2088" spans="1:6" s="25" customFormat="1">
      <c r="A2088" s="71"/>
      <c r="B2088" s="28"/>
      <c r="D2088" s="91"/>
      <c r="E2088" s="91"/>
      <c r="F2088" s="91"/>
    </row>
    <row r="2089" spans="1:6" s="25" customFormat="1">
      <c r="A2089" s="71"/>
      <c r="B2089" s="28"/>
      <c r="D2089" s="91"/>
      <c r="E2089" s="91"/>
      <c r="F2089" s="91"/>
    </row>
    <row r="2090" spans="1:6" s="25" customFormat="1">
      <c r="A2090" s="71"/>
      <c r="B2090" s="28"/>
      <c r="D2090" s="91"/>
      <c r="E2090" s="91"/>
      <c r="F2090" s="91"/>
    </row>
    <row r="2091" spans="1:6" s="25" customFormat="1">
      <c r="A2091" s="71"/>
      <c r="B2091" s="28"/>
      <c r="D2091" s="91"/>
      <c r="E2091" s="91"/>
      <c r="F2091" s="91"/>
    </row>
    <row r="2092" spans="1:6" s="25" customFormat="1">
      <c r="A2092" s="71"/>
      <c r="B2092" s="28"/>
      <c r="D2092" s="91"/>
      <c r="E2092" s="91"/>
      <c r="F2092" s="91"/>
    </row>
    <row r="2093" spans="1:6" s="25" customFormat="1">
      <c r="A2093" s="71"/>
      <c r="B2093" s="28"/>
      <c r="D2093" s="91"/>
      <c r="E2093" s="91"/>
      <c r="F2093" s="91"/>
    </row>
    <row r="2094" spans="1:6" s="25" customFormat="1">
      <c r="A2094" s="71"/>
      <c r="B2094" s="28"/>
      <c r="D2094" s="91"/>
      <c r="E2094" s="91"/>
      <c r="F2094" s="91"/>
    </row>
    <row r="2095" spans="1:6" s="25" customFormat="1">
      <c r="A2095" s="71"/>
      <c r="B2095" s="28"/>
      <c r="D2095" s="91"/>
      <c r="E2095" s="91"/>
      <c r="F2095" s="91"/>
    </row>
    <row r="2096" spans="1:6" s="25" customFormat="1">
      <c r="A2096" s="71"/>
      <c r="B2096" s="28"/>
      <c r="D2096" s="91"/>
      <c r="E2096" s="91"/>
      <c r="F2096" s="91"/>
    </row>
    <row r="2097" spans="1:6" s="25" customFormat="1">
      <c r="A2097" s="71"/>
      <c r="B2097" s="28"/>
      <c r="D2097" s="91"/>
      <c r="E2097" s="91"/>
      <c r="F2097" s="91"/>
    </row>
    <row r="2098" spans="1:6" s="25" customFormat="1">
      <c r="A2098" s="71"/>
      <c r="B2098" s="28"/>
      <c r="D2098" s="91"/>
      <c r="E2098" s="91"/>
      <c r="F2098" s="91"/>
    </row>
    <row r="2099" spans="1:6" s="25" customFormat="1">
      <c r="A2099" s="71"/>
      <c r="B2099" s="28"/>
      <c r="D2099" s="91"/>
      <c r="E2099" s="91"/>
      <c r="F2099" s="91"/>
    </row>
    <row r="2100" spans="1:6" s="25" customFormat="1">
      <c r="A2100" s="71"/>
      <c r="B2100" s="28"/>
      <c r="D2100" s="91"/>
      <c r="E2100" s="91"/>
      <c r="F2100" s="91"/>
    </row>
    <row r="2101" spans="1:6" s="25" customFormat="1">
      <c r="A2101" s="71"/>
      <c r="B2101" s="28"/>
      <c r="D2101" s="91"/>
      <c r="E2101" s="91"/>
      <c r="F2101" s="91"/>
    </row>
    <row r="2102" spans="1:6" s="25" customFormat="1">
      <c r="A2102" s="71"/>
      <c r="B2102" s="28"/>
      <c r="D2102" s="91"/>
      <c r="E2102" s="91"/>
      <c r="F2102" s="91"/>
    </row>
    <row r="2103" spans="1:6" s="25" customFormat="1">
      <c r="A2103" s="71"/>
      <c r="B2103" s="28"/>
      <c r="D2103" s="91"/>
      <c r="E2103" s="91"/>
      <c r="F2103" s="91"/>
    </row>
    <row r="2104" spans="1:6" s="25" customFormat="1">
      <c r="A2104" s="71"/>
      <c r="B2104" s="28"/>
      <c r="D2104" s="91"/>
      <c r="E2104" s="91"/>
      <c r="F2104" s="91"/>
    </row>
    <row r="2105" spans="1:6" s="25" customFormat="1">
      <c r="A2105" s="71"/>
      <c r="B2105" s="28"/>
      <c r="D2105" s="91"/>
      <c r="E2105" s="91"/>
      <c r="F2105" s="91"/>
    </row>
    <row r="2106" spans="1:6" s="25" customFormat="1">
      <c r="A2106" s="71"/>
      <c r="B2106" s="28"/>
      <c r="D2106" s="91"/>
      <c r="E2106" s="91"/>
      <c r="F2106" s="91"/>
    </row>
    <row r="2107" spans="1:6" s="25" customFormat="1">
      <c r="A2107" s="71"/>
      <c r="B2107" s="28"/>
      <c r="D2107" s="91"/>
      <c r="E2107" s="91"/>
      <c r="F2107" s="91"/>
    </row>
    <row r="2108" spans="1:6" s="25" customFormat="1">
      <c r="A2108" s="71"/>
      <c r="B2108" s="28"/>
      <c r="D2108" s="91"/>
      <c r="E2108" s="91"/>
      <c r="F2108" s="91"/>
    </row>
    <row r="2109" spans="1:6" s="25" customFormat="1">
      <c r="A2109" s="71"/>
      <c r="B2109" s="28"/>
      <c r="D2109" s="91"/>
      <c r="E2109" s="91"/>
      <c r="F2109" s="91"/>
    </row>
    <row r="2110" spans="1:6" s="25" customFormat="1">
      <c r="A2110" s="71"/>
      <c r="B2110" s="28"/>
      <c r="D2110" s="91"/>
      <c r="E2110" s="91"/>
      <c r="F2110" s="91"/>
    </row>
    <row r="2111" spans="1:6" s="25" customFormat="1">
      <c r="A2111" s="71"/>
      <c r="B2111" s="28"/>
      <c r="D2111" s="91"/>
      <c r="E2111" s="91"/>
      <c r="F2111" s="91"/>
    </row>
    <row r="2112" spans="1:6" s="25" customFormat="1">
      <c r="A2112" s="71"/>
      <c r="B2112" s="28"/>
      <c r="D2112" s="91"/>
      <c r="E2112" s="91"/>
      <c r="F2112" s="91"/>
    </row>
    <row r="2113" spans="1:6" s="25" customFormat="1">
      <c r="A2113" s="71"/>
      <c r="B2113" s="28"/>
      <c r="D2113" s="91"/>
      <c r="E2113" s="91"/>
      <c r="F2113" s="91"/>
    </row>
    <row r="2114" spans="1:6" s="25" customFormat="1">
      <c r="A2114" s="71"/>
      <c r="B2114" s="28"/>
      <c r="D2114" s="91"/>
      <c r="E2114" s="91"/>
      <c r="F2114" s="91"/>
    </row>
    <row r="2115" spans="1:6" s="25" customFormat="1">
      <c r="A2115" s="71"/>
      <c r="B2115" s="28"/>
      <c r="D2115" s="91"/>
      <c r="E2115" s="91"/>
      <c r="F2115" s="91"/>
    </row>
    <row r="2116" spans="1:6" s="25" customFormat="1">
      <c r="A2116" s="71"/>
      <c r="B2116" s="28"/>
      <c r="D2116" s="91"/>
      <c r="E2116" s="91"/>
      <c r="F2116" s="91"/>
    </row>
    <row r="2117" spans="1:6" s="25" customFormat="1">
      <c r="A2117" s="71"/>
      <c r="B2117" s="28"/>
      <c r="D2117" s="91"/>
      <c r="E2117" s="91"/>
      <c r="F2117" s="91"/>
    </row>
    <row r="2118" spans="1:6" s="25" customFormat="1">
      <c r="A2118" s="71"/>
      <c r="B2118" s="28"/>
      <c r="D2118" s="91"/>
      <c r="E2118" s="91"/>
      <c r="F2118" s="91"/>
    </row>
    <row r="2119" spans="1:6" s="25" customFormat="1">
      <c r="A2119" s="71"/>
      <c r="B2119" s="28"/>
      <c r="D2119" s="91"/>
      <c r="E2119" s="91"/>
      <c r="F2119" s="91"/>
    </row>
    <row r="2120" spans="1:6" s="25" customFormat="1">
      <c r="A2120" s="71"/>
      <c r="B2120" s="28"/>
      <c r="D2120" s="91"/>
      <c r="E2120" s="91"/>
      <c r="F2120" s="91"/>
    </row>
    <row r="2121" spans="1:6" s="25" customFormat="1">
      <c r="A2121" s="71"/>
      <c r="B2121" s="28"/>
      <c r="D2121" s="91"/>
      <c r="E2121" s="91"/>
      <c r="F2121" s="91"/>
    </row>
    <row r="2122" spans="1:6" s="25" customFormat="1">
      <c r="A2122" s="71"/>
      <c r="B2122" s="28"/>
      <c r="D2122" s="91"/>
      <c r="E2122" s="91"/>
      <c r="F2122" s="91"/>
    </row>
    <row r="2123" spans="1:6" s="25" customFormat="1">
      <c r="A2123" s="71"/>
      <c r="B2123" s="28"/>
      <c r="D2123" s="91"/>
      <c r="E2123" s="91"/>
      <c r="F2123" s="91"/>
    </row>
    <row r="2124" spans="1:6" s="25" customFormat="1">
      <c r="A2124" s="71"/>
      <c r="B2124" s="28"/>
      <c r="D2124" s="91"/>
      <c r="E2124" s="91"/>
      <c r="F2124" s="91"/>
    </row>
    <row r="2125" spans="1:6" s="25" customFormat="1">
      <c r="A2125" s="71"/>
      <c r="B2125" s="28"/>
      <c r="D2125" s="91"/>
      <c r="E2125" s="91"/>
      <c r="F2125" s="91"/>
    </row>
    <row r="2126" spans="1:6" s="25" customFormat="1">
      <c r="A2126" s="71"/>
      <c r="B2126" s="28"/>
      <c r="D2126" s="91"/>
      <c r="E2126" s="91"/>
      <c r="F2126" s="91"/>
    </row>
    <row r="2127" spans="1:6" s="25" customFormat="1">
      <c r="A2127" s="71"/>
      <c r="B2127" s="28"/>
      <c r="D2127" s="91"/>
      <c r="E2127" s="91"/>
      <c r="F2127" s="91"/>
    </row>
    <row r="2128" spans="1:6" s="25" customFormat="1">
      <c r="A2128" s="71"/>
      <c r="B2128" s="28"/>
      <c r="D2128" s="91"/>
      <c r="E2128" s="91"/>
      <c r="F2128" s="91"/>
    </row>
    <row r="2129" spans="1:6" s="25" customFormat="1">
      <c r="A2129" s="71"/>
      <c r="B2129" s="28"/>
      <c r="D2129" s="91"/>
      <c r="E2129" s="91"/>
      <c r="F2129" s="91"/>
    </row>
    <row r="2130" spans="1:6" s="25" customFormat="1">
      <c r="A2130" s="71"/>
      <c r="B2130" s="28"/>
      <c r="D2130" s="91"/>
      <c r="E2130" s="91"/>
      <c r="F2130" s="91"/>
    </row>
    <row r="2131" spans="1:6" s="25" customFormat="1">
      <c r="A2131" s="71"/>
      <c r="B2131" s="28"/>
      <c r="D2131" s="91"/>
      <c r="E2131" s="91"/>
      <c r="F2131" s="91"/>
    </row>
    <row r="2132" spans="1:6" s="25" customFormat="1">
      <c r="A2132" s="71"/>
      <c r="B2132" s="28"/>
      <c r="D2132" s="91"/>
      <c r="E2132" s="91"/>
      <c r="F2132" s="91"/>
    </row>
    <row r="2133" spans="1:6" s="25" customFormat="1">
      <c r="A2133" s="71"/>
      <c r="B2133" s="28"/>
      <c r="D2133" s="91"/>
      <c r="E2133" s="91"/>
      <c r="F2133" s="91"/>
    </row>
    <row r="2134" spans="1:6" s="25" customFormat="1">
      <c r="A2134" s="71"/>
      <c r="B2134" s="28"/>
      <c r="D2134" s="91"/>
      <c r="E2134" s="91"/>
      <c r="F2134" s="91"/>
    </row>
    <row r="2135" spans="1:6" s="25" customFormat="1">
      <c r="A2135" s="71"/>
      <c r="B2135" s="28"/>
      <c r="D2135" s="91"/>
      <c r="E2135" s="91"/>
      <c r="F2135" s="91"/>
    </row>
    <row r="2136" spans="1:6" s="25" customFormat="1">
      <c r="A2136" s="71"/>
      <c r="B2136" s="28"/>
      <c r="D2136" s="91"/>
      <c r="E2136" s="91"/>
      <c r="F2136" s="91"/>
    </row>
    <row r="2137" spans="1:6" s="25" customFormat="1">
      <c r="A2137" s="71"/>
      <c r="B2137" s="28"/>
      <c r="D2137" s="91"/>
      <c r="E2137" s="91"/>
      <c r="F2137" s="91"/>
    </row>
    <row r="2138" spans="1:6" s="25" customFormat="1">
      <c r="A2138" s="71"/>
      <c r="B2138" s="28"/>
      <c r="D2138" s="91"/>
      <c r="E2138" s="91"/>
      <c r="F2138" s="91"/>
    </row>
    <row r="2139" spans="1:6" s="25" customFormat="1">
      <c r="A2139" s="71"/>
      <c r="B2139" s="28"/>
      <c r="D2139" s="91"/>
      <c r="E2139" s="91"/>
      <c r="F2139" s="91"/>
    </row>
    <row r="2140" spans="1:6" s="25" customFormat="1">
      <c r="A2140" s="71"/>
      <c r="B2140" s="28"/>
      <c r="D2140" s="91"/>
      <c r="E2140" s="91"/>
      <c r="F2140" s="91"/>
    </row>
    <row r="2141" spans="1:6" s="25" customFormat="1">
      <c r="A2141" s="71"/>
      <c r="B2141" s="28"/>
      <c r="D2141" s="91"/>
      <c r="E2141" s="91"/>
      <c r="F2141" s="91"/>
    </row>
    <row r="2142" spans="1:6" s="25" customFormat="1">
      <c r="A2142" s="71"/>
      <c r="B2142" s="28"/>
      <c r="D2142" s="91"/>
      <c r="E2142" s="91"/>
      <c r="F2142" s="91"/>
    </row>
    <row r="2143" spans="1:6" s="25" customFormat="1">
      <c r="A2143" s="71"/>
      <c r="B2143" s="28"/>
      <c r="D2143" s="91"/>
      <c r="E2143" s="91"/>
      <c r="F2143" s="91"/>
    </row>
    <row r="2144" spans="1:6" s="25" customFormat="1">
      <c r="A2144" s="71"/>
      <c r="B2144" s="28"/>
      <c r="D2144" s="91"/>
      <c r="E2144" s="91"/>
      <c r="F2144" s="91"/>
    </row>
    <row r="2145" spans="1:6" s="25" customFormat="1">
      <c r="A2145" s="71"/>
      <c r="B2145" s="28"/>
      <c r="D2145" s="91"/>
      <c r="E2145" s="91"/>
      <c r="F2145" s="91"/>
    </row>
    <row r="2146" spans="1:6" s="25" customFormat="1">
      <c r="A2146" s="71"/>
      <c r="B2146" s="28"/>
      <c r="D2146" s="91"/>
      <c r="E2146" s="91"/>
      <c r="F2146" s="91"/>
    </row>
    <row r="2147" spans="1:6" s="25" customFormat="1">
      <c r="A2147" s="71"/>
      <c r="B2147" s="28"/>
      <c r="D2147" s="91"/>
      <c r="E2147" s="91"/>
      <c r="F2147" s="91"/>
    </row>
    <row r="2148" spans="1:6" s="25" customFormat="1">
      <c r="A2148" s="71"/>
      <c r="B2148" s="28"/>
      <c r="D2148" s="91"/>
      <c r="E2148" s="91"/>
      <c r="F2148" s="91"/>
    </row>
    <row r="2149" spans="1:6" s="25" customFormat="1">
      <c r="A2149" s="71"/>
      <c r="B2149" s="28"/>
      <c r="D2149" s="91"/>
      <c r="E2149" s="91"/>
      <c r="F2149" s="91"/>
    </row>
    <row r="2150" spans="1:6" s="25" customFormat="1">
      <c r="A2150" s="71"/>
      <c r="B2150" s="28"/>
      <c r="D2150" s="91"/>
      <c r="E2150" s="91"/>
      <c r="F2150" s="91"/>
    </row>
    <row r="2151" spans="1:6" s="25" customFormat="1">
      <c r="A2151" s="71"/>
      <c r="B2151" s="28"/>
      <c r="D2151" s="91"/>
      <c r="E2151" s="91"/>
      <c r="F2151" s="91"/>
    </row>
    <row r="2152" spans="1:6" s="25" customFormat="1">
      <c r="A2152" s="71"/>
      <c r="B2152" s="28"/>
      <c r="D2152" s="91"/>
      <c r="E2152" s="91"/>
      <c r="F2152" s="91"/>
    </row>
    <row r="2153" spans="1:6" s="25" customFormat="1">
      <c r="A2153" s="71"/>
      <c r="B2153" s="28"/>
      <c r="D2153" s="91"/>
      <c r="E2153" s="91"/>
      <c r="F2153" s="91"/>
    </row>
    <row r="2154" spans="1:6" s="25" customFormat="1">
      <c r="A2154" s="71"/>
      <c r="B2154" s="28"/>
      <c r="D2154" s="91"/>
      <c r="E2154" s="91"/>
      <c r="F2154" s="91"/>
    </row>
    <row r="2155" spans="1:6" s="25" customFormat="1">
      <c r="A2155" s="71"/>
      <c r="B2155" s="28"/>
      <c r="D2155" s="91"/>
      <c r="E2155" s="91"/>
      <c r="F2155" s="91"/>
    </row>
    <row r="2156" spans="1:6" s="25" customFormat="1">
      <c r="A2156" s="71"/>
      <c r="B2156" s="28"/>
      <c r="D2156" s="91"/>
      <c r="E2156" s="91"/>
      <c r="F2156" s="91"/>
    </row>
    <row r="2157" spans="1:6" s="25" customFormat="1">
      <c r="A2157" s="71"/>
      <c r="B2157" s="28"/>
      <c r="D2157" s="91"/>
      <c r="E2157" s="91"/>
      <c r="F2157" s="91"/>
    </row>
    <row r="2158" spans="1:6" s="25" customFormat="1">
      <c r="A2158" s="71"/>
      <c r="B2158" s="28"/>
      <c r="D2158" s="91"/>
      <c r="E2158" s="91"/>
      <c r="F2158" s="91"/>
    </row>
    <row r="2159" spans="1:6" s="25" customFormat="1">
      <c r="A2159" s="71"/>
      <c r="B2159" s="28"/>
      <c r="D2159" s="91"/>
      <c r="E2159" s="91"/>
      <c r="F2159" s="91"/>
    </row>
    <row r="2160" spans="1:6" s="25" customFormat="1">
      <c r="A2160" s="71"/>
      <c r="B2160" s="28"/>
      <c r="D2160" s="91"/>
      <c r="E2160" s="91"/>
      <c r="F2160" s="91"/>
    </row>
    <row r="2161" spans="1:6" s="25" customFormat="1">
      <c r="A2161" s="71"/>
      <c r="B2161" s="28"/>
      <c r="D2161" s="91"/>
      <c r="E2161" s="91"/>
      <c r="F2161" s="91"/>
    </row>
    <row r="2162" spans="1:6" s="25" customFormat="1">
      <c r="A2162" s="71"/>
      <c r="B2162" s="28"/>
      <c r="D2162" s="91"/>
      <c r="E2162" s="91"/>
      <c r="F2162" s="91"/>
    </row>
    <row r="2163" spans="1:6" s="25" customFormat="1">
      <c r="A2163" s="71"/>
      <c r="B2163" s="28"/>
      <c r="D2163" s="91"/>
      <c r="E2163" s="91"/>
      <c r="F2163" s="91"/>
    </row>
    <row r="2164" spans="1:6" s="25" customFormat="1">
      <c r="A2164" s="71"/>
      <c r="B2164" s="28"/>
      <c r="D2164" s="91"/>
      <c r="E2164" s="91"/>
      <c r="F2164" s="91"/>
    </row>
    <row r="2165" spans="1:6" s="25" customFormat="1">
      <c r="A2165" s="71"/>
      <c r="B2165" s="28"/>
      <c r="D2165" s="91"/>
      <c r="E2165" s="91"/>
      <c r="F2165" s="91"/>
    </row>
    <row r="2166" spans="1:6" s="25" customFormat="1">
      <c r="A2166" s="71"/>
      <c r="B2166" s="28"/>
      <c r="D2166" s="91"/>
      <c r="E2166" s="91"/>
      <c r="F2166" s="91"/>
    </row>
    <row r="2167" spans="1:6" s="25" customFormat="1">
      <c r="A2167" s="71"/>
      <c r="B2167" s="28"/>
      <c r="D2167" s="91"/>
      <c r="E2167" s="91"/>
      <c r="F2167" s="91"/>
    </row>
    <row r="2168" spans="1:6" s="25" customFormat="1">
      <c r="A2168" s="71"/>
      <c r="B2168" s="28"/>
      <c r="D2168" s="91"/>
      <c r="E2168" s="91"/>
      <c r="F2168" s="91"/>
    </row>
    <row r="2169" spans="1:6" s="25" customFormat="1">
      <c r="A2169" s="71"/>
      <c r="B2169" s="28"/>
      <c r="D2169" s="91"/>
      <c r="E2169" s="91"/>
      <c r="F2169" s="91"/>
    </row>
    <row r="2170" spans="1:6" s="25" customFormat="1">
      <c r="A2170" s="71"/>
      <c r="B2170" s="28"/>
      <c r="D2170" s="91"/>
      <c r="E2170" s="91"/>
      <c r="F2170" s="91"/>
    </row>
    <row r="2171" spans="1:6" s="25" customFormat="1">
      <c r="A2171" s="71"/>
      <c r="B2171" s="28"/>
      <c r="D2171" s="91"/>
      <c r="E2171" s="91"/>
      <c r="F2171" s="91"/>
    </row>
    <row r="2172" spans="1:6" s="25" customFormat="1">
      <c r="A2172" s="71"/>
      <c r="B2172" s="28"/>
      <c r="D2172" s="91"/>
      <c r="E2172" s="91"/>
      <c r="F2172" s="91"/>
    </row>
    <row r="2173" spans="1:6" s="25" customFormat="1">
      <c r="A2173" s="71"/>
      <c r="B2173" s="28"/>
      <c r="D2173" s="91"/>
      <c r="E2173" s="91"/>
      <c r="F2173" s="91"/>
    </row>
    <row r="2174" spans="1:6" s="25" customFormat="1">
      <c r="A2174" s="71"/>
      <c r="B2174" s="28"/>
      <c r="D2174" s="91"/>
      <c r="E2174" s="91"/>
      <c r="F2174" s="91"/>
    </row>
    <row r="2175" spans="1:6" s="25" customFormat="1">
      <c r="A2175" s="71"/>
      <c r="B2175" s="28"/>
      <c r="D2175" s="91"/>
      <c r="E2175" s="91"/>
      <c r="F2175" s="91"/>
    </row>
    <row r="2176" spans="1:6" s="25" customFormat="1">
      <c r="A2176" s="71"/>
      <c r="B2176" s="28"/>
      <c r="D2176" s="91"/>
      <c r="E2176" s="91"/>
      <c r="F2176" s="91"/>
    </row>
    <row r="2177" spans="1:6" s="25" customFormat="1">
      <c r="A2177" s="71"/>
      <c r="B2177" s="28"/>
      <c r="D2177" s="91"/>
      <c r="E2177" s="91"/>
      <c r="F2177" s="91"/>
    </row>
    <row r="2178" spans="1:6" s="25" customFormat="1">
      <c r="A2178" s="71"/>
      <c r="B2178" s="28"/>
      <c r="D2178" s="91"/>
      <c r="E2178" s="91"/>
      <c r="F2178" s="91"/>
    </row>
    <row r="2179" spans="1:6" s="25" customFormat="1">
      <c r="A2179" s="71"/>
      <c r="B2179" s="28"/>
      <c r="D2179" s="91"/>
      <c r="E2179" s="91"/>
      <c r="F2179" s="91"/>
    </row>
    <row r="2180" spans="1:6" s="25" customFormat="1">
      <c r="A2180" s="71"/>
      <c r="B2180" s="28"/>
      <c r="D2180" s="91"/>
      <c r="E2180" s="91"/>
      <c r="F2180" s="91"/>
    </row>
    <row r="2181" spans="1:6" s="25" customFormat="1">
      <c r="A2181" s="71"/>
      <c r="B2181" s="28"/>
      <c r="D2181" s="91"/>
      <c r="E2181" s="91"/>
      <c r="F2181" s="91"/>
    </row>
    <row r="2182" spans="1:6" s="25" customFormat="1">
      <c r="A2182" s="71"/>
      <c r="B2182" s="28"/>
      <c r="D2182" s="91"/>
      <c r="E2182" s="91"/>
      <c r="F2182" s="91"/>
    </row>
    <row r="2183" spans="1:6" s="25" customFormat="1">
      <c r="A2183" s="71"/>
      <c r="B2183" s="28"/>
      <c r="D2183" s="91"/>
      <c r="E2183" s="91"/>
      <c r="F2183" s="91"/>
    </row>
    <row r="2184" spans="1:6" s="25" customFormat="1">
      <c r="A2184" s="71"/>
      <c r="B2184" s="28"/>
      <c r="D2184" s="91"/>
      <c r="E2184" s="91"/>
      <c r="F2184" s="91"/>
    </row>
    <row r="2185" spans="1:6" s="25" customFormat="1">
      <c r="A2185" s="71"/>
      <c r="B2185" s="28"/>
      <c r="D2185" s="91"/>
      <c r="E2185" s="91"/>
      <c r="F2185" s="91"/>
    </row>
    <row r="2186" spans="1:6" s="25" customFormat="1">
      <c r="A2186" s="71"/>
      <c r="B2186" s="28"/>
      <c r="D2186" s="91"/>
      <c r="E2186" s="91"/>
      <c r="F2186" s="91"/>
    </row>
    <row r="2187" spans="1:6" s="25" customFormat="1">
      <c r="A2187" s="71"/>
      <c r="B2187" s="28"/>
      <c r="D2187" s="91"/>
      <c r="E2187" s="91"/>
      <c r="F2187" s="91"/>
    </row>
    <row r="2188" spans="1:6" s="25" customFormat="1">
      <c r="A2188" s="71"/>
      <c r="B2188" s="28"/>
      <c r="D2188" s="91"/>
      <c r="E2188" s="91"/>
      <c r="F2188" s="91"/>
    </row>
    <row r="2189" spans="1:6" s="25" customFormat="1">
      <c r="A2189" s="71"/>
      <c r="B2189" s="28"/>
      <c r="D2189" s="91"/>
      <c r="E2189" s="91"/>
      <c r="F2189" s="91"/>
    </row>
    <row r="2190" spans="1:6" s="25" customFormat="1">
      <c r="A2190" s="71"/>
      <c r="B2190" s="28"/>
      <c r="D2190" s="91"/>
      <c r="E2190" s="91"/>
      <c r="F2190" s="91"/>
    </row>
    <row r="2191" spans="1:6" s="25" customFormat="1">
      <c r="A2191" s="71"/>
      <c r="B2191" s="28"/>
      <c r="D2191" s="91"/>
      <c r="E2191" s="91"/>
      <c r="F2191" s="91"/>
    </row>
    <row r="2192" spans="1:6" s="25" customFormat="1">
      <c r="A2192" s="71"/>
      <c r="B2192" s="28"/>
      <c r="D2192" s="91"/>
      <c r="E2192" s="91"/>
      <c r="F2192" s="91"/>
    </row>
    <row r="2193" spans="1:6" s="25" customFormat="1">
      <c r="A2193" s="71"/>
      <c r="B2193" s="28"/>
      <c r="D2193" s="91"/>
      <c r="E2193" s="91"/>
      <c r="F2193" s="91"/>
    </row>
    <row r="2194" spans="1:6" s="25" customFormat="1">
      <c r="A2194" s="71"/>
      <c r="B2194" s="28"/>
      <c r="D2194" s="91"/>
      <c r="E2194" s="91"/>
      <c r="F2194" s="91"/>
    </row>
    <row r="2195" spans="1:6" s="25" customFormat="1">
      <c r="A2195" s="71"/>
      <c r="B2195" s="28"/>
      <c r="D2195" s="91"/>
      <c r="E2195" s="91"/>
      <c r="F2195" s="91"/>
    </row>
    <row r="2196" spans="1:6" s="25" customFormat="1">
      <c r="A2196" s="71"/>
      <c r="B2196" s="28"/>
      <c r="D2196" s="91"/>
      <c r="E2196" s="91"/>
      <c r="F2196" s="91"/>
    </row>
    <row r="2197" spans="1:6" s="25" customFormat="1">
      <c r="A2197" s="71"/>
      <c r="B2197" s="28"/>
      <c r="D2197" s="91"/>
      <c r="E2197" s="91"/>
      <c r="F2197" s="91"/>
    </row>
    <row r="2198" spans="1:6" s="25" customFormat="1">
      <c r="A2198" s="71"/>
      <c r="B2198" s="28"/>
      <c r="D2198" s="91"/>
      <c r="E2198" s="91"/>
      <c r="F2198" s="91"/>
    </row>
    <row r="2199" spans="1:6" s="25" customFormat="1">
      <c r="A2199" s="71"/>
      <c r="B2199" s="28"/>
      <c r="D2199" s="91"/>
      <c r="E2199" s="91"/>
      <c r="F2199" s="91"/>
    </row>
    <row r="2200" spans="1:6" s="25" customFormat="1">
      <c r="A2200" s="71"/>
      <c r="B2200" s="28"/>
      <c r="D2200" s="91"/>
      <c r="E2200" s="91"/>
      <c r="F2200" s="91"/>
    </row>
    <row r="2201" spans="1:6" s="25" customFormat="1">
      <c r="A2201" s="71"/>
      <c r="B2201" s="28"/>
      <c r="D2201" s="91"/>
      <c r="E2201" s="91"/>
      <c r="F2201" s="91"/>
    </row>
    <row r="2202" spans="1:6" s="25" customFormat="1">
      <c r="A2202" s="71"/>
      <c r="B2202" s="28"/>
      <c r="D2202" s="91"/>
      <c r="E2202" s="91"/>
      <c r="F2202" s="91"/>
    </row>
    <row r="2203" spans="1:6" s="25" customFormat="1">
      <c r="A2203" s="71"/>
      <c r="B2203" s="28"/>
      <c r="D2203" s="91"/>
      <c r="E2203" s="91"/>
      <c r="F2203" s="91"/>
    </row>
    <row r="2204" spans="1:6" s="25" customFormat="1">
      <c r="A2204" s="71"/>
      <c r="B2204" s="28"/>
      <c r="D2204" s="91"/>
      <c r="E2204" s="91"/>
      <c r="F2204" s="91"/>
    </row>
    <row r="2205" spans="1:6" s="25" customFormat="1">
      <c r="A2205" s="71"/>
      <c r="B2205" s="28"/>
      <c r="D2205" s="91"/>
      <c r="E2205" s="91"/>
      <c r="F2205" s="91"/>
    </row>
    <row r="2206" spans="1:6" s="25" customFormat="1">
      <c r="A2206" s="71"/>
      <c r="B2206" s="28"/>
      <c r="D2206" s="91"/>
      <c r="E2206" s="91"/>
      <c r="F2206" s="91"/>
    </row>
    <row r="2207" spans="1:6" s="25" customFormat="1">
      <c r="A2207" s="71"/>
      <c r="B2207" s="28"/>
      <c r="D2207" s="91"/>
      <c r="E2207" s="91"/>
      <c r="F2207" s="91"/>
    </row>
    <row r="2208" spans="1:6" s="25" customFormat="1">
      <c r="A2208" s="71"/>
      <c r="B2208" s="28"/>
      <c r="D2208" s="91"/>
      <c r="E2208" s="91"/>
      <c r="F2208" s="91"/>
    </row>
    <row r="2209" spans="1:6" s="25" customFormat="1">
      <c r="A2209" s="71"/>
      <c r="B2209" s="28"/>
      <c r="D2209" s="91"/>
      <c r="E2209" s="91"/>
      <c r="F2209" s="91"/>
    </row>
    <row r="2210" spans="1:6" s="25" customFormat="1">
      <c r="A2210" s="71"/>
      <c r="B2210" s="28"/>
      <c r="D2210" s="91"/>
      <c r="E2210" s="91"/>
      <c r="F2210" s="91"/>
    </row>
    <row r="2211" spans="1:6" s="25" customFormat="1">
      <c r="A2211" s="71"/>
      <c r="B2211" s="28"/>
      <c r="D2211" s="91"/>
      <c r="E2211" s="91"/>
      <c r="F2211" s="91"/>
    </row>
    <row r="2212" spans="1:6" s="25" customFormat="1">
      <c r="A2212" s="71"/>
      <c r="B2212" s="28"/>
      <c r="D2212" s="91"/>
      <c r="E2212" s="91"/>
      <c r="F2212" s="91"/>
    </row>
    <row r="2213" spans="1:6" s="25" customFormat="1">
      <c r="A2213" s="71"/>
      <c r="B2213" s="28"/>
      <c r="D2213" s="91"/>
      <c r="E2213" s="91"/>
      <c r="F2213" s="91"/>
    </row>
    <row r="2214" spans="1:6" s="25" customFormat="1">
      <c r="A2214" s="71"/>
      <c r="B2214" s="28"/>
      <c r="D2214" s="91"/>
      <c r="E2214" s="91"/>
      <c r="F2214" s="91"/>
    </row>
    <row r="2215" spans="1:6" s="25" customFormat="1">
      <c r="A2215" s="71"/>
      <c r="B2215" s="28"/>
      <c r="D2215" s="91"/>
      <c r="E2215" s="91"/>
      <c r="F2215" s="91"/>
    </row>
    <row r="2216" spans="1:6" s="25" customFormat="1">
      <c r="A2216" s="71"/>
      <c r="B2216" s="28"/>
      <c r="D2216" s="91"/>
      <c r="E2216" s="91"/>
      <c r="F2216" s="91"/>
    </row>
    <row r="2217" spans="1:6" s="25" customFormat="1">
      <c r="A2217" s="71"/>
      <c r="B2217" s="28"/>
      <c r="D2217" s="91"/>
      <c r="E2217" s="91"/>
      <c r="F2217" s="91"/>
    </row>
    <row r="2218" spans="1:6" s="25" customFormat="1">
      <c r="A2218" s="71"/>
      <c r="B2218" s="28"/>
      <c r="D2218" s="91"/>
      <c r="E2218" s="91"/>
      <c r="F2218" s="91"/>
    </row>
    <row r="2219" spans="1:6" s="25" customFormat="1">
      <c r="A2219" s="71"/>
      <c r="B2219" s="28"/>
      <c r="D2219" s="91"/>
      <c r="E2219" s="91"/>
      <c r="F2219" s="91"/>
    </row>
    <row r="2220" spans="1:6" s="25" customFormat="1">
      <c r="A2220" s="71"/>
      <c r="B2220" s="28"/>
      <c r="D2220" s="91"/>
      <c r="E2220" s="91"/>
      <c r="F2220" s="91"/>
    </row>
    <row r="2221" spans="1:6" s="25" customFormat="1">
      <c r="A2221" s="71"/>
      <c r="B2221" s="28"/>
      <c r="D2221" s="91"/>
      <c r="E2221" s="91"/>
      <c r="F2221" s="91"/>
    </row>
    <row r="2222" spans="1:6" s="25" customFormat="1">
      <c r="A2222" s="71"/>
      <c r="B2222" s="28"/>
      <c r="D2222" s="91"/>
      <c r="E2222" s="91"/>
      <c r="F2222" s="91"/>
    </row>
    <row r="2223" spans="1:6" s="25" customFormat="1">
      <c r="A2223" s="71"/>
      <c r="B2223" s="28"/>
      <c r="D2223" s="91"/>
      <c r="E2223" s="91"/>
      <c r="F2223" s="91"/>
    </row>
    <row r="2224" spans="1:6" s="25" customFormat="1">
      <c r="A2224" s="71"/>
      <c r="B2224" s="28"/>
      <c r="D2224" s="91"/>
      <c r="E2224" s="91"/>
      <c r="F2224" s="91"/>
    </row>
    <row r="2225" spans="1:6" s="25" customFormat="1">
      <c r="A2225" s="71"/>
      <c r="B2225" s="28"/>
      <c r="D2225" s="91"/>
      <c r="E2225" s="91"/>
      <c r="F2225" s="91"/>
    </row>
    <row r="2226" spans="1:6" s="25" customFormat="1">
      <c r="A2226" s="71"/>
      <c r="B2226" s="28"/>
      <c r="D2226" s="91"/>
      <c r="E2226" s="91"/>
      <c r="F2226" s="91"/>
    </row>
    <row r="2227" spans="1:6" s="25" customFormat="1">
      <c r="A2227" s="71"/>
      <c r="B2227" s="28"/>
      <c r="D2227" s="91"/>
      <c r="E2227" s="91"/>
      <c r="F2227" s="91"/>
    </row>
    <row r="2228" spans="1:6" s="25" customFormat="1">
      <c r="A2228" s="71"/>
      <c r="B2228" s="28"/>
      <c r="D2228" s="91"/>
      <c r="E2228" s="91"/>
      <c r="F2228" s="91"/>
    </row>
    <row r="2229" spans="1:6" s="25" customFormat="1">
      <c r="A2229" s="71"/>
      <c r="B2229" s="28"/>
      <c r="D2229" s="91"/>
      <c r="E2229" s="91"/>
      <c r="F2229" s="91"/>
    </row>
    <row r="2230" spans="1:6" s="25" customFormat="1">
      <c r="A2230" s="71"/>
      <c r="B2230" s="28"/>
      <c r="D2230" s="91"/>
      <c r="E2230" s="91"/>
      <c r="F2230" s="91"/>
    </row>
    <row r="2231" spans="1:6" s="25" customFormat="1">
      <c r="A2231" s="71"/>
      <c r="B2231" s="28"/>
      <c r="D2231" s="91"/>
      <c r="E2231" s="91"/>
      <c r="F2231" s="91"/>
    </row>
    <row r="2232" spans="1:6" s="25" customFormat="1">
      <c r="A2232" s="71"/>
      <c r="B2232" s="28"/>
      <c r="D2232" s="91"/>
      <c r="E2232" s="91"/>
      <c r="F2232" s="91"/>
    </row>
    <row r="2233" spans="1:6" s="25" customFormat="1">
      <c r="A2233" s="71"/>
      <c r="B2233" s="28"/>
      <c r="D2233" s="91"/>
      <c r="E2233" s="91"/>
      <c r="F2233" s="91"/>
    </row>
    <row r="2234" spans="1:6" s="25" customFormat="1">
      <c r="A2234" s="71"/>
      <c r="B2234" s="28"/>
      <c r="D2234" s="91"/>
      <c r="E2234" s="91"/>
      <c r="F2234" s="91"/>
    </row>
    <row r="2235" spans="1:6" s="25" customFormat="1">
      <c r="A2235" s="71"/>
      <c r="B2235" s="28"/>
      <c r="D2235" s="91"/>
      <c r="E2235" s="91"/>
      <c r="F2235" s="91"/>
    </row>
    <row r="2236" spans="1:6" s="25" customFormat="1">
      <c r="A2236" s="71"/>
      <c r="B2236" s="28"/>
      <c r="D2236" s="91"/>
      <c r="E2236" s="91"/>
      <c r="F2236" s="91"/>
    </row>
    <row r="2237" spans="1:6" s="25" customFormat="1">
      <c r="A2237" s="71"/>
      <c r="B2237" s="28"/>
      <c r="D2237" s="91"/>
      <c r="E2237" s="91"/>
      <c r="F2237" s="91"/>
    </row>
    <row r="2238" spans="1:6" s="25" customFormat="1">
      <c r="A2238" s="71"/>
      <c r="B2238" s="28"/>
      <c r="D2238" s="91"/>
      <c r="E2238" s="91"/>
      <c r="F2238" s="91"/>
    </row>
    <row r="2239" spans="1:6" s="25" customFormat="1">
      <c r="A2239" s="71"/>
      <c r="B2239" s="28"/>
      <c r="D2239" s="91"/>
      <c r="E2239" s="91"/>
      <c r="F2239" s="91"/>
    </row>
    <row r="2240" spans="1:6" s="25" customFormat="1">
      <c r="A2240" s="71"/>
      <c r="B2240" s="28"/>
      <c r="D2240" s="91"/>
      <c r="E2240" s="91"/>
      <c r="F2240" s="91"/>
    </row>
    <row r="2241" spans="1:6" s="25" customFormat="1">
      <c r="A2241" s="71"/>
      <c r="B2241" s="28"/>
      <c r="D2241" s="91"/>
      <c r="E2241" s="91"/>
      <c r="F2241" s="91"/>
    </row>
    <row r="2242" spans="1:6" s="25" customFormat="1">
      <c r="A2242" s="71"/>
      <c r="B2242" s="28"/>
      <c r="D2242" s="91"/>
      <c r="E2242" s="91"/>
      <c r="F2242" s="91"/>
    </row>
    <row r="2243" spans="1:6" s="25" customFormat="1">
      <c r="A2243" s="71"/>
      <c r="B2243" s="28"/>
      <c r="D2243" s="91"/>
      <c r="E2243" s="91"/>
      <c r="F2243" s="91"/>
    </row>
    <row r="2244" spans="1:6" s="25" customFormat="1">
      <c r="A2244" s="71"/>
      <c r="B2244" s="28"/>
      <c r="D2244" s="91"/>
      <c r="E2244" s="91"/>
      <c r="F2244" s="91"/>
    </row>
    <row r="2245" spans="1:6" s="25" customFormat="1">
      <c r="A2245" s="71"/>
      <c r="B2245" s="28"/>
      <c r="D2245" s="91"/>
      <c r="E2245" s="91"/>
      <c r="F2245" s="91"/>
    </row>
    <row r="2246" spans="1:6" s="25" customFormat="1">
      <c r="A2246" s="71"/>
      <c r="B2246" s="28"/>
      <c r="D2246" s="91"/>
      <c r="E2246" s="91"/>
      <c r="F2246" s="91"/>
    </row>
    <row r="2247" spans="1:6" s="25" customFormat="1">
      <c r="A2247" s="71"/>
      <c r="B2247" s="28"/>
      <c r="D2247" s="91"/>
      <c r="E2247" s="91"/>
      <c r="F2247" s="91"/>
    </row>
    <row r="2248" spans="1:6" s="25" customFormat="1">
      <c r="A2248" s="71"/>
      <c r="B2248" s="28"/>
      <c r="D2248" s="91"/>
      <c r="E2248" s="91"/>
      <c r="F2248" s="91"/>
    </row>
    <row r="2249" spans="1:6" s="25" customFormat="1">
      <c r="A2249" s="71"/>
      <c r="B2249" s="28"/>
      <c r="D2249" s="91"/>
      <c r="E2249" s="91"/>
      <c r="F2249" s="91"/>
    </row>
    <row r="2250" spans="1:6" s="25" customFormat="1">
      <c r="A2250" s="71"/>
      <c r="B2250" s="28"/>
      <c r="D2250" s="91"/>
      <c r="E2250" s="91"/>
      <c r="F2250" s="91"/>
    </row>
    <row r="2251" spans="1:6" s="25" customFormat="1">
      <c r="A2251" s="71"/>
      <c r="B2251" s="28"/>
      <c r="D2251" s="91"/>
      <c r="E2251" s="91"/>
      <c r="F2251" s="91"/>
    </row>
    <row r="2252" spans="1:6" s="25" customFormat="1">
      <c r="A2252" s="71"/>
      <c r="B2252" s="28"/>
      <c r="D2252" s="91"/>
      <c r="E2252" s="91"/>
      <c r="F2252" s="91"/>
    </row>
    <row r="2253" spans="1:6" s="25" customFormat="1">
      <c r="A2253" s="71"/>
      <c r="B2253" s="28"/>
      <c r="D2253" s="91"/>
      <c r="E2253" s="91"/>
      <c r="F2253" s="91"/>
    </row>
    <row r="2254" spans="1:6" s="25" customFormat="1">
      <c r="A2254" s="71"/>
      <c r="B2254" s="28"/>
      <c r="D2254" s="91"/>
      <c r="E2254" s="91"/>
      <c r="F2254" s="91"/>
    </row>
    <row r="2255" spans="1:6" s="25" customFormat="1">
      <c r="A2255" s="71"/>
      <c r="B2255" s="28"/>
      <c r="D2255" s="91"/>
      <c r="E2255" s="91"/>
      <c r="F2255" s="91"/>
    </row>
    <row r="2256" spans="1:6" s="25" customFormat="1">
      <c r="A2256" s="71"/>
      <c r="B2256" s="28"/>
      <c r="D2256" s="91"/>
      <c r="E2256" s="91"/>
      <c r="F2256" s="91"/>
    </row>
    <row r="2257" spans="1:6" s="25" customFormat="1">
      <c r="A2257" s="71"/>
      <c r="B2257" s="28"/>
      <c r="D2257" s="91"/>
      <c r="E2257" s="91"/>
      <c r="F2257" s="91"/>
    </row>
    <row r="2258" spans="1:6" s="25" customFormat="1">
      <c r="A2258" s="71"/>
      <c r="B2258" s="28"/>
      <c r="D2258" s="91"/>
      <c r="E2258" s="91"/>
      <c r="F2258" s="91"/>
    </row>
    <row r="2259" spans="1:6" s="25" customFormat="1">
      <c r="A2259" s="71"/>
      <c r="B2259" s="28"/>
      <c r="D2259" s="91"/>
      <c r="E2259" s="91"/>
      <c r="F2259" s="91"/>
    </row>
    <row r="2260" spans="1:6" s="25" customFormat="1">
      <c r="A2260" s="71"/>
      <c r="B2260" s="28"/>
      <c r="D2260" s="91"/>
      <c r="E2260" s="91"/>
      <c r="F2260" s="91"/>
    </row>
    <row r="2261" spans="1:6" s="25" customFormat="1">
      <c r="A2261" s="71"/>
      <c r="B2261" s="28"/>
      <c r="D2261" s="91"/>
      <c r="E2261" s="91"/>
      <c r="F2261" s="91"/>
    </row>
    <row r="2262" spans="1:6" s="25" customFormat="1">
      <c r="A2262" s="71"/>
      <c r="B2262" s="28"/>
      <c r="D2262" s="91"/>
      <c r="E2262" s="91"/>
      <c r="F2262" s="91"/>
    </row>
    <row r="2263" spans="1:6" s="25" customFormat="1">
      <c r="A2263" s="71"/>
      <c r="B2263" s="28"/>
      <c r="D2263" s="91"/>
      <c r="E2263" s="91"/>
      <c r="F2263" s="91"/>
    </row>
    <row r="2264" spans="1:6" s="25" customFormat="1">
      <c r="A2264" s="71"/>
      <c r="B2264" s="28"/>
      <c r="D2264" s="91"/>
      <c r="E2264" s="91"/>
      <c r="F2264" s="91"/>
    </row>
    <row r="2265" spans="1:6" s="25" customFormat="1">
      <c r="A2265" s="71"/>
      <c r="B2265" s="28"/>
      <c r="D2265" s="91"/>
      <c r="E2265" s="91"/>
      <c r="F2265" s="91"/>
    </row>
    <row r="2266" spans="1:6" s="25" customFormat="1">
      <c r="A2266" s="71"/>
      <c r="B2266" s="28"/>
      <c r="D2266" s="91"/>
      <c r="E2266" s="91"/>
      <c r="F2266" s="91"/>
    </row>
    <row r="2267" spans="1:6" s="25" customFormat="1">
      <c r="A2267" s="71"/>
      <c r="B2267" s="28"/>
      <c r="D2267" s="91"/>
      <c r="E2267" s="91"/>
      <c r="F2267" s="91"/>
    </row>
    <row r="2268" spans="1:6" s="25" customFormat="1">
      <c r="A2268" s="71"/>
      <c r="B2268" s="28"/>
      <c r="D2268" s="91"/>
      <c r="E2268" s="91"/>
      <c r="F2268" s="91"/>
    </row>
    <row r="2269" spans="1:6" s="25" customFormat="1">
      <c r="A2269" s="71"/>
      <c r="B2269" s="28"/>
      <c r="D2269" s="91"/>
      <c r="E2269" s="91"/>
      <c r="F2269" s="91"/>
    </row>
    <row r="2270" spans="1:6" s="25" customFormat="1">
      <c r="A2270" s="71"/>
      <c r="B2270" s="28"/>
      <c r="D2270" s="91"/>
      <c r="E2270" s="91"/>
      <c r="F2270" s="91"/>
    </row>
    <row r="2271" spans="1:6" s="25" customFormat="1">
      <c r="A2271" s="71"/>
      <c r="B2271" s="28"/>
      <c r="D2271" s="91"/>
      <c r="E2271" s="91"/>
      <c r="F2271" s="91"/>
    </row>
    <row r="2272" spans="1:6" s="25" customFormat="1">
      <c r="A2272" s="71"/>
      <c r="B2272" s="28"/>
      <c r="D2272" s="91"/>
      <c r="E2272" s="91"/>
      <c r="F2272" s="91"/>
    </row>
    <row r="2273" spans="1:6" s="25" customFormat="1">
      <c r="A2273" s="71"/>
      <c r="B2273" s="28"/>
      <c r="D2273" s="91"/>
      <c r="E2273" s="91"/>
      <c r="F2273" s="91"/>
    </row>
    <row r="2274" spans="1:6" s="25" customFormat="1">
      <c r="A2274" s="71"/>
      <c r="B2274" s="28"/>
      <c r="D2274" s="91"/>
      <c r="E2274" s="91"/>
      <c r="F2274" s="91"/>
    </row>
    <row r="2275" spans="1:6" s="25" customFormat="1">
      <c r="A2275" s="71"/>
      <c r="B2275" s="28"/>
      <c r="D2275" s="91"/>
      <c r="E2275" s="91"/>
      <c r="F2275" s="91"/>
    </row>
    <row r="2276" spans="1:6" s="25" customFormat="1">
      <c r="A2276" s="71"/>
      <c r="B2276" s="28"/>
      <c r="D2276" s="91"/>
      <c r="E2276" s="91"/>
      <c r="F2276" s="91"/>
    </row>
    <row r="2277" spans="1:6" s="25" customFormat="1">
      <c r="A2277" s="71"/>
      <c r="B2277" s="28"/>
      <c r="D2277" s="91"/>
      <c r="E2277" s="91"/>
      <c r="F2277" s="91"/>
    </row>
    <row r="2278" spans="1:6" s="25" customFormat="1">
      <c r="A2278" s="71"/>
      <c r="B2278" s="28"/>
      <c r="D2278" s="91"/>
      <c r="E2278" s="91"/>
      <c r="F2278" s="91"/>
    </row>
    <row r="2279" spans="1:6" s="25" customFormat="1">
      <c r="A2279" s="71"/>
      <c r="B2279" s="28"/>
      <c r="D2279" s="91"/>
      <c r="E2279" s="91"/>
      <c r="F2279" s="91"/>
    </row>
    <row r="2280" spans="1:6" s="25" customFormat="1">
      <c r="A2280" s="71"/>
      <c r="B2280" s="28"/>
      <c r="D2280" s="91"/>
      <c r="E2280" s="91"/>
      <c r="F2280" s="91"/>
    </row>
    <row r="2281" spans="1:6" s="25" customFormat="1">
      <c r="A2281" s="71"/>
      <c r="B2281" s="28"/>
      <c r="D2281" s="91"/>
      <c r="E2281" s="91"/>
      <c r="F2281" s="91"/>
    </row>
    <row r="2282" spans="1:6" s="25" customFormat="1">
      <c r="A2282" s="71"/>
      <c r="B2282" s="28"/>
      <c r="D2282" s="91"/>
      <c r="E2282" s="91"/>
      <c r="F2282" s="91"/>
    </row>
    <row r="2283" spans="1:6" s="25" customFormat="1">
      <c r="A2283" s="71"/>
      <c r="B2283" s="28"/>
      <c r="D2283" s="91"/>
      <c r="E2283" s="91"/>
      <c r="F2283" s="91"/>
    </row>
    <row r="2284" spans="1:6" s="25" customFormat="1">
      <c r="A2284" s="71"/>
      <c r="B2284" s="28"/>
      <c r="D2284" s="91"/>
      <c r="E2284" s="91"/>
      <c r="F2284" s="91"/>
    </row>
    <row r="2285" spans="1:6" s="25" customFormat="1">
      <c r="A2285" s="71"/>
      <c r="B2285" s="28"/>
      <c r="D2285" s="91"/>
      <c r="E2285" s="91"/>
      <c r="F2285" s="91"/>
    </row>
    <row r="2286" spans="1:6" s="25" customFormat="1">
      <c r="A2286" s="71"/>
      <c r="B2286" s="28"/>
      <c r="D2286" s="91"/>
      <c r="E2286" s="91"/>
      <c r="F2286" s="91"/>
    </row>
    <row r="2287" spans="1:6" s="25" customFormat="1">
      <c r="A2287" s="71"/>
      <c r="B2287" s="28"/>
      <c r="D2287" s="91"/>
      <c r="E2287" s="91"/>
      <c r="F2287" s="91"/>
    </row>
    <row r="2288" spans="1:6" s="25" customFormat="1">
      <c r="A2288" s="71"/>
      <c r="B2288" s="28"/>
      <c r="D2288" s="91"/>
      <c r="E2288" s="91"/>
      <c r="F2288" s="91"/>
    </row>
    <row r="2289" spans="1:6" s="25" customFormat="1">
      <c r="A2289" s="71"/>
      <c r="B2289" s="28"/>
      <c r="D2289" s="91"/>
      <c r="E2289" s="91"/>
      <c r="F2289" s="91"/>
    </row>
    <row r="2290" spans="1:6" s="25" customFormat="1">
      <c r="A2290" s="71"/>
      <c r="B2290" s="28"/>
      <c r="D2290" s="91"/>
      <c r="E2290" s="91"/>
      <c r="F2290" s="91"/>
    </row>
    <row r="2291" spans="1:6" s="25" customFormat="1">
      <c r="A2291" s="71"/>
      <c r="B2291" s="28"/>
      <c r="D2291" s="91"/>
      <c r="E2291" s="91"/>
      <c r="F2291" s="91"/>
    </row>
    <row r="2292" spans="1:6" s="25" customFormat="1">
      <c r="A2292" s="71"/>
      <c r="B2292" s="28"/>
      <c r="D2292" s="91"/>
      <c r="E2292" s="91"/>
      <c r="F2292" s="91"/>
    </row>
    <row r="2293" spans="1:6" s="25" customFormat="1">
      <c r="A2293" s="71"/>
      <c r="B2293" s="28"/>
      <c r="D2293" s="91"/>
      <c r="E2293" s="91"/>
      <c r="F2293" s="91"/>
    </row>
    <row r="2294" spans="1:6" s="25" customFormat="1">
      <c r="A2294" s="71"/>
      <c r="B2294" s="28"/>
      <c r="D2294" s="91"/>
      <c r="E2294" s="91"/>
      <c r="F2294" s="91"/>
    </row>
    <row r="2295" spans="1:6" s="25" customFormat="1">
      <c r="A2295" s="71"/>
      <c r="B2295" s="28"/>
      <c r="D2295" s="91"/>
      <c r="E2295" s="91"/>
      <c r="F2295" s="91"/>
    </row>
    <row r="2296" spans="1:6" s="25" customFormat="1">
      <c r="A2296" s="71"/>
      <c r="B2296" s="28"/>
      <c r="D2296" s="91"/>
      <c r="E2296" s="91"/>
      <c r="F2296" s="91"/>
    </row>
    <row r="2297" spans="1:6" s="25" customFormat="1">
      <c r="A2297" s="71"/>
      <c r="B2297" s="28"/>
      <c r="D2297" s="91"/>
      <c r="E2297" s="91"/>
      <c r="F2297" s="91"/>
    </row>
    <row r="2298" spans="1:6" s="25" customFormat="1">
      <c r="A2298" s="71"/>
      <c r="B2298" s="28"/>
      <c r="D2298" s="91"/>
      <c r="E2298" s="91"/>
      <c r="F2298" s="91"/>
    </row>
    <row r="2299" spans="1:6" s="25" customFormat="1">
      <c r="A2299" s="71"/>
      <c r="B2299" s="28"/>
      <c r="D2299" s="91"/>
      <c r="E2299" s="91"/>
      <c r="F2299" s="91"/>
    </row>
    <row r="2300" spans="1:6" s="25" customFormat="1">
      <c r="A2300" s="71"/>
      <c r="B2300" s="28"/>
      <c r="D2300" s="91"/>
      <c r="E2300" s="91"/>
      <c r="F2300" s="91"/>
    </row>
    <row r="2301" spans="1:6" s="25" customFormat="1">
      <c r="A2301" s="71"/>
      <c r="B2301" s="28"/>
      <c r="D2301" s="91"/>
      <c r="E2301" s="91"/>
      <c r="F2301" s="91"/>
    </row>
    <row r="2302" spans="1:6" s="25" customFormat="1">
      <c r="A2302" s="71"/>
      <c r="B2302" s="28"/>
      <c r="D2302" s="91"/>
      <c r="E2302" s="91"/>
      <c r="F2302" s="91"/>
    </row>
    <row r="2303" spans="1:6" s="25" customFormat="1">
      <c r="A2303" s="71"/>
      <c r="B2303" s="28"/>
      <c r="D2303" s="91"/>
      <c r="E2303" s="91"/>
      <c r="F2303" s="91"/>
    </row>
    <row r="2304" spans="1:6" s="25" customFormat="1">
      <c r="A2304" s="71"/>
      <c r="B2304" s="28"/>
      <c r="D2304" s="91"/>
      <c r="E2304" s="91"/>
      <c r="F2304" s="91"/>
    </row>
    <row r="2305" spans="1:6" s="25" customFormat="1">
      <c r="A2305" s="71"/>
      <c r="B2305" s="28"/>
      <c r="D2305" s="91"/>
      <c r="E2305" s="91"/>
      <c r="F2305" s="91"/>
    </row>
    <row r="2306" spans="1:6" s="25" customFormat="1">
      <c r="A2306" s="71"/>
      <c r="B2306" s="28"/>
      <c r="D2306" s="91"/>
      <c r="E2306" s="91"/>
      <c r="F2306" s="91"/>
    </row>
    <row r="2307" spans="1:6" s="25" customFormat="1">
      <c r="A2307" s="71"/>
      <c r="B2307" s="28"/>
      <c r="D2307" s="91"/>
      <c r="E2307" s="91"/>
      <c r="F2307" s="91"/>
    </row>
    <row r="2308" spans="1:6" s="25" customFormat="1">
      <c r="A2308" s="71"/>
      <c r="B2308" s="28"/>
      <c r="D2308" s="91"/>
      <c r="E2308" s="91"/>
      <c r="F2308" s="91"/>
    </row>
    <row r="2309" spans="1:6" s="25" customFormat="1">
      <c r="A2309" s="71"/>
      <c r="B2309" s="28"/>
      <c r="D2309" s="91"/>
      <c r="E2309" s="91"/>
      <c r="F2309" s="91"/>
    </row>
    <row r="2310" spans="1:6" s="25" customFormat="1">
      <c r="A2310" s="71"/>
      <c r="B2310" s="28"/>
      <c r="D2310" s="91"/>
      <c r="E2310" s="91"/>
      <c r="F2310" s="91"/>
    </row>
    <row r="2311" spans="1:6" s="25" customFormat="1">
      <c r="A2311" s="71"/>
      <c r="B2311" s="28"/>
      <c r="D2311" s="91"/>
      <c r="E2311" s="91"/>
      <c r="F2311" s="91"/>
    </row>
    <row r="2312" spans="1:6" s="25" customFormat="1">
      <c r="A2312" s="71"/>
      <c r="B2312" s="28"/>
      <c r="D2312" s="91"/>
      <c r="E2312" s="91"/>
      <c r="F2312" s="91"/>
    </row>
    <row r="2313" spans="1:6" s="25" customFormat="1">
      <c r="A2313" s="71"/>
      <c r="B2313" s="28"/>
      <c r="D2313" s="91"/>
      <c r="E2313" s="91"/>
      <c r="F2313" s="91"/>
    </row>
    <row r="2314" spans="1:6" s="25" customFormat="1">
      <c r="A2314" s="71"/>
      <c r="B2314" s="28"/>
      <c r="D2314" s="91"/>
      <c r="E2314" s="91"/>
      <c r="F2314" s="91"/>
    </row>
    <row r="2315" spans="1:6" s="25" customFormat="1">
      <c r="A2315" s="71"/>
      <c r="B2315" s="28"/>
      <c r="D2315" s="91"/>
      <c r="E2315" s="91"/>
      <c r="F2315" s="91"/>
    </row>
    <row r="2316" spans="1:6" s="25" customFormat="1">
      <c r="A2316" s="71"/>
      <c r="B2316" s="28"/>
      <c r="D2316" s="91"/>
      <c r="E2316" s="91"/>
      <c r="F2316" s="91"/>
    </row>
    <row r="2317" spans="1:6" s="25" customFormat="1">
      <c r="A2317" s="71"/>
      <c r="B2317" s="28"/>
      <c r="D2317" s="91"/>
      <c r="E2317" s="91"/>
      <c r="F2317" s="91"/>
    </row>
    <row r="2318" spans="1:6" s="25" customFormat="1">
      <c r="A2318" s="71"/>
      <c r="B2318" s="28"/>
      <c r="D2318" s="91"/>
      <c r="E2318" s="91"/>
      <c r="F2318" s="91"/>
    </row>
    <row r="2319" spans="1:6" s="25" customFormat="1">
      <c r="A2319" s="71"/>
      <c r="B2319" s="28"/>
      <c r="D2319" s="91"/>
      <c r="E2319" s="91"/>
      <c r="F2319" s="91"/>
    </row>
    <row r="2320" spans="1:6" s="25" customFormat="1">
      <c r="A2320" s="71"/>
      <c r="B2320" s="28"/>
      <c r="D2320" s="91"/>
      <c r="E2320" s="91"/>
      <c r="F2320" s="91"/>
    </row>
    <row r="2321" spans="1:6" s="25" customFormat="1">
      <c r="A2321" s="71"/>
      <c r="B2321" s="28"/>
      <c r="D2321" s="91"/>
      <c r="E2321" s="91"/>
      <c r="F2321" s="91"/>
    </row>
    <row r="2322" spans="1:6" s="25" customFormat="1">
      <c r="A2322" s="71"/>
      <c r="B2322" s="28"/>
      <c r="D2322" s="91"/>
      <c r="E2322" s="91"/>
      <c r="F2322" s="91"/>
    </row>
    <row r="2323" spans="1:6" s="25" customFormat="1">
      <c r="A2323" s="71"/>
      <c r="B2323" s="28"/>
      <c r="D2323" s="91"/>
      <c r="E2323" s="91"/>
      <c r="F2323" s="91"/>
    </row>
    <row r="2324" spans="1:6" s="25" customFormat="1">
      <c r="A2324" s="71"/>
      <c r="B2324" s="28"/>
      <c r="D2324" s="91"/>
      <c r="E2324" s="91"/>
      <c r="F2324" s="91"/>
    </row>
    <row r="2325" spans="1:6" s="25" customFormat="1">
      <c r="A2325" s="71"/>
      <c r="B2325" s="28"/>
      <c r="D2325" s="91"/>
      <c r="E2325" s="91"/>
      <c r="F2325" s="91"/>
    </row>
    <row r="2326" spans="1:6" s="25" customFormat="1">
      <c r="A2326" s="71"/>
      <c r="B2326" s="28"/>
      <c r="D2326" s="91"/>
      <c r="E2326" s="91"/>
      <c r="F2326" s="91"/>
    </row>
    <row r="2327" spans="1:6" s="25" customFormat="1">
      <c r="A2327" s="71"/>
      <c r="B2327" s="28"/>
      <c r="D2327" s="91"/>
      <c r="E2327" s="91"/>
      <c r="F2327" s="91"/>
    </row>
    <row r="2328" spans="1:6" s="25" customFormat="1">
      <c r="A2328" s="71"/>
      <c r="B2328" s="28"/>
      <c r="D2328" s="91"/>
      <c r="E2328" s="91"/>
      <c r="F2328" s="91"/>
    </row>
    <row r="2329" spans="1:6" s="25" customFormat="1">
      <c r="A2329" s="71"/>
      <c r="B2329" s="28"/>
      <c r="D2329" s="91"/>
      <c r="E2329" s="91"/>
      <c r="F2329" s="91"/>
    </row>
    <row r="2330" spans="1:6" s="25" customFormat="1">
      <c r="A2330" s="71"/>
      <c r="B2330" s="28"/>
      <c r="D2330" s="91"/>
      <c r="E2330" s="91"/>
      <c r="F2330" s="91"/>
    </row>
    <row r="2331" spans="1:6" s="25" customFormat="1">
      <c r="A2331" s="71"/>
      <c r="B2331" s="28"/>
      <c r="D2331" s="91"/>
      <c r="E2331" s="91"/>
      <c r="F2331" s="91"/>
    </row>
    <row r="2332" spans="1:6" s="25" customFormat="1">
      <c r="A2332" s="71"/>
      <c r="B2332" s="28"/>
      <c r="D2332" s="91"/>
      <c r="E2332" s="91"/>
      <c r="F2332" s="91"/>
    </row>
    <row r="2333" spans="1:6" s="25" customFormat="1">
      <c r="A2333" s="71"/>
      <c r="B2333" s="28"/>
      <c r="D2333" s="91"/>
      <c r="E2333" s="91"/>
      <c r="F2333" s="91"/>
    </row>
    <row r="2334" spans="1:6" s="25" customFormat="1">
      <c r="A2334" s="71"/>
      <c r="B2334" s="28"/>
      <c r="D2334" s="91"/>
      <c r="E2334" s="91"/>
      <c r="F2334" s="91"/>
    </row>
    <row r="2335" spans="1:6" s="25" customFormat="1">
      <c r="A2335" s="71"/>
      <c r="B2335" s="28"/>
      <c r="D2335" s="91"/>
      <c r="E2335" s="91"/>
      <c r="F2335" s="91"/>
    </row>
    <row r="2336" spans="1:6" s="25" customFormat="1">
      <c r="A2336" s="71"/>
      <c r="B2336" s="28"/>
      <c r="D2336" s="91"/>
      <c r="E2336" s="91"/>
      <c r="F2336" s="91"/>
    </row>
    <row r="2337" spans="1:6" s="25" customFormat="1">
      <c r="A2337" s="71"/>
      <c r="B2337" s="28"/>
      <c r="D2337" s="91"/>
      <c r="E2337" s="91"/>
      <c r="F2337" s="91"/>
    </row>
    <row r="2338" spans="1:6" s="25" customFormat="1">
      <c r="A2338" s="71"/>
      <c r="B2338" s="28"/>
      <c r="D2338" s="91"/>
      <c r="E2338" s="91"/>
      <c r="F2338" s="91"/>
    </row>
    <row r="2339" spans="1:6" s="25" customFormat="1">
      <c r="A2339" s="71"/>
      <c r="B2339" s="28"/>
      <c r="D2339" s="91"/>
      <c r="E2339" s="91"/>
      <c r="F2339" s="91"/>
    </row>
    <row r="2340" spans="1:6" s="25" customFormat="1">
      <c r="A2340" s="71"/>
      <c r="B2340" s="28"/>
      <c r="D2340" s="91"/>
      <c r="E2340" s="91"/>
      <c r="F2340" s="91"/>
    </row>
    <row r="2341" spans="1:6" s="25" customFormat="1">
      <c r="A2341" s="71"/>
      <c r="B2341" s="28"/>
      <c r="D2341" s="91"/>
      <c r="E2341" s="91"/>
      <c r="F2341" s="91"/>
    </row>
    <row r="2342" spans="1:6" s="25" customFormat="1">
      <c r="A2342" s="71"/>
      <c r="B2342" s="28"/>
      <c r="D2342" s="91"/>
      <c r="E2342" s="91"/>
      <c r="F2342" s="91"/>
    </row>
    <row r="2343" spans="1:6" s="25" customFormat="1">
      <c r="A2343" s="71"/>
      <c r="B2343" s="28"/>
      <c r="D2343" s="91"/>
      <c r="E2343" s="91"/>
      <c r="F2343" s="91"/>
    </row>
    <row r="2344" spans="1:6" s="25" customFormat="1">
      <c r="A2344" s="71"/>
      <c r="B2344" s="28"/>
      <c r="D2344" s="91"/>
      <c r="E2344" s="91"/>
      <c r="F2344" s="91"/>
    </row>
    <row r="2345" spans="1:6" s="25" customFormat="1">
      <c r="A2345" s="71"/>
      <c r="B2345" s="28"/>
      <c r="D2345" s="91"/>
      <c r="E2345" s="91"/>
      <c r="F2345" s="91"/>
    </row>
    <row r="2346" spans="1:6" s="25" customFormat="1">
      <c r="A2346" s="71"/>
      <c r="B2346" s="28"/>
      <c r="D2346" s="91"/>
      <c r="E2346" s="91"/>
      <c r="F2346" s="91"/>
    </row>
    <row r="2347" spans="1:6" s="25" customFormat="1">
      <c r="A2347" s="71"/>
      <c r="B2347" s="28"/>
      <c r="D2347" s="91"/>
      <c r="E2347" s="91"/>
      <c r="F2347" s="91"/>
    </row>
    <row r="2348" spans="1:6" s="25" customFormat="1">
      <c r="A2348" s="71"/>
      <c r="B2348" s="28"/>
      <c r="D2348" s="91"/>
      <c r="E2348" s="91"/>
      <c r="F2348" s="91"/>
    </row>
    <row r="2349" spans="1:6" s="25" customFormat="1">
      <c r="A2349" s="71"/>
      <c r="B2349" s="28"/>
      <c r="D2349" s="91"/>
      <c r="E2349" s="91"/>
      <c r="F2349" s="91"/>
    </row>
    <row r="2350" spans="1:6" s="25" customFormat="1">
      <c r="A2350" s="71"/>
      <c r="B2350" s="28"/>
      <c r="D2350" s="91"/>
      <c r="E2350" s="91"/>
      <c r="F2350" s="91"/>
    </row>
    <row r="2351" spans="1:6" s="25" customFormat="1">
      <c r="A2351" s="71"/>
      <c r="B2351" s="28"/>
      <c r="D2351" s="91"/>
      <c r="E2351" s="91"/>
      <c r="F2351" s="91"/>
    </row>
    <row r="2352" spans="1:6" s="25" customFormat="1">
      <c r="A2352" s="71"/>
      <c r="B2352" s="28"/>
      <c r="D2352" s="91"/>
      <c r="E2352" s="91"/>
      <c r="F2352" s="91"/>
    </row>
    <row r="2353" spans="1:6" s="25" customFormat="1">
      <c r="A2353" s="71"/>
      <c r="B2353" s="28"/>
      <c r="D2353" s="91"/>
      <c r="E2353" s="91"/>
      <c r="F2353" s="91"/>
    </row>
    <row r="2354" spans="1:6" s="25" customFormat="1">
      <c r="A2354" s="71"/>
      <c r="B2354" s="28"/>
      <c r="D2354" s="91"/>
      <c r="E2354" s="91"/>
      <c r="F2354" s="91"/>
    </row>
    <row r="2355" spans="1:6" s="25" customFormat="1">
      <c r="A2355" s="71"/>
      <c r="B2355" s="28"/>
      <c r="D2355" s="91"/>
      <c r="E2355" s="91"/>
      <c r="F2355" s="91"/>
    </row>
    <row r="2356" spans="1:6" s="25" customFormat="1">
      <c r="A2356" s="71"/>
      <c r="B2356" s="28"/>
      <c r="D2356" s="91"/>
      <c r="E2356" s="91"/>
      <c r="F2356" s="91"/>
    </row>
    <row r="2357" spans="1:6" s="25" customFormat="1">
      <c r="A2357" s="71"/>
      <c r="B2357" s="28"/>
      <c r="D2357" s="91"/>
      <c r="E2357" s="91"/>
      <c r="F2357" s="91"/>
    </row>
    <row r="2358" spans="1:6" s="25" customFormat="1">
      <c r="A2358" s="71"/>
      <c r="B2358" s="28"/>
      <c r="D2358" s="91"/>
      <c r="E2358" s="91"/>
      <c r="F2358" s="91"/>
    </row>
    <row r="2359" spans="1:6" s="25" customFormat="1">
      <c r="A2359" s="71"/>
      <c r="B2359" s="28"/>
      <c r="D2359" s="91"/>
      <c r="E2359" s="91"/>
      <c r="F2359" s="91"/>
    </row>
    <row r="2360" spans="1:6" s="25" customFormat="1">
      <c r="A2360" s="71"/>
      <c r="B2360" s="28"/>
      <c r="D2360" s="91"/>
      <c r="E2360" s="91"/>
      <c r="F2360" s="91"/>
    </row>
    <row r="2361" spans="1:6" s="25" customFormat="1">
      <c r="A2361" s="71"/>
      <c r="B2361" s="28"/>
      <c r="D2361" s="91"/>
      <c r="E2361" s="91"/>
      <c r="F2361" s="91"/>
    </row>
    <row r="2362" spans="1:6" s="25" customFormat="1">
      <c r="A2362" s="71"/>
      <c r="B2362" s="28"/>
      <c r="D2362" s="91"/>
      <c r="E2362" s="91"/>
      <c r="F2362" s="91"/>
    </row>
    <row r="2363" spans="1:6" s="25" customFormat="1">
      <c r="A2363" s="71"/>
      <c r="B2363" s="28"/>
      <c r="D2363" s="91"/>
      <c r="E2363" s="91"/>
      <c r="F2363" s="91"/>
    </row>
    <row r="2364" spans="1:6" s="25" customFormat="1">
      <c r="A2364" s="71"/>
      <c r="B2364" s="28"/>
      <c r="D2364" s="91"/>
      <c r="E2364" s="91"/>
      <c r="F2364" s="91"/>
    </row>
    <row r="2365" spans="1:6" s="25" customFormat="1">
      <c r="A2365" s="71"/>
      <c r="B2365" s="28"/>
      <c r="D2365" s="91"/>
      <c r="E2365" s="91"/>
      <c r="F2365" s="91"/>
    </row>
    <row r="2366" spans="1:6" s="25" customFormat="1">
      <c r="A2366" s="71"/>
      <c r="B2366" s="28"/>
      <c r="D2366" s="91"/>
      <c r="E2366" s="91"/>
      <c r="F2366" s="91"/>
    </row>
    <row r="2367" spans="1:6" s="25" customFormat="1">
      <c r="A2367" s="71"/>
      <c r="B2367" s="28"/>
      <c r="D2367" s="91"/>
      <c r="E2367" s="91"/>
      <c r="F2367" s="91"/>
    </row>
    <row r="2368" spans="1:6" s="25" customFormat="1">
      <c r="A2368" s="71"/>
      <c r="B2368" s="28"/>
      <c r="D2368" s="91"/>
      <c r="E2368" s="91"/>
      <c r="F2368" s="91"/>
    </row>
    <row r="2369" spans="1:6" s="25" customFormat="1">
      <c r="A2369" s="71"/>
      <c r="B2369" s="28"/>
      <c r="D2369" s="91"/>
      <c r="E2369" s="91"/>
      <c r="F2369" s="91"/>
    </row>
    <row r="2370" spans="1:6" s="25" customFormat="1">
      <c r="A2370" s="71"/>
      <c r="B2370" s="28"/>
      <c r="D2370" s="91"/>
      <c r="E2370" s="91"/>
      <c r="F2370" s="91"/>
    </row>
    <row r="2371" spans="1:6" s="25" customFormat="1">
      <c r="A2371" s="71"/>
      <c r="B2371" s="28"/>
      <c r="D2371" s="91"/>
      <c r="E2371" s="91"/>
      <c r="F2371" s="91"/>
    </row>
    <row r="2372" spans="1:6" s="25" customFormat="1">
      <c r="A2372" s="71"/>
      <c r="B2372" s="28"/>
      <c r="D2372" s="91"/>
      <c r="E2372" s="91"/>
      <c r="F2372" s="91"/>
    </row>
    <row r="2373" spans="1:6" s="25" customFormat="1">
      <c r="A2373" s="71"/>
      <c r="B2373" s="28"/>
      <c r="D2373" s="91"/>
      <c r="E2373" s="91"/>
      <c r="F2373" s="91"/>
    </row>
    <row r="2374" spans="1:6" s="25" customFormat="1">
      <c r="A2374" s="71"/>
      <c r="B2374" s="28"/>
      <c r="D2374" s="91"/>
      <c r="E2374" s="91"/>
      <c r="F2374" s="91"/>
    </row>
    <row r="2375" spans="1:6" s="25" customFormat="1">
      <c r="A2375" s="71"/>
      <c r="B2375" s="28"/>
      <c r="D2375" s="91"/>
      <c r="E2375" s="91"/>
      <c r="F2375" s="91"/>
    </row>
    <row r="2376" spans="1:6" s="25" customFormat="1">
      <c r="A2376" s="71"/>
      <c r="B2376" s="28"/>
      <c r="D2376" s="91"/>
      <c r="E2376" s="91"/>
      <c r="F2376" s="91"/>
    </row>
    <row r="2377" spans="1:6" s="25" customFormat="1">
      <c r="A2377" s="71"/>
      <c r="B2377" s="28"/>
      <c r="D2377" s="91"/>
      <c r="E2377" s="91"/>
      <c r="F2377" s="91"/>
    </row>
    <row r="2378" spans="1:6" s="25" customFormat="1">
      <c r="A2378" s="71"/>
      <c r="B2378" s="28"/>
      <c r="D2378" s="91"/>
      <c r="E2378" s="91"/>
      <c r="F2378" s="91"/>
    </row>
    <row r="2379" spans="1:6" s="25" customFormat="1">
      <c r="A2379" s="71"/>
      <c r="B2379" s="28"/>
      <c r="D2379" s="91"/>
      <c r="E2379" s="91"/>
      <c r="F2379" s="91"/>
    </row>
    <row r="2380" spans="1:6" s="25" customFormat="1">
      <c r="A2380" s="71"/>
      <c r="B2380" s="28"/>
      <c r="D2380" s="91"/>
      <c r="E2380" s="91"/>
      <c r="F2380" s="91"/>
    </row>
    <row r="2381" spans="1:6" s="25" customFormat="1">
      <c r="A2381" s="71"/>
      <c r="B2381" s="28"/>
      <c r="D2381" s="91"/>
      <c r="E2381" s="91"/>
      <c r="F2381" s="91"/>
    </row>
    <row r="2382" spans="1:6" s="25" customFormat="1">
      <c r="A2382" s="71"/>
      <c r="B2382" s="28"/>
      <c r="D2382" s="91"/>
      <c r="E2382" s="91"/>
      <c r="F2382" s="91"/>
    </row>
    <row r="2383" spans="1:6" s="25" customFormat="1">
      <c r="A2383" s="71"/>
      <c r="B2383" s="28"/>
      <c r="D2383" s="91"/>
      <c r="E2383" s="91"/>
      <c r="F2383" s="91"/>
    </row>
    <row r="2384" spans="1:6" s="25" customFormat="1">
      <c r="A2384" s="71"/>
      <c r="B2384" s="28"/>
      <c r="D2384" s="91"/>
      <c r="E2384" s="91"/>
      <c r="F2384" s="91"/>
    </row>
    <row r="2385" spans="1:6" s="25" customFormat="1">
      <c r="A2385" s="71"/>
      <c r="B2385" s="28"/>
      <c r="D2385" s="91"/>
      <c r="E2385" s="91"/>
      <c r="F2385" s="91"/>
    </row>
    <row r="2386" spans="1:6" s="25" customFormat="1">
      <c r="A2386" s="71"/>
      <c r="B2386" s="28"/>
      <c r="D2386" s="91"/>
      <c r="E2386" s="91"/>
      <c r="F2386" s="91"/>
    </row>
    <row r="2387" spans="1:6" s="25" customFormat="1">
      <c r="A2387" s="71"/>
      <c r="B2387" s="28"/>
      <c r="D2387" s="91"/>
      <c r="E2387" s="91"/>
      <c r="F2387" s="91"/>
    </row>
    <row r="2388" spans="1:6" s="25" customFormat="1">
      <c r="A2388" s="71"/>
      <c r="B2388" s="28"/>
      <c r="D2388" s="91"/>
      <c r="E2388" s="91"/>
      <c r="F2388" s="91"/>
    </row>
    <row r="2389" spans="1:6" s="25" customFormat="1">
      <c r="A2389" s="71"/>
      <c r="B2389" s="28"/>
      <c r="D2389" s="91"/>
      <c r="E2389" s="91"/>
      <c r="F2389" s="91"/>
    </row>
    <row r="2390" spans="1:6" s="25" customFormat="1">
      <c r="A2390" s="71"/>
      <c r="B2390" s="28"/>
      <c r="D2390" s="91"/>
      <c r="E2390" s="91"/>
      <c r="F2390" s="91"/>
    </row>
    <row r="2391" spans="1:6" s="25" customFormat="1">
      <c r="A2391" s="71"/>
      <c r="B2391" s="28"/>
      <c r="D2391" s="91"/>
      <c r="E2391" s="91"/>
      <c r="F2391" s="91"/>
    </row>
    <row r="2392" spans="1:6" s="25" customFormat="1">
      <c r="A2392" s="71"/>
      <c r="B2392" s="28"/>
      <c r="D2392" s="91"/>
      <c r="E2392" s="91"/>
      <c r="F2392" s="91"/>
    </row>
    <row r="2393" spans="1:6" s="25" customFormat="1">
      <c r="A2393" s="71"/>
      <c r="B2393" s="28"/>
      <c r="D2393" s="91"/>
      <c r="E2393" s="91"/>
      <c r="F2393" s="91"/>
    </row>
    <row r="2394" spans="1:6" s="25" customFormat="1">
      <c r="A2394" s="71"/>
      <c r="B2394" s="28"/>
      <c r="D2394" s="91"/>
      <c r="E2394" s="91"/>
      <c r="F2394" s="91"/>
    </row>
    <row r="2395" spans="1:6" s="25" customFormat="1">
      <c r="A2395" s="71"/>
      <c r="B2395" s="28"/>
      <c r="D2395" s="91"/>
      <c r="E2395" s="91"/>
      <c r="F2395" s="91"/>
    </row>
    <row r="2396" spans="1:6" s="25" customFormat="1">
      <c r="A2396" s="71"/>
      <c r="B2396" s="28"/>
      <c r="D2396" s="91"/>
      <c r="E2396" s="91"/>
      <c r="F2396" s="91"/>
    </row>
    <row r="2397" spans="1:6" s="25" customFormat="1">
      <c r="A2397" s="71"/>
      <c r="B2397" s="28"/>
      <c r="D2397" s="91"/>
      <c r="E2397" s="91"/>
      <c r="F2397" s="91"/>
    </row>
    <row r="2398" spans="1:6" s="25" customFormat="1">
      <c r="A2398" s="71"/>
      <c r="B2398" s="28"/>
      <c r="D2398" s="91"/>
      <c r="E2398" s="91"/>
      <c r="F2398" s="91"/>
    </row>
    <row r="2399" spans="1:6" s="25" customFormat="1">
      <c r="A2399" s="71"/>
      <c r="B2399" s="28"/>
      <c r="D2399" s="91"/>
      <c r="E2399" s="91"/>
      <c r="F2399" s="91"/>
    </row>
    <row r="2400" spans="1:6" s="25" customFormat="1">
      <c r="A2400" s="71"/>
      <c r="B2400" s="28"/>
      <c r="D2400" s="91"/>
      <c r="E2400" s="91"/>
      <c r="F2400" s="91"/>
    </row>
    <row r="2401" spans="1:6" s="25" customFormat="1">
      <c r="A2401" s="71"/>
      <c r="B2401" s="28"/>
      <c r="D2401" s="91"/>
      <c r="E2401" s="91"/>
      <c r="F2401" s="91"/>
    </row>
    <row r="2402" spans="1:6" s="25" customFormat="1">
      <c r="A2402" s="71"/>
      <c r="B2402" s="28"/>
      <c r="D2402" s="91"/>
      <c r="E2402" s="91"/>
      <c r="F2402" s="91"/>
    </row>
    <row r="2403" spans="1:6" s="25" customFormat="1">
      <c r="A2403" s="71"/>
      <c r="B2403" s="28"/>
      <c r="D2403" s="91"/>
      <c r="E2403" s="91"/>
      <c r="F2403" s="91"/>
    </row>
    <row r="2404" spans="1:6" s="25" customFormat="1">
      <c r="A2404" s="71"/>
      <c r="B2404" s="28"/>
      <c r="D2404" s="91"/>
      <c r="E2404" s="91"/>
      <c r="F2404" s="91"/>
    </row>
    <row r="2405" spans="1:6" s="25" customFormat="1">
      <c r="A2405" s="71"/>
      <c r="B2405" s="28"/>
      <c r="D2405" s="91"/>
      <c r="E2405" s="91"/>
      <c r="F2405" s="91"/>
    </row>
    <row r="2406" spans="1:6" s="25" customFormat="1">
      <c r="A2406" s="71"/>
      <c r="B2406" s="28"/>
      <c r="D2406" s="91"/>
      <c r="E2406" s="91"/>
      <c r="F2406" s="91"/>
    </row>
    <row r="2407" spans="1:6" s="25" customFormat="1">
      <c r="A2407" s="71"/>
      <c r="B2407" s="28"/>
      <c r="D2407" s="91"/>
      <c r="E2407" s="91"/>
      <c r="F2407" s="91"/>
    </row>
    <row r="2408" spans="1:6" s="25" customFormat="1">
      <c r="A2408" s="71"/>
      <c r="B2408" s="28"/>
      <c r="D2408" s="91"/>
      <c r="E2408" s="91"/>
      <c r="F2408" s="91"/>
    </row>
    <row r="2409" spans="1:6" s="25" customFormat="1">
      <c r="A2409" s="71"/>
      <c r="B2409" s="28"/>
      <c r="D2409" s="91"/>
      <c r="E2409" s="91"/>
      <c r="F2409" s="91"/>
    </row>
    <row r="2410" spans="1:6" s="25" customFormat="1">
      <c r="A2410" s="71"/>
      <c r="B2410" s="28"/>
      <c r="D2410" s="91"/>
      <c r="E2410" s="91"/>
      <c r="F2410" s="91"/>
    </row>
    <row r="2411" spans="1:6" s="25" customFormat="1">
      <c r="A2411" s="71"/>
      <c r="B2411" s="28"/>
      <c r="D2411" s="91"/>
      <c r="E2411" s="91"/>
      <c r="F2411" s="91"/>
    </row>
    <row r="2412" spans="1:6" s="25" customFormat="1">
      <c r="A2412" s="71"/>
      <c r="B2412" s="28"/>
      <c r="D2412" s="91"/>
      <c r="E2412" s="91"/>
      <c r="F2412" s="91"/>
    </row>
    <row r="2413" spans="1:6" s="25" customFormat="1">
      <c r="A2413" s="71"/>
      <c r="B2413" s="28"/>
      <c r="D2413" s="91"/>
      <c r="E2413" s="91"/>
      <c r="F2413" s="91"/>
    </row>
    <row r="2414" spans="1:6" s="25" customFormat="1">
      <c r="A2414" s="71"/>
      <c r="B2414" s="28"/>
      <c r="D2414" s="91"/>
      <c r="E2414" s="91"/>
      <c r="F2414" s="91"/>
    </row>
    <row r="2415" spans="1:6" s="25" customFormat="1">
      <c r="A2415" s="71"/>
      <c r="B2415" s="28"/>
      <c r="D2415" s="91"/>
      <c r="E2415" s="91"/>
      <c r="F2415" s="91"/>
    </row>
    <row r="2416" spans="1:6" s="25" customFormat="1">
      <c r="A2416" s="71"/>
      <c r="B2416" s="28"/>
      <c r="D2416" s="91"/>
      <c r="E2416" s="91"/>
      <c r="F2416" s="91"/>
    </row>
    <row r="2417" spans="1:6" s="25" customFormat="1">
      <c r="A2417" s="71"/>
      <c r="B2417" s="28"/>
      <c r="D2417" s="91"/>
      <c r="E2417" s="91"/>
      <c r="F2417" s="91"/>
    </row>
    <row r="2418" spans="1:6" s="25" customFormat="1">
      <c r="A2418" s="71"/>
      <c r="B2418" s="28"/>
      <c r="D2418" s="91"/>
      <c r="E2418" s="91"/>
      <c r="F2418" s="91"/>
    </row>
    <row r="2419" spans="1:6" s="25" customFormat="1">
      <c r="A2419" s="71"/>
      <c r="B2419" s="28"/>
      <c r="D2419" s="91"/>
      <c r="E2419" s="91"/>
      <c r="F2419" s="91"/>
    </row>
    <row r="2420" spans="1:6" s="25" customFormat="1">
      <c r="A2420" s="71"/>
      <c r="B2420" s="28"/>
      <c r="D2420" s="91"/>
      <c r="E2420" s="91"/>
      <c r="F2420" s="91"/>
    </row>
    <row r="2421" spans="1:6" s="25" customFormat="1">
      <c r="A2421" s="71"/>
      <c r="B2421" s="28"/>
      <c r="D2421" s="91"/>
      <c r="E2421" s="91"/>
      <c r="F2421" s="91"/>
    </row>
    <row r="2422" spans="1:6" s="25" customFormat="1">
      <c r="A2422" s="71"/>
      <c r="B2422" s="28"/>
      <c r="D2422" s="91"/>
      <c r="E2422" s="91"/>
      <c r="F2422" s="91"/>
    </row>
    <row r="2423" spans="1:6" s="25" customFormat="1">
      <c r="A2423" s="71"/>
      <c r="B2423" s="28"/>
      <c r="D2423" s="91"/>
      <c r="E2423" s="91"/>
      <c r="F2423" s="91"/>
    </row>
    <row r="2424" spans="1:6" s="25" customFormat="1">
      <c r="A2424" s="71"/>
      <c r="B2424" s="28"/>
      <c r="D2424" s="91"/>
      <c r="E2424" s="91"/>
      <c r="F2424" s="91"/>
    </row>
    <row r="2425" spans="1:6" s="25" customFormat="1">
      <c r="A2425" s="71"/>
      <c r="B2425" s="28"/>
      <c r="D2425" s="91"/>
      <c r="E2425" s="91"/>
      <c r="F2425" s="91"/>
    </row>
    <row r="2426" spans="1:6" s="25" customFormat="1">
      <c r="A2426" s="71"/>
      <c r="B2426" s="28"/>
      <c r="D2426" s="91"/>
      <c r="E2426" s="91"/>
      <c r="F2426" s="91"/>
    </row>
    <row r="2427" spans="1:6" s="25" customFormat="1">
      <c r="A2427" s="71"/>
      <c r="B2427" s="28"/>
      <c r="D2427" s="91"/>
      <c r="E2427" s="91"/>
      <c r="F2427" s="91"/>
    </row>
    <row r="2428" spans="1:6" s="25" customFormat="1">
      <c r="A2428" s="71"/>
      <c r="B2428" s="28"/>
      <c r="D2428" s="91"/>
      <c r="E2428" s="91"/>
      <c r="F2428" s="91"/>
    </row>
    <row r="2429" spans="1:6" s="25" customFormat="1">
      <c r="A2429" s="71"/>
      <c r="B2429" s="28"/>
      <c r="D2429" s="91"/>
      <c r="E2429" s="91"/>
      <c r="F2429" s="91"/>
    </row>
    <row r="2430" spans="1:6" s="25" customFormat="1">
      <c r="A2430" s="71"/>
      <c r="B2430" s="28"/>
      <c r="D2430" s="91"/>
      <c r="E2430" s="91"/>
      <c r="F2430" s="91"/>
    </row>
    <row r="2431" spans="1:6" s="25" customFormat="1">
      <c r="A2431" s="71"/>
      <c r="B2431" s="28"/>
      <c r="D2431" s="91"/>
      <c r="E2431" s="91"/>
      <c r="F2431" s="91"/>
    </row>
    <row r="2432" spans="1:6" s="25" customFormat="1">
      <c r="A2432" s="71"/>
      <c r="B2432" s="28"/>
      <c r="D2432" s="91"/>
      <c r="E2432" s="91"/>
      <c r="F2432" s="91"/>
    </row>
    <row r="2433" spans="1:6" s="25" customFormat="1">
      <c r="A2433" s="71"/>
      <c r="B2433" s="28"/>
      <c r="D2433" s="91"/>
      <c r="E2433" s="91"/>
      <c r="F2433" s="91"/>
    </row>
    <row r="2434" spans="1:6" s="25" customFormat="1">
      <c r="A2434" s="71"/>
      <c r="B2434" s="28"/>
      <c r="D2434" s="91"/>
      <c r="E2434" s="91"/>
      <c r="F2434" s="91"/>
    </row>
    <row r="2435" spans="1:6" s="25" customFormat="1">
      <c r="A2435" s="71"/>
      <c r="B2435" s="28"/>
      <c r="D2435" s="91"/>
      <c r="E2435" s="91"/>
      <c r="F2435" s="91"/>
    </row>
    <row r="2436" spans="1:6" s="25" customFormat="1">
      <c r="A2436" s="71"/>
      <c r="B2436" s="28"/>
      <c r="D2436" s="91"/>
      <c r="E2436" s="91"/>
      <c r="F2436" s="91"/>
    </row>
    <row r="2437" spans="1:6" s="25" customFormat="1">
      <c r="A2437" s="71"/>
      <c r="B2437" s="28"/>
      <c r="D2437" s="91"/>
      <c r="E2437" s="91"/>
      <c r="F2437" s="91"/>
    </row>
    <row r="2438" spans="1:6" s="25" customFormat="1">
      <c r="A2438" s="71"/>
      <c r="B2438" s="28"/>
      <c r="D2438" s="91"/>
      <c r="E2438" s="91"/>
      <c r="F2438" s="91"/>
    </row>
    <row r="2439" spans="1:6" s="25" customFormat="1">
      <c r="A2439" s="71"/>
      <c r="B2439" s="28"/>
      <c r="D2439" s="91"/>
      <c r="E2439" s="91"/>
      <c r="F2439" s="91"/>
    </row>
    <row r="2440" spans="1:6" s="25" customFormat="1">
      <c r="A2440" s="71"/>
      <c r="B2440" s="28"/>
      <c r="D2440" s="91"/>
      <c r="E2440" s="91"/>
      <c r="F2440" s="91"/>
    </row>
    <row r="2441" spans="1:6" s="25" customFormat="1">
      <c r="A2441" s="71"/>
      <c r="B2441" s="28"/>
      <c r="D2441" s="91"/>
      <c r="E2441" s="91"/>
      <c r="F2441" s="91"/>
    </row>
    <row r="2442" spans="1:6" s="25" customFormat="1">
      <c r="A2442" s="71"/>
      <c r="B2442" s="28"/>
      <c r="D2442" s="91"/>
      <c r="E2442" s="91"/>
      <c r="F2442" s="91"/>
    </row>
    <row r="2443" spans="1:6" s="25" customFormat="1">
      <c r="A2443" s="71"/>
      <c r="B2443" s="28"/>
      <c r="D2443" s="91"/>
      <c r="E2443" s="91"/>
      <c r="F2443" s="91"/>
    </row>
    <row r="2444" spans="1:6" s="25" customFormat="1">
      <c r="A2444" s="71"/>
      <c r="B2444" s="28"/>
      <c r="D2444" s="91"/>
      <c r="E2444" s="91"/>
      <c r="F2444" s="91"/>
    </row>
    <row r="2445" spans="1:6" s="25" customFormat="1">
      <c r="A2445" s="71"/>
      <c r="B2445" s="28"/>
      <c r="D2445" s="91"/>
      <c r="E2445" s="91"/>
      <c r="F2445" s="91"/>
    </row>
    <row r="2446" spans="1:6" s="25" customFormat="1">
      <c r="A2446" s="71"/>
      <c r="B2446" s="28"/>
      <c r="D2446" s="91"/>
      <c r="E2446" s="91"/>
      <c r="F2446" s="91"/>
    </row>
    <row r="2447" spans="1:6" s="25" customFormat="1">
      <c r="A2447" s="71"/>
      <c r="B2447" s="28"/>
      <c r="D2447" s="91"/>
      <c r="E2447" s="91"/>
      <c r="F2447" s="91"/>
    </row>
    <row r="2448" spans="1:6" s="25" customFormat="1">
      <c r="A2448" s="71"/>
      <c r="B2448" s="28"/>
      <c r="D2448" s="91"/>
      <c r="E2448" s="91"/>
      <c r="F2448" s="91"/>
    </row>
    <row r="2449" spans="1:6" s="25" customFormat="1">
      <c r="A2449" s="71"/>
      <c r="B2449" s="28"/>
      <c r="D2449" s="91"/>
      <c r="E2449" s="91"/>
      <c r="F2449" s="91"/>
    </row>
    <row r="2450" spans="1:6" s="25" customFormat="1">
      <c r="A2450" s="71"/>
      <c r="B2450" s="28"/>
      <c r="D2450" s="91"/>
      <c r="E2450" s="91"/>
      <c r="F2450" s="91"/>
    </row>
    <row r="2451" spans="1:6" s="25" customFormat="1">
      <c r="A2451" s="71"/>
      <c r="B2451" s="28"/>
      <c r="D2451" s="91"/>
      <c r="E2451" s="91"/>
      <c r="F2451" s="91"/>
    </row>
    <row r="2452" spans="1:6" s="25" customFormat="1">
      <c r="A2452" s="71"/>
      <c r="B2452" s="28"/>
      <c r="D2452" s="91"/>
      <c r="E2452" s="91"/>
      <c r="F2452" s="91"/>
    </row>
    <row r="2453" spans="1:6" s="25" customFormat="1">
      <c r="A2453" s="71"/>
      <c r="B2453" s="28"/>
      <c r="D2453" s="91"/>
      <c r="E2453" s="91"/>
      <c r="F2453" s="91"/>
    </row>
    <row r="2454" spans="1:6" s="25" customFormat="1">
      <c r="A2454" s="71"/>
      <c r="B2454" s="28"/>
      <c r="D2454" s="91"/>
      <c r="E2454" s="91"/>
      <c r="F2454" s="91"/>
    </row>
    <row r="2455" spans="1:6" s="25" customFormat="1">
      <c r="A2455" s="71"/>
      <c r="B2455" s="28"/>
      <c r="D2455" s="91"/>
      <c r="E2455" s="91"/>
      <c r="F2455" s="91"/>
    </row>
    <row r="2456" spans="1:6" s="25" customFormat="1">
      <c r="A2456" s="71"/>
      <c r="B2456" s="28"/>
      <c r="D2456" s="91"/>
      <c r="E2456" s="91"/>
      <c r="F2456" s="91"/>
    </row>
    <row r="2457" spans="1:6" s="25" customFormat="1">
      <c r="A2457" s="71"/>
      <c r="B2457" s="28"/>
      <c r="D2457" s="91"/>
      <c r="E2457" s="91"/>
      <c r="F2457" s="91"/>
    </row>
    <row r="2458" spans="1:6" s="25" customFormat="1">
      <c r="A2458" s="71"/>
      <c r="B2458" s="28"/>
      <c r="D2458" s="91"/>
      <c r="E2458" s="91"/>
      <c r="F2458" s="91"/>
    </row>
    <row r="2459" spans="1:6" s="25" customFormat="1">
      <c r="A2459" s="71"/>
      <c r="B2459" s="28"/>
      <c r="D2459" s="91"/>
      <c r="E2459" s="91"/>
      <c r="F2459" s="91"/>
    </row>
    <row r="2460" spans="1:6" s="25" customFormat="1">
      <c r="A2460" s="71"/>
      <c r="B2460" s="28"/>
      <c r="D2460" s="91"/>
      <c r="E2460" s="91"/>
      <c r="F2460" s="91"/>
    </row>
    <row r="2461" spans="1:6" s="25" customFormat="1">
      <c r="A2461" s="71"/>
      <c r="B2461" s="28"/>
      <c r="D2461" s="91"/>
      <c r="E2461" s="91"/>
      <c r="F2461" s="91"/>
    </row>
    <row r="2462" spans="1:6" s="25" customFormat="1">
      <c r="A2462" s="71"/>
      <c r="B2462" s="28"/>
      <c r="D2462" s="91"/>
      <c r="E2462" s="91"/>
      <c r="F2462" s="91"/>
    </row>
    <row r="2463" spans="1:6" s="25" customFormat="1">
      <c r="A2463" s="71"/>
      <c r="B2463" s="28"/>
      <c r="D2463" s="91"/>
      <c r="E2463" s="91"/>
      <c r="F2463" s="91"/>
    </row>
    <row r="2464" spans="1:6" s="25" customFormat="1">
      <c r="A2464" s="71"/>
      <c r="B2464" s="28"/>
      <c r="D2464" s="91"/>
      <c r="E2464" s="91"/>
      <c r="F2464" s="91"/>
    </row>
    <row r="2465" spans="1:6" s="25" customFormat="1">
      <c r="A2465" s="71"/>
      <c r="B2465" s="28"/>
      <c r="D2465" s="91"/>
      <c r="E2465" s="91"/>
      <c r="F2465" s="91"/>
    </row>
    <row r="2466" spans="1:6" s="25" customFormat="1">
      <c r="A2466" s="71"/>
      <c r="B2466" s="28"/>
      <c r="D2466" s="91"/>
      <c r="E2466" s="91"/>
      <c r="F2466" s="91"/>
    </row>
    <row r="2467" spans="1:6" s="25" customFormat="1">
      <c r="A2467" s="71"/>
      <c r="B2467" s="28"/>
      <c r="D2467" s="91"/>
      <c r="E2467" s="91"/>
      <c r="F2467" s="91"/>
    </row>
    <row r="2468" spans="1:6" s="25" customFormat="1">
      <c r="A2468" s="71"/>
      <c r="B2468" s="28"/>
      <c r="D2468" s="91"/>
      <c r="E2468" s="91"/>
      <c r="F2468" s="91"/>
    </row>
    <row r="2469" spans="1:6" s="25" customFormat="1">
      <c r="A2469" s="71"/>
      <c r="B2469" s="28"/>
      <c r="D2469" s="91"/>
      <c r="E2469" s="91"/>
      <c r="F2469" s="91"/>
    </row>
    <row r="2470" spans="1:6" s="25" customFormat="1">
      <c r="A2470" s="71"/>
      <c r="B2470" s="28"/>
      <c r="D2470" s="91"/>
      <c r="E2470" s="91"/>
      <c r="F2470" s="91"/>
    </row>
    <row r="2471" spans="1:6" s="25" customFormat="1">
      <c r="A2471" s="71"/>
      <c r="B2471" s="28"/>
      <c r="D2471" s="91"/>
      <c r="E2471" s="91"/>
      <c r="F2471" s="91"/>
    </row>
    <row r="2472" spans="1:6" s="25" customFormat="1">
      <c r="A2472" s="71"/>
      <c r="B2472" s="28"/>
      <c r="D2472" s="91"/>
      <c r="E2472" s="91"/>
      <c r="F2472" s="91"/>
    </row>
    <row r="2473" spans="1:6" s="25" customFormat="1">
      <c r="A2473" s="71"/>
      <c r="B2473" s="28"/>
      <c r="D2473" s="91"/>
      <c r="E2473" s="91"/>
      <c r="F2473" s="91"/>
    </row>
    <row r="2474" spans="1:6" s="25" customFormat="1">
      <c r="A2474" s="71"/>
      <c r="B2474" s="28"/>
      <c r="D2474" s="91"/>
      <c r="E2474" s="91"/>
      <c r="F2474" s="91"/>
    </row>
    <row r="2475" spans="1:6" s="25" customFormat="1">
      <c r="A2475" s="71"/>
      <c r="B2475" s="28"/>
      <c r="D2475" s="91"/>
      <c r="E2475" s="91"/>
      <c r="F2475" s="91"/>
    </row>
    <row r="2476" spans="1:6" s="25" customFormat="1">
      <c r="A2476" s="71"/>
      <c r="B2476" s="28"/>
      <c r="D2476" s="91"/>
      <c r="E2476" s="91"/>
      <c r="F2476" s="91"/>
    </row>
    <row r="2477" spans="1:6" s="25" customFormat="1">
      <c r="A2477" s="71"/>
      <c r="B2477" s="28"/>
      <c r="D2477" s="91"/>
      <c r="E2477" s="91"/>
      <c r="F2477" s="91"/>
    </row>
    <row r="2478" spans="1:6" s="25" customFormat="1">
      <c r="A2478" s="71"/>
      <c r="B2478" s="28"/>
      <c r="D2478" s="91"/>
      <c r="E2478" s="91"/>
      <c r="F2478" s="91"/>
    </row>
    <row r="2479" spans="1:6" s="25" customFormat="1">
      <c r="A2479" s="71"/>
      <c r="B2479" s="28"/>
      <c r="D2479" s="91"/>
      <c r="E2479" s="91"/>
      <c r="F2479" s="91"/>
    </row>
    <row r="2480" spans="1:6" s="25" customFormat="1">
      <c r="A2480" s="71"/>
      <c r="B2480" s="28"/>
      <c r="D2480" s="91"/>
      <c r="E2480" s="91"/>
      <c r="F2480" s="91"/>
    </row>
    <row r="2481" spans="1:6" s="25" customFormat="1">
      <c r="A2481" s="71"/>
      <c r="B2481" s="28"/>
      <c r="D2481" s="91"/>
      <c r="E2481" s="91"/>
      <c r="F2481" s="91"/>
    </row>
    <row r="2482" spans="1:6" s="25" customFormat="1">
      <c r="A2482" s="71"/>
      <c r="B2482" s="28"/>
      <c r="D2482" s="91"/>
      <c r="E2482" s="91"/>
      <c r="F2482" s="91"/>
    </row>
    <row r="2483" spans="1:6" s="25" customFormat="1">
      <c r="A2483" s="71"/>
      <c r="B2483" s="28"/>
      <c r="D2483" s="91"/>
      <c r="E2483" s="91"/>
      <c r="F2483" s="91"/>
    </row>
    <row r="2484" spans="1:6" s="25" customFormat="1">
      <c r="A2484" s="71"/>
      <c r="B2484" s="28"/>
      <c r="D2484" s="91"/>
      <c r="E2484" s="91"/>
      <c r="F2484" s="91"/>
    </row>
    <row r="2485" spans="1:6" s="25" customFormat="1">
      <c r="A2485" s="71"/>
      <c r="B2485" s="28"/>
      <c r="D2485" s="91"/>
      <c r="E2485" s="91"/>
      <c r="F2485" s="91"/>
    </row>
    <row r="2486" spans="1:6" s="25" customFormat="1">
      <c r="A2486" s="71"/>
      <c r="B2486" s="28"/>
      <c r="D2486" s="91"/>
      <c r="E2486" s="91"/>
      <c r="F2486" s="91"/>
    </row>
    <row r="2487" spans="1:6" s="25" customFormat="1">
      <c r="A2487" s="71"/>
      <c r="B2487" s="28"/>
      <c r="D2487" s="91"/>
      <c r="E2487" s="91"/>
      <c r="F2487" s="91"/>
    </row>
    <row r="2488" spans="1:6" s="25" customFormat="1">
      <c r="A2488" s="71"/>
      <c r="B2488" s="28"/>
      <c r="D2488" s="91"/>
      <c r="E2488" s="91"/>
      <c r="F2488" s="91"/>
    </row>
    <row r="2489" spans="1:6" s="25" customFormat="1">
      <c r="A2489" s="71"/>
      <c r="B2489" s="28"/>
      <c r="D2489" s="91"/>
      <c r="E2489" s="91"/>
      <c r="F2489" s="91"/>
    </row>
    <row r="2490" spans="1:6" s="25" customFormat="1">
      <c r="A2490" s="71"/>
      <c r="B2490" s="28"/>
      <c r="D2490" s="91"/>
      <c r="E2490" s="91"/>
      <c r="F2490" s="91"/>
    </row>
    <row r="2491" spans="1:6" s="25" customFormat="1">
      <c r="A2491" s="71"/>
      <c r="B2491" s="28"/>
      <c r="D2491" s="91"/>
      <c r="E2491" s="91"/>
      <c r="F2491" s="91"/>
    </row>
    <row r="2492" spans="1:6" s="25" customFormat="1">
      <c r="A2492" s="71"/>
      <c r="B2492" s="28"/>
      <c r="D2492" s="91"/>
      <c r="E2492" s="91"/>
      <c r="F2492" s="91"/>
    </row>
    <row r="2493" spans="1:6" s="25" customFormat="1">
      <c r="A2493" s="71"/>
      <c r="B2493" s="28"/>
      <c r="D2493" s="91"/>
      <c r="E2493" s="91"/>
      <c r="F2493" s="91"/>
    </row>
    <row r="2494" spans="1:6" s="25" customFormat="1">
      <c r="A2494" s="71"/>
      <c r="B2494" s="28"/>
      <c r="D2494" s="91"/>
      <c r="E2494" s="91"/>
      <c r="F2494" s="91"/>
    </row>
    <row r="2495" spans="1:6" s="25" customFormat="1">
      <c r="A2495" s="71"/>
      <c r="B2495" s="28"/>
      <c r="D2495" s="91"/>
      <c r="E2495" s="91"/>
      <c r="F2495" s="91"/>
    </row>
    <row r="2496" spans="1:6" s="25" customFormat="1">
      <c r="A2496" s="71"/>
      <c r="B2496" s="28"/>
      <c r="D2496" s="91"/>
      <c r="E2496" s="91"/>
      <c r="F2496" s="91"/>
    </row>
    <row r="2497" spans="1:6" s="25" customFormat="1">
      <c r="A2497" s="71"/>
      <c r="B2497" s="28"/>
      <c r="D2497" s="91"/>
      <c r="E2497" s="91"/>
      <c r="F2497" s="91"/>
    </row>
    <row r="2498" spans="1:6" s="25" customFormat="1">
      <c r="A2498" s="71"/>
      <c r="B2498" s="28"/>
      <c r="D2498" s="91"/>
      <c r="E2498" s="91"/>
      <c r="F2498" s="91"/>
    </row>
    <row r="2499" spans="1:6" s="25" customFormat="1">
      <c r="A2499" s="71"/>
      <c r="B2499" s="28"/>
      <c r="D2499" s="91"/>
      <c r="E2499" s="91"/>
      <c r="F2499" s="91"/>
    </row>
    <row r="2500" spans="1:6" s="25" customFormat="1">
      <c r="A2500" s="71"/>
      <c r="B2500" s="28"/>
      <c r="D2500" s="91"/>
      <c r="E2500" s="91"/>
      <c r="F2500" s="91"/>
    </row>
    <row r="2501" spans="1:6" s="25" customFormat="1">
      <c r="A2501" s="71"/>
      <c r="B2501" s="28"/>
      <c r="D2501" s="91"/>
      <c r="E2501" s="91"/>
      <c r="F2501" s="91"/>
    </row>
    <row r="2502" spans="1:6" s="25" customFormat="1">
      <c r="A2502" s="71"/>
      <c r="B2502" s="28"/>
      <c r="D2502" s="91"/>
      <c r="E2502" s="91"/>
      <c r="F2502" s="91"/>
    </row>
    <row r="2503" spans="1:6" s="25" customFormat="1">
      <c r="A2503" s="71"/>
      <c r="B2503" s="28"/>
      <c r="D2503" s="91"/>
      <c r="E2503" s="91"/>
      <c r="F2503" s="91"/>
    </row>
    <row r="2504" spans="1:6" s="25" customFormat="1">
      <c r="A2504" s="71"/>
      <c r="B2504" s="28"/>
      <c r="D2504" s="91"/>
      <c r="E2504" s="91"/>
      <c r="F2504" s="91"/>
    </row>
    <row r="2505" spans="1:6" s="25" customFormat="1">
      <c r="A2505" s="71"/>
      <c r="B2505" s="28"/>
      <c r="D2505" s="91"/>
      <c r="E2505" s="91"/>
      <c r="F2505" s="91"/>
    </row>
    <row r="2506" spans="1:6" s="25" customFormat="1">
      <c r="A2506" s="71"/>
      <c r="B2506" s="28"/>
      <c r="D2506" s="91"/>
      <c r="E2506" s="91"/>
      <c r="F2506" s="91"/>
    </row>
    <row r="2507" spans="1:6" s="25" customFormat="1">
      <c r="A2507" s="71"/>
      <c r="B2507" s="28"/>
      <c r="D2507" s="91"/>
      <c r="E2507" s="91"/>
      <c r="F2507" s="91"/>
    </row>
    <row r="2508" spans="1:6" s="25" customFormat="1">
      <c r="A2508" s="71"/>
      <c r="B2508" s="28"/>
      <c r="D2508" s="91"/>
      <c r="E2508" s="91"/>
      <c r="F2508" s="91"/>
    </row>
    <row r="2509" spans="1:6" s="25" customFormat="1">
      <c r="A2509" s="71"/>
      <c r="B2509" s="28"/>
      <c r="D2509" s="91"/>
      <c r="E2509" s="91"/>
      <c r="F2509" s="91"/>
    </row>
    <row r="2510" spans="1:6" s="25" customFormat="1">
      <c r="A2510" s="71"/>
      <c r="B2510" s="28"/>
      <c r="D2510" s="91"/>
      <c r="E2510" s="91"/>
      <c r="F2510" s="91"/>
    </row>
    <row r="2511" spans="1:6" s="25" customFormat="1">
      <c r="A2511" s="71"/>
      <c r="B2511" s="28"/>
      <c r="D2511" s="91"/>
      <c r="E2511" s="91"/>
      <c r="F2511" s="91"/>
    </row>
    <row r="2512" spans="1:6" s="25" customFormat="1">
      <c r="A2512" s="71"/>
      <c r="B2512" s="28"/>
      <c r="D2512" s="91"/>
      <c r="E2512" s="91"/>
      <c r="F2512" s="91"/>
    </row>
    <row r="2513" spans="1:6" s="25" customFormat="1">
      <c r="A2513" s="71"/>
      <c r="B2513" s="28"/>
      <c r="D2513" s="91"/>
      <c r="E2513" s="91"/>
      <c r="F2513" s="91"/>
    </row>
    <row r="2514" spans="1:6" s="25" customFormat="1">
      <c r="A2514" s="71"/>
      <c r="B2514" s="28"/>
      <c r="D2514" s="91"/>
      <c r="E2514" s="91"/>
      <c r="F2514" s="91"/>
    </row>
    <row r="2515" spans="1:6" s="25" customFormat="1">
      <c r="A2515" s="71"/>
      <c r="B2515" s="28"/>
      <c r="D2515" s="91"/>
      <c r="E2515" s="91"/>
      <c r="F2515" s="91"/>
    </row>
    <row r="2516" spans="1:6" s="25" customFormat="1">
      <c r="A2516" s="71"/>
      <c r="B2516" s="28"/>
      <c r="D2516" s="91"/>
      <c r="E2516" s="91"/>
      <c r="F2516" s="91"/>
    </row>
    <row r="2517" spans="1:6" s="25" customFormat="1">
      <c r="A2517" s="71"/>
      <c r="B2517" s="28"/>
      <c r="D2517" s="91"/>
      <c r="E2517" s="91"/>
      <c r="F2517" s="91"/>
    </row>
    <row r="2518" spans="1:6" s="25" customFormat="1">
      <c r="A2518" s="71"/>
      <c r="B2518" s="28"/>
      <c r="D2518" s="91"/>
      <c r="E2518" s="91"/>
      <c r="F2518" s="91"/>
    </row>
    <row r="2519" spans="1:6" s="25" customFormat="1">
      <c r="A2519" s="71"/>
      <c r="B2519" s="28"/>
      <c r="D2519" s="91"/>
      <c r="E2519" s="91"/>
      <c r="F2519" s="91"/>
    </row>
    <row r="2520" spans="1:6" s="25" customFormat="1">
      <c r="A2520" s="71"/>
      <c r="B2520" s="28"/>
      <c r="D2520" s="91"/>
      <c r="E2520" s="91"/>
      <c r="F2520" s="91"/>
    </row>
    <row r="2521" spans="1:6" s="25" customFormat="1">
      <c r="A2521" s="71"/>
      <c r="B2521" s="28"/>
      <c r="D2521" s="91"/>
      <c r="E2521" s="91"/>
      <c r="F2521" s="91"/>
    </row>
    <row r="2522" spans="1:6" s="25" customFormat="1">
      <c r="A2522" s="71"/>
      <c r="B2522" s="28"/>
      <c r="D2522" s="91"/>
      <c r="E2522" s="91"/>
      <c r="F2522" s="91"/>
    </row>
    <row r="2523" spans="1:6" s="25" customFormat="1">
      <c r="A2523" s="71"/>
      <c r="B2523" s="28"/>
      <c r="D2523" s="91"/>
      <c r="E2523" s="91"/>
      <c r="F2523" s="91"/>
    </row>
    <row r="2524" spans="1:6" s="25" customFormat="1">
      <c r="A2524" s="71"/>
      <c r="B2524" s="28"/>
      <c r="D2524" s="91"/>
      <c r="E2524" s="91"/>
      <c r="F2524" s="91"/>
    </row>
    <row r="2525" spans="1:6" s="25" customFormat="1">
      <c r="A2525" s="71"/>
      <c r="B2525" s="28"/>
      <c r="D2525" s="91"/>
      <c r="E2525" s="91"/>
      <c r="F2525" s="91"/>
    </row>
    <row r="2526" spans="1:6" s="25" customFormat="1">
      <c r="A2526" s="71"/>
      <c r="B2526" s="28"/>
      <c r="D2526" s="91"/>
      <c r="E2526" s="91"/>
      <c r="F2526" s="91"/>
    </row>
    <row r="2527" spans="1:6" s="25" customFormat="1">
      <c r="A2527" s="71"/>
      <c r="B2527" s="28"/>
      <c r="D2527" s="91"/>
      <c r="E2527" s="91"/>
      <c r="F2527" s="91"/>
    </row>
    <row r="2528" spans="1:6" s="25" customFormat="1">
      <c r="A2528" s="71"/>
      <c r="B2528" s="28"/>
      <c r="D2528" s="91"/>
      <c r="E2528" s="91"/>
      <c r="F2528" s="91"/>
    </row>
    <row r="2529" spans="1:6" s="25" customFormat="1">
      <c r="A2529" s="71"/>
      <c r="B2529" s="28"/>
      <c r="D2529" s="91"/>
      <c r="E2529" s="91"/>
      <c r="F2529" s="91"/>
    </row>
    <row r="2530" spans="1:6" s="25" customFormat="1">
      <c r="A2530" s="71"/>
      <c r="B2530" s="28"/>
      <c r="D2530" s="91"/>
      <c r="E2530" s="91"/>
      <c r="F2530" s="91"/>
    </row>
    <row r="2531" spans="1:6" s="25" customFormat="1">
      <c r="A2531" s="71"/>
      <c r="B2531" s="28"/>
      <c r="D2531" s="91"/>
      <c r="E2531" s="91"/>
      <c r="F2531" s="91"/>
    </row>
    <row r="2532" spans="1:6" s="25" customFormat="1">
      <c r="A2532" s="71"/>
      <c r="B2532" s="28"/>
      <c r="D2532" s="91"/>
      <c r="E2532" s="91"/>
      <c r="F2532" s="91"/>
    </row>
    <row r="2533" spans="1:6" s="25" customFormat="1">
      <c r="A2533" s="71"/>
      <c r="B2533" s="28"/>
      <c r="D2533" s="91"/>
      <c r="E2533" s="91"/>
      <c r="F2533" s="91"/>
    </row>
    <row r="2534" spans="1:6" s="25" customFormat="1">
      <c r="A2534" s="71"/>
      <c r="B2534" s="28"/>
      <c r="D2534" s="91"/>
      <c r="E2534" s="91"/>
      <c r="F2534" s="91"/>
    </row>
    <row r="2535" spans="1:6" s="25" customFormat="1">
      <c r="A2535" s="71"/>
      <c r="B2535" s="28"/>
      <c r="D2535" s="91"/>
      <c r="E2535" s="91"/>
      <c r="F2535" s="91"/>
    </row>
    <row r="2536" spans="1:6" s="25" customFormat="1">
      <c r="A2536" s="71"/>
      <c r="B2536" s="28"/>
      <c r="D2536" s="91"/>
      <c r="E2536" s="91"/>
      <c r="F2536" s="91"/>
    </row>
    <row r="2537" spans="1:6" s="25" customFormat="1">
      <c r="A2537" s="71"/>
      <c r="B2537" s="28"/>
      <c r="D2537" s="91"/>
      <c r="E2537" s="91"/>
      <c r="F2537" s="91"/>
    </row>
    <row r="2538" spans="1:6" s="25" customFormat="1">
      <c r="A2538" s="71"/>
      <c r="B2538" s="28"/>
      <c r="D2538" s="91"/>
      <c r="E2538" s="91"/>
      <c r="F2538" s="91"/>
    </row>
    <row r="2539" spans="1:6" s="25" customFormat="1">
      <c r="A2539" s="71"/>
      <c r="B2539" s="28"/>
      <c r="D2539" s="91"/>
      <c r="E2539" s="91"/>
      <c r="F2539" s="91"/>
    </row>
    <row r="2540" spans="1:6" s="25" customFormat="1">
      <c r="A2540" s="71"/>
      <c r="B2540" s="28"/>
      <c r="D2540" s="91"/>
      <c r="E2540" s="91"/>
      <c r="F2540" s="91"/>
    </row>
    <row r="2541" spans="1:6" s="25" customFormat="1">
      <c r="A2541" s="71"/>
      <c r="B2541" s="28"/>
      <c r="D2541" s="91"/>
      <c r="E2541" s="91"/>
      <c r="F2541" s="91"/>
    </row>
    <row r="2542" spans="1:6" s="25" customFormat="1">
      <c r="A2542" s="71"/>
      <c r="B2542" s="28"/>
      <c r="D2542" s="91"/>
      <c r="E2542" s="91"/>
      <c r="F2542" s="91"/>
    </row>
    <row r="2543" spans="1:6" s="25" customFormat="1">
      <c r="A2543" s="71"/>
      <c r="B2543" s="28"/>
      <c r="D2543" s="91"/>
      <c r="E2543" s="91"/>
      <c r="F2543" s="91"/>
    </row>
    <row r="2544" spans="1:6" s="25" customFormat="1">
      <c r="A2544" s="71"/>
      <c r="B2544" s="28"/>
      <c r="D2544" s="91"/>
      <c r="E2544" s="91"/>
      <c r="F2544" s="91"/>
    </row>
    <row r="2545" spans="1:6" s="25" customFormat="1">
      <c r="A2545" s="71"/>
      <c r="B2545" s="28"/>
      <c r="D2545" s="91"/>
      <c r="E2545" s="91"/>
      <c r="F2545" s="91"/>
    </row>
    <row r="2546" spans="1:6" s="25" customFormat="1">
      <c r="A2546" s="71"/>
      <c r="B2546" s="28"/>
      <c r="D2546" s="91"/>
      <c r="E2546" s="91"/>
      <c r="F2546" s="91"/>
    </row>
    <row r="2547" spans="1:6" s="25" customFormat="1">
      <c r="A2547" s="71"/>
      <c r="B2547" s="28"/>
      <c r="D2547" s="91"/>
      <c r="E2547" s="91"/>
      <c r="F2547" s="91"/>
    </row>
    <row r="2548" spans="1:6" s="25" customFormat="1">
      <c r="A2548" s="71"/>
      <c r="B2548" s="28"/>
      <c r="D2548" s="91"/>
      <c r="E2548" s="91"/>
      <c r="F2548" s="91"/>
    </row>
    <row r="2549" spans="1:6" s="25" customFormat="1">
      <c r="A2549" s="71"/>
      <c r="B2549" s="28"/>
      <c r="D2549" s="91"/>
      <c r="E2549" s="91"/>
      <c r="F2549" s="91"/>
    </row>
    <row r="2550" spans="1:6" s="25" customFormat="1">
      <c r="A2550" s="71"/>
      <c r="B2550" s="28"/>
      <c r="D2550" s="91"/>
      <c r="E2550" s="91"/>
      <c r="F2550" s="91"/>
    </row>
    <row r="2551" spans="1:6" s="25" customFormat="1">
      <c r="A2551" s="71"/>
      <c r="B2551" s="28"/>
      <c r="D2551" s="91"/>
      <c r="E2551" s="91"/>
      <c r="F2551" s="91"/>
    </row>
    <row r="2552" spans="1:6" s="25" customFormat="1">
      <c r="A2552" s="71"/>
      <c r="B2552" s="28"/>
      <c r="D2552" s="91"/>
      <c r="E2552" s="91"/>
      <c r="F2552" s="91"/>
    </row>
    <row r="2553" spans="1:6" s="25" customFormat="1">
      <c r="A2553" s="71"/>
      <c r="B2553" s="28"/>
      <c r="D2553" s="91"/>
      <c r="E2553" s="91"/>
      <c r="F2553" s="91"/>
    </row>
    <row r="2554" spans="1:6" s="25" customFormat="1">
      <c r="A2554" s="71"/>
      <c r="B2554" s="28"/>
      <c r="D2554" s="91"/>
      <c r="E2554" s="91"/>
      <c r="F2554" s="91"/>
    </row>
    <row r="2555" spans="1:6" s="25" customFormat="1">
      <c r="A2555" s="71"/>
      <c r="B2555" s="28"/>
      <c r="D2555" s="91"/>
      <c r="E2555" s="91"/>
      <c r="F2555" s="91"/>
    </row>
    <row r="2556" spans="1:6" s="25" customFormat="1">
      <c r="A2556" s="71"/>
      <c r="B2556" s="28"/>
      <c r="D2556" s="91"/>
      <c r="E2556" s="91"/>
      <c r="F2556" s="91"/>
    </row>
    <row r="2557" spans="1:6" s="25" customFormat="1">
      <c r="A2557" s="71"/>
      <c r="B2557" s="28"/>
      <c r="D2557" s="91"/>
      <c r="E2557" s="91"/>
      <c r="F2557" s="91"/>
    </row>
    <row r="2558" spans="1:6" s="25" customFormat="1">
      <c r="A2558" s="71"/>
      <c r="B2558" s="28"/>
      <c r="D2558" s="91"/>
      <c r="E2558" s="91"/>
      <c r="F2558" s="91"/>
    </row>
    <row r="2559" spans="1:6" s="25" customFormat="1">
      <c r="A2559" s="71"/>
      <c r="B2559" s="28"/>
      <c r="D2559" s="91"/>
      <c r="E2559" s="91"/>
      <c r="F2559" s="91"/>
    </row>
    <row r="2560" spans="1:6" s="25" customFormat="1">
      <c r="A2560" s="71"/>
      <c r="B2560" s="28"/>
      <c r="D2560" s="91"/>
      <c r="E2560" s="91"/>
      <c r="F2560" s="91"/>
    </row>
    <row r="2561" spans="1:6" s="25" customFormat="1">
      <c r="A2561" s="71"/>
      <c r="B2561" s="28"/>
      <c r="D2561" s="91"/>
      <c r="E2561" s="91"/>
      <c r="F2561" s="91"/>
    </row>
    <row r="2562" spans="1:6" s="25" customFormat="1">
      <c r="A2562" s="71"/>
      <c r="B2562" s="28"/>
      <c r="D2562" s="91"/>
      <c r="E2562" s="91"/>
      <c r="F2562" s="91"/>
    </row>
    <row r="2563" spans="1:6" s="25" customFormat="1">
      <c r="A2563" s="71"/>
      <c r="B2563" s="28"/>
      <c r="D2563" s="91"/>
      <c r="E2563" s="91"/>
      <c r="F2563" s="91"/>
    </row>
    <row r="2564" spans="1:6" s="25" customFormat="1">
      <c r="A2564" s="71"/>
      <c r="B2564" s="28"/>
      <c r="D2564" s="91"/>
      <c r="E2564" s="91"/>
      <c r="F2564" s="91"/>
    </row>
    <row r="2565" spans="1:6" s="25" customFormat="1">
      <c r="A2565" s="71"/>
      <c r="B2565" s="28"/>
      <c r="D2565" s="91"/>
      <c r="E2565" s="91"/>
      <c r="F2565" s="91"/>
    </row>
    <row r="2566" spans="1:6" s="25" customFormat="1">
      <c r="A2566" s="71"/>
      <c r="B2566" s="28"/>
      <c r="D2566" s="91"/>
      <c r="E2566" s="91"/>
      <c r="F2566" s="91"/>
    </row>
    <row r="2567" spans="1:6" s="25" customFormat="1">
      <c r="A2567" s="71"/>
      <c r="B2567" s="28"/>
      <c r="D2567" s="91"/>
      <c r="E2567" s="91"/>
      <c r="F2567" s="91"/>
    </row>
    <row r="2568" spans="1:6" s="25" customFormat="1">
      <c r="A2568" s="71"/>
      <c r="B2568" s="28"/>
      <c r="D2568" s="91"/>
      <c r="E2568" s="91"/>
      <c r="F2568" s="91"/>
    </row>
    <row r="2569" spans="1:6" s="25" customFormat="1">
      <c r="A2569" s="71"/>
      <c r="B2569" s="28"/>
      <c r="D2569" s="91"/>
      <c r="E2569" s="91"/>
      <c r="F2569" s="91"/>
    </row>
    <row r="2570" spans="1:6" s="25" customFormat="1">
      <c r="A2570" s="71"/>
      <c r="B2570" s="28"/>
      <c r="D2570" s="91"/>
      <c r="E2570" s="91"/>
      <c r="F2570" s="91"/>
    </row>
    <row r="2571" spans="1:6" s="25" customFormat="1">
      <c r="A2571" s="71"/>
      <c r="B2571" s="28"/>
      <c r="D2571" s="91"/>
      <c r="E2571" s="91"/>
      <c r="F2571" s="91"/>
    </row>
    <row r="2572" spans="1:6" s="25" customFormat="1">
      <c r="A2572" s="71"/>
      <c r="B2572" s="28"/>
      <c r="D2572" s="91"/>
      <c r="E2572" s="91"/>
      <c r="F2572" s="91"/>
    </row>
    <row r="2573" spans="1:6" s="25" customFormat="1">
      <c r="A2573" s="71"/>
      <c r="B2573" s="28"/>
      <c r="D2573" s="91"/>
      <c r="E2573" s="91"/>
      <c r="F2573" s="91"/>
    </row>
    <row r="2574" spans="1:6" s="25" customFormat="1">
      <c r="A2574" s="71"/>
      <c r="B2574" s="28"/>
      <c r="D2574" s="91"/>
      <c r="E2574" s="91"/>
      <c r="F2574" s="91"/>
    </row>
    <row r="2575" spans="1:6" s="25" customFormat="1">
      <c r="A2575" s="71"/>
      <c r="B2575" s="28"/>
      <c r="D2575" s="91"/>
      <c r="E2575" s="91"/>
      <c r="F2575" s="91"/>
    </row>
    <row r="2576" spans="1:6" s="25" customFormat="1">
      <c r="A2576" s="71"/>
      <c r="B2576" s="28"/>
      <c r="D2576" s="91"/>
      <c r="E2576" s="91"/>
      <c r="F2576" s="91"/>
    </row>
    <row r="2577" spans="1:6" s="25" customFormat="1">
      <c r="A2577" s="71"/>
      <c r="B2577" s="28"/>
      <c r="D2577" s="91"/>
      <c r="E2577" s="91"/>
      <c r="F2577" s="91"/>
    </row>
    <row r="2578" spans="1:6" s="25" customFormat="1">
      <c r="A2578" s="71"/>
      <c r="B2578" s="28"/>
      <c r="D2578" s="91"/>
      <c r="E2578" s="91"/>
      <c r="F2578" s="91"/>
    </row>
    <row r="2579" spans="1:6" s="25" customFormat="1">
      <c r="A2579" s="71"/>
      <c r="B2579" s="28"/>
      <c r="D2579" s="91"/>
      <c r="E2579" s="91"/>
      <c r="F2579" s="91"/>
    </row>
    <row r="2580" spans="1:6" s="25" customFormat="1">
      <c r="A2580" s="71"/>
      <c r="B2580" s="28"/>
      <c r="D2580" s="91"/>
      <c r="E2580" s="91"/>
      <c r="F2580" s="91"/>
    </row>
    <row r="2581" spans="1:6" s="25" customFormat="1">
      <c r="A2581" s="71"/>
      <c r="B2581" s="28"/>
      <c r="D2581" s="91"/>
      <c r="E2581" s="91"/>
      <c r="F2581" s="91"/>
    </row>
    <row r="2582" spans="1:6" s="25" customFormat="1">
      <c r="A2582" s="71"/>
      <c r="B2582" s="28"/>
      <c r="D2582" s="91"/>
      <c r="E2582" s="91"/>
      <c r="F2582" s="91"/>
    </row>
    <row r="2583" spans="1:6" s="25" customFormat="1">
      <c r="A2583" s="71"/>
      <c r="B2583" s="28"/>
      <c r="D2583" s="91"/>
      <c r="E2583" s="91"/>
      <c r="F2583" s="91"/>
    </row>
    <row r="2584" spans="1:6" s="25" customFormat="1">
      <c r="A2584" s="71"/>
      <c r="B2584" s="28"/>
      <c r="D2584" s="91"/>
      <c r="E2584" s="91"/>
      <c r="F2584" s="91"/>
    </row>
    <row r="2585" spans="1:6" s="25" customFormat="1">
      <c r="A2585" s="71"/>
      <c r="B2585" s="28"/>
      <c r="D2585" s="91"/>
      <c r="E2585" s="91"/>
      <c r="F2585" s="91"/>
    </row>
    <row r="2586" spans="1:6" s="25" customFormat="1">
      <c r="A2586" s="71"/>
      <c r="B2586" s="28"/>
      <c r="D2586" s="91"/>
      <c r="E2586" s="91"/>
      <c r="F2586" s="91"/>
    </row>
    <row r="2587" spans="1:6" s="25" customFormat="1">
      <c r="A2587" s="71"/>
      <c r="B2587" s="28"/>
      <c r="D2587" s="91"/>
      <c r="E2587" s="91"/>
      <c r="F2587" s="91"/>
    </row>
    <row r="2588" spans="1:6" s="25" customFormat="1">
      <c r="A2588" s="71"/>
      <c r="B2588" s="28"/>
      <c r="D2588" s="91"/>
      <c r="E2588" s="91"/>
      <c r="F2588" s="91"/>
    </row>
    <row r="2589" spans="1:6" s="25" customFormat="1">
      <c r="A2589" s="71"/>
      <c r="B2589" s="28"/>
      <c r="D2589" s="91"/>
      <c r="E2589" s="91"/>
      <c r="F2589" s="91"/>
    </row>
    <row r="2590" spans="1:6" s="25" customFormat="1">
      <c r="A2590" s="71"/>
      <c r="B2590" s="28"/>
      <c r="D2590" s="91"/>
      <c r="E2590" s="91"/>
      <c r="F2590" s="91"/>
    </row>
    <row r="2591" spans="1:6" s="25" customFormat="1">
      <c r="A2591" s="71"/>
      <c r="B2591" s="28"/>
      <c r="D2591" s="91"/>
      <c r="E2591" s="91"/>
      <c r="F2591" s="91"/>
    </row>
    <row r="2592" spans="1:6" s="25" customFormat="1">
      <c r="A2592" s="71"/>
      <c r="B2592" s="28"/>
      <c r="D2592" s="91"/>
      <c r="E2592" s="91"/>
      <c r="F2592" s="91"/>
    </row>
    <row r="2593" spans="1:6" s="25" customFormat="1">
      <c r="A2593" s="71"/>
      <c r="B2593" s="28"/>
      <c r="D2593" s="91"/>
      <c r="E2593" s="91"/>
      <c r="F2593" s="91"/>
    </row>
    <row r="2594" spans="1:6" s="25" customFormat="1">
      <c r="A2594" s="71"/>
      <c r="B2594" s="28"/>
      <c r="D2594" s="91"/>
      <c r="E2594" s="91"/>
      <c r="F2594" s="91"/>
    </row>
    <row r="2595" spans="1:6" s="25" customFormat="1">
      <c r="A2595" s="71"/>
      <c r="B2595" s="28"/>
      <c r="D2595" s="91"/>
      <c r="E2595" s="91"/>
      <c r="F2595" s="91"/>
    </row>
    <row r="2596" spans="1:6" s="25" customFormat="1">
      <c r="A2596" s="71"/>
      <c r="B2596" s="28"/>
      <c r="D2596" s="91"/>
      <c r="E2596" s="91"/>
      <c r="F2596" s="91"/>
    </row>
    <row r="2597" spans="1:6" s="25" customFormat="1">
      <c r="A2597" s="71"/>
      <c r="B2597" s="28"/>
      <c r="D2597" s="91"/>
      <c r="E2597" s="91"/>
      <c r="F2597" s="91"/>
    </row>
    <row r="2598" spans="1:6" s="25" customFormat="1">
      <c r="A2598" s="71"/>
      <c r="B2598" s="28"/>
      <c r="D2598" s="91"/>
      <c r="E2598" s="91"/>
      <c r="F2598" s="91"/>
    </row>
    <row r="2599" spans="1:6" s="25" customFormat="1">
      <c r="A2599" s="71"/>
      <c r="B2599" s="28"/>
      <c r="D2599" s="91"/>
      <c r="E2599" s="91"/>
      <c r="F2599" s="91"/>
    </row>
    <row r="2600" spans="1:6" s="25" customFormat="1">
      <c r="A2600" s="71"/>
      <c r="B2600" s="28"/>
      <c r="D2600" s="91"/>
      <c r="E2600" s="91"/>
      <c r="F2600" s="91"/>
    </row>
    <row r="2601" spans="1:6" s="25" customFormat="1">
      <c r="A2601" s="71"/>
      <c r="B2601" s="28"/>
      <c r="D2601" s="91"/>
      <c r="E2601" s="91"/>
      <c r="F2601" s="91"/>
    </row>
    <row r="2602" spans="1:6" s="25" customFormat="1">
      <c r="A2602" s="71"/>
      <c r="B2602" s="28"/>
      <c r="D2602" s="91"/>
      <c r="E2602" s="91"/>
      <c r="F2602" s="91"/>
    </row>
    <row r="2603" spans="1:6" s="25" customFormat="1">
      <c r="A2603" s="71"/>
      <c r="B2603" s="28"/>
      <c r="D2603" s="91"/>
      <c r="E2603" s="91"/>
      <c r="F2603" s="91"/>
    </row>
    <row r="2604" spans="1:6" s="25" customFormat="1">
      <c r="A2604" s="71"/>
      <c r="B2604" s="28"/>
      <c r="D2604" s="91"/>
      <c r="E2604" s="91"/>
      <c r="F2604" s="91"/>
    </row>
    <row r="2605" spans="1:6" s="25" customFormat="1">
      <c r="A2605" s="71"/>
      <c r="B2605" s="28"/>
      <c r="D2605" s="91"/>
      <c r="E2605" s="91"/>
      <c r="F2605" s="91"/>
    </row>
    <row r="2606" spans="1:6" s="25" customFormat="1">
      <c r="A2606" s="71"/>
      <c r="B2606" s="28"/>
      <c r="D2606" s="91"/>
      <c r="E2606" s="91"/>
      <c r="F2606" s="91"/>
    </row>
    <row r="2607" spans="1:6" s="25" customFormat="1">
      <c r="A2607" s="71"/>
      <c r="B2607" s="28"/>
      <c r="D2607" s="91"/>
      <c r="E2607" s="91"/>
      <c r="F2607" s="91"/>
    </row>
    <row r="2608" spans="1:6" s="25" customFormat="1">
      <c r="A2608" s="71"/>
      <c r="B2608" s="28"/>
      <c r="D2608" s="91"/>
      <c r="E2608" s="91"/>
      <c r="F2608" s="91"/>
    </row>
    <row r="2609" spans="1:6" s="25" customFormat="1">
      <c r="A2609" s="71"/>
      <c r="B2609" s="28"/>
      <c r="D2609" s="91"/>
      <c r="E2609" s="91"/>
      <c r="F2609" s="91"/>
    </row>
    <row r="2610" spans="1:6" s="25" customFormat="1">
      <c r="A2610" s="71"/>
      <c r="B2610" s="28"/>
      <c r="D2610" s="91"/>
      <c r="E2610" s="91"/>
      <c r="F2610" s="91"/>
    </row>
    <row r="2611" spans="1:6" s="25" customFormat="1">
      <c r="A2611" s="71"/>
      <c r="B2611" s="28"/>
      <c r="D2611" s="91"/>
      <c r="E2611" s="91"/>
      <c r="F2611" s="91"/>
    </row>
    <row r="2612" spans="1:6" s="25" customFormat="1">
      <c r="A2612" s="71"/>
      <c r="B2612" s="28"/>
      <c r="D2612" s="91"/>
      <c r="E2612" s="91"/>
      <c r="F2612" s="91"/>
    </row>
    <row r="2613" spans="1:6" s="25" customFormat="1">
      <c r="A2613" s="71"/>
      <c r="B2613" s="28"/>
      <c r="D2613" s="91"/>
      <c r="E2613" s="91"/>
      <c r="F2613" s="91"/>
    </row>
    <row r="2614" spans="1:6" s="25" customFormat="1">
      <c r="A2614" s="71"/>
      <c r="B2614" s="28"/>
      <c r="D2614" s="91"/>
      <c r="E2614" s="91"/>
      <c r="F2614" s="91"/>
    </row>
    <row r="2615" spans="1:6" s="25" customFormat="1">
      <c r="A2615" s="71"/>
      <c r="B2615" s="28"/>
      <c r="D2615" s="91"/>
      <c r="E2615" s="91"/>
      <c r="F2615" s="91"/>
    </row>
    <row r="2616" spans="1:6" s="25" customFormat="1">
      <c r="A2616" s="71"/>
      <c r="B2616" s="28"/>
      <c r="D2616" s="91"/>
      <c r="E2616" s="91"/>
      <c r="F2616" s="91"/>
    </row>
    <row r="2617" spans="1:6" s="25" customFormat="1">
      <c r="A2617" s="71"/>
      <c r="B2617" s="28"/>
      <c r="D2617" s="91"/>
      <c r="E2617" s="91"/>
      <c r="F2617" s="91"/>
    </row>
    <row r="2618" spans="1:6" s="25" customFormat="1">
      <c r="A2618" s="71"/>
      <c r="B2618" s="28"/>
      <c r="D2618" s="91"/>
      <c r="E2618" s="91"/>
      <c r="F2618" s="91"/>
    </row>
    <row r="2619" spans="1:6" s="25" customFormat="1">
      <c r="A2619" s="71"/>
      <c r="B2619" s="28"/>
      <c r="D2619" s="91"/>
      <c r="E2619" s="91"/>
      <c r="F2619" s="91"/>
    </row>
    <row r="2620" spans="1:6" s="25" customFormat="1">
      <c r="A2620" s="71"/>
      <c r="B2620" s="28"/>
      <c r="D2620" s="91"/>
      <c r="E2620" s="91"/>
      <c r="F2620" s="91"/>
    </row>
    <row r="2621" spans="1:6" s="25" customFormat="1">
      <c r="A2621" s="71"/>
      <c r="B2621" s="28"/>
      <c r="D2621" s="91"/>
      <c r="E2621" s="91"/>
      <c r="F2621" s="91"/>
    </row>
    <row r="2622" spans="1:6" s="25" customFormat="1">
      <c r="A2622" s="71"/>
      <c r="B2622" s="28"/>
      <c r="D2622" s="91"/>
      <c r="E2622" s="91"/>
      <c r="F2622" s="91"/>
    </row>
    <row r="2623" spans="1:6" s="25" customFormat="1">
      <c r="A2623" s="71"/>
      <c r="B2623" s="28"/>
      <c r="D2623" s="91"/>
      <c r="E2623" s="91"/>
      <c r="F2623" s="91"/>
    </row>
    <row r="2624" spans="1:6" s="25" customFormat="1">
      <c r="A2624" s="71"/>
      <c r="B2624" s="28"/>
      <c r="D2624" s="91"/>
      <c r="E2624" s="91"/>
      <c r="F2624" s="91"/>
    </row>
    <row r="2625" spans="1:6" s="25" customFormat="1">
      <c r="A2625" s="71"/>
      <c r="B2625" s="28"/>
      <c r="D2625" s="91"/>
      <c r="E2625" s="91"/>
      <c r="F2625" s="91"/>
    </row>
    <row r="2626" spans="1:6" s="25" customFormat="1">
      <c r="A2626" s="71"/>
      <c r="B2626" s="28"/>
      <c r="D2626" s="91"/>
      <c r="E2626" s="91"/>
      <c r="F2626" s="91"/>
    </row>
    <row r="2627" spans="1:6" s="25" customFormat="1">
      <c r="A2627" s="71"/>
      <c r="B2627" s="28"/>
      <c r="D2627" s="91"/>
      <c r="E2627" s="91"/>
      <c r="F2627" s="91"/>
    </row>
    <row r="2628" spans="1:6" s="25" customFormat="1">
      <c r="A2628" s="71"/>
      <c r="B2628" s="28"/>
      <c r="D2628" s="91"/>
      <c r="E2628" s="91"/>
      <c r="F2628" s="91"/>
    </row>
    <row r="2629" spans="1:6" s="25" customFormat="1">
      <c r="A2629" s="71"/>
      <c r="B2629" s="28"/>
      <c r="D2629" s="91"/>
      <c r="E2629" s="91"/>
      <c r="F2629" s="91"/>
    </row>
    <row r="2630" spans="1:6" s="25" customFormat="1">
      <c r="A2630" s="71"/>
      <c r="B2630" s="28"/>
      <c r="D2630" s="91"/>
      <c r="E2630" s="91"/>
      <c r="F2630" s="91"/>
    </row>
    <row r="2631" spans="1:6" s="25" customFormat="1">
      <c r="A2631" s="71"/>
      <c r="B2631" s="28"/>
      <c r="D2631" s="91"/>
      <c r="E2631" s="91"/>
      <c r="F2631" s="91"/>
    </row>
    <row r="2632" spans="1:6" s="25" customFormat="1">
      <c r="A2632" s="71"/>
      <c r="B2632" s="28"/>
      <c r="D2632" s="91"/>
      <c r="E2632" s="91"/>
      <c r="F2632" s="91"/>
    </row>
    <row r="2633" spans="1:6" s="25" customFormat="1">
      <c r="A2633" s="71"/>
      <c r="B2633" s="28"/>
      <c r="D2633" s="91"/>
      <c r="E2633" s="91"/>
      <c r="F2633" s="91"/>
    </row>
    <row r="2634" spans="1:6" s="25" customFormat="1">
      <c r="A2634" s="71"/>
      <c r="B2634" s="28"/>
      <c r="D2634" s="91"/>
      <c r="E2634" s="91"/>
      <c r="F2634" s="91"/>
    </row>
    <row r="2635" spans="1:6" s="25" customFormat="1">
      <c r="A2635" s="71"/>
      <c r="B2635" s="28"/>
      <c r="D2635" s="91"/>
      <c r="E2635" s="91"/>
      <c r="F2635" s="91"/>
    </row>
    <row r="2636" spans="1:6" s="25" customFormat="1">
      <c r="A2636" s="71"/>
      <c r="B2636" s="28"/>
      <c r="D2636" s="91"/>
      <c r="E2636" s="91"/>
      <c r="F2636" s="91"/>
    </row>
    <row r="2637" spans="1:6" s="25" customFormat="1">
      <c r="A2637" s="71"/>
      <c r="B2637" s="28"/>
      <c r="D2637" s="91"/>
      <c r="E2637" s="91"/>
      <c r="F2637" s="91"/>
    </row>
    <row r="2638" spans="1:6" s="25" customFormat="1">
      <c r="A2638" s="71"/>
      <c r="B2638" s="28"/>
      <c r="D2638" s="91"/>
      <c r="E2638" s="91"/>
      <c r="F2638" s="91"/>
    </row>
    <row r="2639" spans="1:6" s="25" customFormat="1">
      <c r="A2639" s="71"/>
      <c r="B2639" s="28"/>
      <c r="D2639" s="91"/>
      <c r="E2639" s="91"/>
      <c r="F2639" s="91"/>
    </row>
    <row r="2640" spans="1:6" s="25" customFormat="1">
      <c r="A2640" s="71"/>
      <c r="B2640" s="28"/>
      <c r="D2640" s="91"/>
      <c r="E2640" s="91"/>
      <c r="F2640" s="91"/>
    </row>
    <row r="2641" spans="1:6" s="25" customFormat="1">
      <c r="A2641" s="71"/>
      <c r="B2641" s="28"/>
      <c r="D2641" s="91"/>
      <c r="E2641" s="91"/>
      <c r="F2641" s="91"/>
    </row>
    <row r="2642" spans="1:6" s="25" customFormat="1">
      <c r="A2642" s="71"/>
      <c r="B2642" s="28"/>
      <c r="D2642" s="91"/>
      <c r="E2642" s="91"/>
      <c r="F2642" s="91"/>
    </row>
    <row r="2643" spans="1:6" s="25" customFormat="1">
      <c r="A2643" s="71"/>
      <c r="B2643" s="28"/>
      <c r="D2643" s="91"/>
      <c r="E2643" s="91"/>
      <c r="F2643" s="91"/>
    </row>
    <row r="2644" spans="1:6" s="25" customFormat="1">
      <c r="A2644" s="71"/>
      <c r="B2644" s="28"/>
      <c r="D2644" s="91"/>
      <c r="E2644" s="91"/>
      <c r="F2644" s="91"/>
    </row>
    <row r="2645" spans="1:6" s="25" customFormat="1">
      <c r="A2645" s="71"/>
      <c r="B2645" s="28"/>
      <c r="D2645" s="91"/>
      <c r="E2645" s="91"/>
      <c r="F2645" s="91"/>
    </row>
    <row r="2646" spans="1:6" s="25" customFormat="1">
      <c r="A2646" s="71"/>
      <c r="B2646" s="28"/>
      <c r="D2646" s="91"/>
      <c r="E2646" s="91"/>
      <c r="F2646" s="91"/>
    </row>
    <row r="2647" spans="1:6" s="25" customFormat="1">
      <c r="A2647" s="71"/>
      <c r="B2647" s="28"/>
      <c r="D2647" s="91"/>
      <c r="E2647" s="91"/>
      <c r="F2647" s="91"/>
    </row>
    <row r="2648" spans="1:6" s="25" customFormat="1">
      <c r="A2648" s="71"/>
      <c r="B2648" s="28"/>
      <c r="D2648" s="91"/>
      <c r="E2648" s="91"/>
      <c r="F2648" s="91"/>
    </row>
    <row r="2649" spans="1:6" s="25" customFormat="1">
      <c r="A2649" s="71"/>
      <c r="B2649" s="28"/>
      <c r="D2649" s="91"/>
      <c r="E2649" s="91"/>
      <c r="F2649" s="91"/>
    </row>
    <row r="2650" spans="1:6" s="25" customFormat="1">
      <c r="A2650" s="71"/>
      <c r="B2650" s="28"/>
      <c r="D2650" s="91"/>
      <c r="E2650" s="91"/>
      <c r="F2650" s="91"/>
    </row>
    <row r="2651" spans="1:6" s="25" customFormat="1">
      <c r="A2651" s="71"/>
      <c r="B2651" s="28"/>
      <c r="D2651" s="91"/>
      <c r="E2651" s="91"/>
      <c r="F2651" s="91"/>
    </row>
    <row r="2652" spans="1:6" s="25" customFormat="1">
      <c r="A2652" s="71"/>
      <c r="B2652" s="28"/>
      <c r="D2652" s="91"/>
      <c r="E2652" s="91"/>
      <c r="F2652" s="91"/>
    </row>
    <row r="2653" spans="1:6" s="25" customFormat="1">
      <c r="A2653" s="71"/>
      <c r="B2653" s="28"/>
      <c r="D2653" s="91"/>
      <c r="E2653" s="91"/>
      <c r="F2653" s="91"/>
    </row>
    <row r="2654" spans="1:6" s="25" customFormat="1">
      <c r="A2654" s="71"/>
      <c r="B2654" s="28"/>
      <c r="D2654" s="91"/>
      <c r="E2654" s="91"/>
      <c r="F2654" s="91"/>
    </row>
    <row r="2655" spans="1:6" s="25" customFormat="1">
      <c r="A2655" s="71"/>
      <c r="B2655" s="28"/>
      <c r="D2655" s="91"/>
      <c r="E2655" s="91"/>
      <c r="F2655" s="91"/>
    </row>
    <row r="2656" spans="1:6" s="25" customFormat="1">
      <c r="A2656" s="71"/>
      <c r="B2656" s="28"/>
      <c r="D2656" s="91"/>
      <c r="E2656" s="91"/>
      <c r="F2656" s="91"/>
    </row>
    <row r="2657" spans="1:6" s="25" customFormat="1">
      <c r="A2657" s="71"/>
      <c r="B2657" s="28"/>
      <c r="D2657" s="91"/>
      <c r="E2657" s="91"/>
      <c r="F2657" s="91"/>
    </row>
    <row r="2658" spans="1:6" s="25" customFormat="1">
      <c r="A2658" s="71"/>
      <c r="B2658" s="28"/>
      <c r="D2658" s="91"/>
      <c r="E2658" s="91"/>
      <c r="F2658" s="91"/>
    </row>
    <row r="2659" spans="1:6" s="25" customFormat="1">
      <c r="A2659" s="71"/>
      <c r="B2659" s="28"/>
      <c r="D2659" s="91"/>
      <c r="E2659" s="91"/>
      <c r="F2659" s="91"/>
    </row>
    <row r="2660" spans="1:6" s="25" customFormat="1">
      <c r="A2660" s="71"/>
      <c r="B2660" s="28"/>
      <c r="D2660" s="91"/>
      <c r="E2660" s="91"/>
      <c r="F2660" s="91"/>
    </row>
    <row r="2661" spans="1:6" s="25" customFormat="1">
      <c r="A2661" s="71"/>
      <c r="B2661" s="28"/>
      <c r="D2661" s="91"/>
      <c r="E2661" s="91"/>
      <c r="F2661" s="91"/>
    </row>
    <row r="2662" spans="1:6" s="25" customFormat="1">
      <c r="A2662" s="71"/>
      <c r="B2662" s="28"/>
      <c r="D2662" s="91"/>
      <c r="E2662" s="91"/>
      <c r="F2662" s="91"/>
    </row>
    <row r="2663" spans="1:6" s="25" customFormat="1">
      <c r="A2663" s="71"/>
      <c r="B2663" s="28"/>
      <c r="D2663" s="91"/>
      <c r="E2663" s="91"/>
      <c r="F2663" s="91"/>
    </row>
    <row r="2664" spans="1:6" s="25" customFormat="1">
      <c r="A2664" s="71"/>
      <c r="B2664" s="28"/>
      <c r="D2664" s="91"/>
      <c r="E2664" s="91"/>
      <c r="F2664" s="91"/>
    </row>
    <row r="2665" spans="1:6" s="25" customFormat="1">
      <c r="A2665" s="71"/>
      <c r="B2665" s="28"/>
      <c r="D2665" s="91"/>
      <c r="E2665" s="91"/>
      <c r="F2665" s="91"/>
    </row>
    <row r="2666" spans="1:6" s="25" customFormat="1">
      <c r="A2666" s="71"/>
      <c r="B2666" s="28"/>
      <c r="D2666" s="91"/>
      <c r="E2666" s="91"/>
      <c r="F2666" s="91"/>
    </row>
    <row r="2667" spans="1:6" s="25" customFormat="1">
      <c r="A2667" s="71"/>
      <c r="B2667" s="28"/>
      <c r="D2667" s="91"/>
      <c r="E2667" s="91"/>
      <c r="F2667" s="91"/>
    </row>
    <row r="2668" spans="1:6" s="25" customFormat="1">
      <c r="A2668" s="71"/>
      <c r="B2668" s="28"/>
      <c r="D2668" s="91"/>
      <c r="E2668" s="91"/>
      <c r="F2668" s="91"/>
    </row>
    <row r="2669" spans="1:6" s="25" customFormat="1">
      <c r="A2669" s="71"/>
      <c r="B2669" s="28"/>
      <c r="D2669" s="91"/>
      <c r="E2669" s="91"/>
      <c r="F2669" s="91"/>
    </row>
    <row r="2670" spans="1:6" s="25" customFormat="1">
      <c r="A2670" s="71"/>
      <c r="B2670" s="28"/>
      <c r="D2670" s="91"/>
      <c r="E2670" s="91"/>
      <c r="F2670" s="91"/>
    </row>
    <row r="2671" spans="1:6" s="25" customFormat="1">
      <c r="A2671" s="71"/>
      <c r="B2671" s="28"/>
      <c r="D2671" s="91"/>
      <c r="E2671" s="91"/>
      <c r="F2671" s="91"/>
    </row>
    <row r="2672" spans="1:6" s="25" customFormat="1">
      <c r="A2672" s="71"/>
      <c r="B2672" s="28"/>
      <c r="D2672" s="91"/>
      <c r="E2672" s="91"/>
      <c r="F2672" s="91"/>
    </row>
    <row r="2673" spans="1:6" s="25" customFormat="1">
      <c r="A2673" s="71"/>
      <c r="B2673" s="28"/>
      <c r="D2673" s="91"/>
      <c r="E2673" s="91"/>
      <c r="F2673" s="91"/>
    </row>
    <row r="2674" spans="1:6" s="25" customFormat="1">
      <c r="A2674" s="71"/>
      <c r="B2674" s="28"/>
      <c r="D2674" s="91"/>
      <c r="E2674" s="91"/>
      <c r="F2674" s="91"/>
    </row>
    <row r="2675" spans="1:6" s="25" customFormat="1">
      <c r="A2675" s="71"/>
      <c r="B2675" s="28"/>
      <c r="D2675" s="91"/>
      <c r="E2675" s="91"/>
      <c r="F2675" s="91"/>
    </row>
    <row r="2676" spans="1:6" s="25" customFormat="1">
      <c r="A2676" s="71"/>
      <c r="B2676" s="28"/>
      <c r="D2676" s="91"/>
      <c r="E2676" s="91"/>
      <c r="F2676" s="91"/>
    </row>
    <row r="2677" spans="1:6" s="25" customFormat="1">
      <c r="A2677" s="71"/>
      <c r="B2677" s="28"/>
      <c r="D2677" s="91"/>
      <c r="E2677" s="91"/>
      <c r="F2677" s="91"/>
    </row>
    <row r="2678" spans="1:6" s="25" customFormat="1">
      <c r="A2678" s="71"/>
      <c r="B2678" s="28"/>
      <c r="D2678" s="91"/>
      <c r="E2678" s="91"/>
      <c r="F2678" s="91"/>
    </row>
    <row r="2679" spans="1:6" s="25" customFormat="1">
      <c r="A2679" s="71"/>
      <c r="B2679" s="28"/>
      <c r="D2679" s="91"/>
      <c r="E2679" s="91"/>
      <c r="F2679" s="91"/>
    </row>
    <row r="2680" spans="1:6" s="25" customFormat="1">
      <c r="A2680" s="71"/>
      <c r="B2680" s="28"/>
      <c r="D2680" s="91"/>
      <c r="E2680" s="91"/>
      <c r="F2680" s="91"/>
    </row>
    <row r="2681" spans="1:6" s="25" customFormat="1">
      <c r="A2681" s="71"/>
      <c r="B2681" s="28"/>
      <c r="D2681" s="91"/>
      <c r="E2681" s="91"/>
      <c r="F2681" s="91"/>
    </row>
    <row r="2682" spans="1:6" s="25" customFormat="1">
      <c r="A2682" s="71"/>
      <c r="B2682" s="28"/>
      <c r="D2682" s="91"/>
      <c r="E2682" s="91"/>
      <c r="F2682" s="91"/>
    </row>
    <row r="2683" spans="1:6" s="25" customFormat="1">
      <c r="A2683" s="71"/>
      <c r="B2683" s="28"/>
      <c r="D2683" s="91"/>
      <c r="E2683" s="91"/>
      <c r="F2683" s="91"/>
    </row>
    <row r="2684" spans="1:6" s="25" customFormat="1">
      <c r="A2684" s="71"/>
      <c r="B2684" s="28"/>
      <c r="D2684" s="91"/>
      <c r="E2684" s="91"/>
      <c r="F2684" s="91"/>
    </row>
    <row r="2685" spans="1:6" s="25" customFormat="1">
      <c r="A2685" s="71"/>
      <c r="B2685" s="28"/>
      <c r="D2685" s="91"/>
      <c r="E2685" s="91"/>
      <c r="F2685" s="91"/>
    </row>
    <row r="2686" spans="1:6" s="25" customFormat="1">
      <c r="A2686" s="71"/>
      <c r="B2686" s="28"/>
      <c r="D2686" s="91"/>
      <c r="E2686" s="91"/>
      <c r="F2686" s="91"/>
    </row>
    <row r="2687" spans="1:6" s="25" customFormat="1">
      <c r="A2687" s="71"/>
      <c r="B2687" s="28"/>
      <c r="D2687" s="91"/>
      <c r="E2687" s="91"/>
      <c r="F2687" s="91"/>
    </row>
    <row r="2688" spans="1:6" s="25" customFormat="1">
      <c r="A2688" s="71"/>
      <c r="B2688" s="28"/>
      <c r="D2688" s="91"/>
      <c r="E2688" s="91"/>
      <c r="F2688" s="91"/>
    </row>
    <row r="2689" spans="1:6" s="25" customFormat="1">
      <c r="A2689" s="71"/>
      <c r="B2689" s="28"/>
      <c r="D2689" s="91"/>
      <c r="E2689" s="91"/>
      <c r="F2689" s="91"/>
    </row>
    <row r="2690" spans="1:6" s="25" customFormat="1">
      <c r="A2690" s="71"/>
      <c r="B2690" s="28"/>
      <c r="D2690" s="91"/>
      <c r="E2690" s="91"/>
      <c r="F2690" s="91"/>
    </row>
    <row r="2691" spans="1:6" s="25" customFormat="1">
      <c r="A2691" s="71"/>
      <c r="B2691" s="28"/>
      <c r="D2691" s="91"/>
      <c r="E2691" s="91"/>
      <c r="F2691" s="91"/>
    </row>
    <row r="2692" spans="1:6" s="25" customFormat="1">
      <c r="A2692" s="71"/>
      <c r="B2692" s="28"/>
      <c r="D2692" s="91"/>
      <c r="E2692" s="91"/>
      <c r="F2692" s="91"/>
    </row>
    <row r="2693" spans="1:6" s="25" customFormat="1">
      <c r="A2693" s="71"/>
      <c r="B2693" s="28"/>
      <c r="D2693" s="91"/>
      <c r="E2693" s="91"/>
      <c r="F2693" s="91"/>
    </row>
    <row r="2694" spans="1:6" s="25" customFormat="1">
      <c r="A2694" s="71"/>
      <c r="B2694" s="28"/>
      <c r="D2694" s="91"/>
      <c r="E2694" s="91"/>
      <c r="F2694" s="91"/>
    </row>
    <row r="2695" spans="1:6" s="25" customFormat="1">
      <c r="A2695" s="71"/>
      <c r="B2695" s="28"/>
      <c r="D2695" s="91"/>
      <c r="E2695" s="91"/>
      <c r="F2695" s="91"/>
    </row>
    <row r="2696" spans="1:6" s="25" customFormat="1">
      <c r="A2696" s="71"/>
      <c r="B2696" s="28"/>
      <c r="D2696" s="91"/>
      <c r="E2696" s="91"/>
      <c r="F2696" s="91"/>
    </row>
    <row r="2697" spans="1:6" s="25" customFormat="1">
      <c r="A2697" s="71"/>
      <c r="B2697" s="28"/>
      <c r="D2697" s="91"/>
      <c r="E2697" s="91"/>
      <c r="F2697" s="91"/>
    </row>
    <row r="2698" spans="1:6" s="25" customFormat="1">
      <c r="A2698" s="71"/>
      <c r="B2698" s="28"/>
      <c r="D2698" s="91"/>
      <c r="E2698" s="91"/>
      <c r="F2698" s="91"/>
    </row>
    <row r="2699" spans="1:6" s="25" customFormat="1">
      <c r="A2699" s="71"/>
      <c r="B2699" s="28"/>
      <c r="D2699" s="91"/>
      <c r="E2699" s="91"/>
      <c r="F2699" s="91"/>
    </row>
    <row r="2700" spans="1:6" s="25" customFormat="1">
      <c r="A2700" s="71"/>
      <c r="B2700" s="28"/>
      <c r="D2700" s="91"/>
      <c r="E2700" s="91"/>
      <c r="F2700" s="91"/>
    </row>
    <row r="2701" spans="1:6" s="25" customFormat="1">
      <c r="A2701" s="71"/>
      <c r="B2701" s="28"/>
      <c r="D2701" s="91"/>
      <c r="E2701" s="91"/>
      <c r="F2701" s="91"/>
    </row>
    <row r="2702" spans="1:6" s="25" customFormat="1">
      <c r="A2702" s="71"/>
      <c r="B2702" s="28"/>
      <c r="D2702" s="91"/>
      <c r="E2702" s="91"/>
      <c r="F2702" s="91"/>
    </row>
    <row r="2703" spans="1:6" s="25" customFormat="1">
      <c r="A2703" s="71"/>
      <c r="B2703" s="28"/>
      <c r="D2703" s="91"/>
      <c r="E2703" s="91"/>
      <c r="F2703" s="91"/>
    </row>
    <row r="2704" spans="1:6" s="25" customFormat="1">
      <c r="A2704" s="71"/>
      <c r="B2704" s="28"/>
      <c r="D2704" s="91"/>
      <c r="E2704" s="91"/>
      <c r="F2704" s="91"/>
    </row>
    <row r="2705" spans="1:6" s="25" customFormat="1">
      <c r="A2705" s="71"/>
      <c r="B2705" s="28"/>
      <c r="D2705" s="91"/>
      <c r="E2705" s="91"/>
      <c r="F2705" s="91"/>
    </row>
    <row r="2706" spans="1:6" s="25" customFormat="1">
      <c r="A2706" s="71"/>
      <c r="B2706" s="28"/>
      <c r="D2706" s="91"/>
      <c r="E2706" s="91"/>
      <c r="F2706" s="91"/>
    </row>
    <row r="2707" spans="1:6" s="25" customFormat="1">
      <c r="A2707" s="71"/>
      <c r="B2707" s="28"/>
      <c r="D2707" s="91"/>
      <c r="E2707" s="91"/>
      <c r="F2707" s="91"/>
    </row>
    <row r="2708" spans="1:6" s="25" customFormat="1">
      <c r="A2708" s="71"/>
      <c r="B2708" s="28"/>
      <c r="D2708" s="91"/>
      <c r="E2708" s="91"/>
      <c r="F2708" s="91"/>
    </row>
    <row r="2709" spans="1:6" s="25" customFormat="1">
      <c r="A2709" s="71"/>
      <c r="B2709" s="28"/>
      <c r="D2709" s="91"/>
      <c r="E2709" s="91"/>
      <c r="F2709" s="91"/>
    </row>
    <row r="2710" spans="1:6" s="25" customFormat="1">
      <c r="A2710" s="71"/>
      <c r="B2710" s="28"/>
      <c r="D2710" s="91"/>
      <c r="E2710" s="91"/>
      <c r="F2710" s="91"/>
    </row>
    <row r="2711" spans="1:6" s="25" customFormat="1">
      <c r="A2711" s="71"/>
      <c r="B2711" s="28"/>
      <c r="D2711" s="91"/>
      <c r="E2711" s="91"/>
      <c r="F2711" s="91"/>
    </row>
    <row r="2712" spans="1:6" s="25" customFormat="1">
      <c r="A2712" s="71"/>
      <c r="B2712" s="28"/>
      <c r="D2712" s="91"/>
      <c r="E2712" s="91"/>
      <c r="F2712" s="91"/>
    </row>
    <row r="2713" spans="1:6" s="25" customFormat="1">
      <c r="A2713" s="71"/>
      <c r="B2713" s="28"/>
      <c r="D2713" s="91"/>
      <c r="E2713" s="91"/>
      <c r="F2713" s="91"/>
    </row>
    <row r="2714" spans="1:6" s="25" customFormat="1">
      <c r="A2714" s="71"/>
      <c r="B2714" s="28"/>
      <c r="D2714" s="91"/>
      <c r="E2714" s="91"/>
      <c r="F2714" s="91"/>
    </row>
    <row r="2715" spans="1:6" s="25" customFormat="1">
      <c r="A2715" s="71"/>
      <c r="B2715" s="28"/>
      <c r="D2715" s="91"/>
      <c r="E2715" s="91"/>
      <c r="F2715" s="91"/>
    </row>
    <row r="2716" spans="1:6" s="25" customFormat="1">
      <c r="A2716" s="71"/>
      <c r="B2716" s="28"/>
      <c r="D2716" s="91"/>
      <c r="E2716" s="91"/>
      <c r="F2716" s="91"/>
    </row>
    <row r="2717" spans="1:6" s="25" customFormat="1">
      <c r="A2717" s="71"/>
      <c r="B2717" s="28"/>
      <c r="D2717" s="91"/>
      <c r="E2717" s="91"/>
      <c r="F2717" s="91"/>
    </row>
    <row r="2718" spans="1:6" s="25" customFormat="1">
      <c r="A2718" s="71"/>
      <c r="B2718" s="28"/>
      <c r="D2718" s="91"/>
      <c r="E2718" s="91"/>
      <c r="F2718" s="91"/>
    </row>
    <row r="2719" spans="1:6" s="25" customFormat="1">
      <c r="A2719" s="71"/>
      <c r="B2719" s="28"/>
      <c r="D2719" s="91"/>
      <c r="E2719" s="91"/>
      <c r="F2719" s="91"/>
    </row>
    <row r="2720" spans="1:6" s="25" customFormat="1">
      <c r="A2720" s="71"/>
      <c r="B2720" s="28"/>
      <c r="D2720" s="91"/>
      <c r="E2720" s="91"/>
      <c r="F2720" s="91"/>
    </row>
    <row r="2721" spans="1:6" s="25" customFormat="1">
      <c r="A2721" s="71"/>
      <c r="B2721" s="28"/>
      <c r="D2721" s="91"/>
      <c r="E2721" s="91"/>
      <c r="F2721" s="91"/>
    </row>
    <row r="2722" spans="1:6" s="25" customFormat="1">
      <c r="A2722" s="71"/>
      <c r="B2722" s="28"/>
      <c r="D2722" s="91"/>
      <c r="E2722" s="91"/>
      <c r="F2722" s="91"/>
    </row>
    <row r="2723" spans="1:6" s="25" customFormat="1">
      <c r="A2723" s="71"/>
      <c r="B2723" s="28"/>
      <c r="D2723" s="91"/>
      <c r="E2723" s="91"/>
      <c r="F2723" s="91"/>
    </row>
    <row r="2724" spans="1:6" s="25" customFormat="1">
      <c r="A2724" s="71"/>
      <c r="B2724" s="28"/>
      <c r="D2724" s="91"/>
      <c r="E2724" s="91"/>
      <c r="F2724" s="91"/>
    </row>
    <row r="2725" spans="1:6" s="25" customFormat="1">
      <c r="A2725" s="71"/>
      <c r="B2725" s="28"/>
      <c r="D2725" s="91"/>
      <c r="E2725" s="91"/>
      <c r="F2725" s="91"/>
    </row>
    <row r="2726" spans="1:6" s="25" customFormat="1">
      <c r="A2726" s="71"/>
      <c r="B2726" s="28"/>
      <c r="D2726" s="91"/>
      <c r="E2726" s="91"/>
      <c r="F2726" s="91"/>
    </row>
    <row r="2727" spans="1:6" s="25" customFormat="1">
      <c r="A2727" s="71"/>
      <c r="B2727" s="28"/>
      <c r="D2727" s="91"/>
      <c r="E2727" s="91"/>
      <c r="F2727" s="91"/>
    </row>
    <row r="2728" spans="1:6" s="25" customFormat="1">
      <c r="A2728" s="71"/>
      <c r="B2728" s="28"/>
      <c r="D2728" s="91"/>
      <c r="E2728" s="91"/>
      <c r="F2728" s="91"/>
    </row>
    <row r="2729" spans="1:6" s="25" customFormat="1">
      <c r="A2729" s="71"/>
      <c r="B2729" s="28"/>
      <c r="D2729" s="91"/>
      <c r="E2729" s="91"/>
      <c r="F2729" s="91"/>
    </row>
    <row r="2730" spans="1:6" s="25" customFormat="1">
      <c r="A2730" s="71"/>
      <c r="B2730" s="28"/>
      <c r="D2730" s="91"/>
      <c r="E2730" s="91"/>
      <c r="F2730" s="91"/>
    </row>
    <row r="2731" spans="1:6" s="25" customFormat="1">
      <c r="A2731" s="71"/>
      <c r="B2731" s="28"/>
      <c r="D2731" s="91"/>
      <c r="E2731" s="91"/>
      <c r="F2731" s="91"/>
    </row>
    <row r="2732" spans="1:6" s="25" customFormat="1">
      <c r="A2732" s="71"/>
      <c r="B2732" s="28"/>
      <c r="D2732" s="91"/>
      <c r="E2732" s="91"/>
      <c r="F2732" s="91"/>
    </row>
    <row r="2733" spans="1:6" s="25" customFormat="1">
      <c r="A2733" s="71"/>
      <c r="B2733" s="28"/>
      <c r="D2733" s="91"/>
      <c r="E2733" s="91"/>
      <c r="F2733" s="91"/>
    </row>
    <row r="2734" spans="1:6" s="25" customFormat="1">
      <c r="A2734" s="71"/>
      <c r="B2734" s="28"/>
      <c r="D2734" s="91"/>
      <c r="E2734" s="91"/>
      <c r="F2734" s="91"/>
    </row>
    <row r="2735" spans="1:6" s="25" customFormat="1">
      <c r="A2735" s="71"/>
      <c r="B2735" s="28"/>
      <c r="D2735" s="91"/>
      <c r="E2735" s="91"/>
      <c r="F2735" s="91"/>
    </row>
    <row r="2736" spans="1:6" s="25" customFormat="1">
      <c r="A2736" s="71"/>
      <c r="B2736" s="28"/>
      <c r="D2736" s="91"/>
      <c r="E2736" s="91"/>
      <c r="F2736" s="91"/>
    </row>
    <row r="2737" spans="1:6" s="25" customFormat="1">
      <c r="A2737" s="71"/>
      <c r="B2737" s="28"/>
      <c r="D2737" s="91"/>
      <c r="E2737" s="91"/>
      <c r="F2737" s="91"/>
    </row>
    <row r="2738" spans="1:6" s="25" customFormat="1">
      <c r="A2738" s="71"/>
      <c r="B2738" s="28"/>
      <c r="D2738" s="91"/>
      <c r="E2738" s="91"/>
      <c r="F2738" s="91"/>
    </row>
    <row r="2739" spans="1:6" s="25" customFormat="1">
      <c r="A2739" s="71"/>
      <c r="B2739" s="28"/>
      <c r="D2739" s="91"/>
      <c r="E2739" s="91"/>
      <c r="F2739" s="91"/>
    </row>
    <row r="2740" spans="1:6" s="25" customFormat="1">
      <c r="A2740" s="71"/>
      <c r="B2740" s="28"/>
      <c r="D2740" s="91"/>
      <c r="E2740" s="91"/>
      <c r="F2740" s="91"/>
    </row>
    <row r="2741" spans="1:6" s="25" customFormat="1">
      <c r="A2741" s="71"/>
      <c r="B2741" s="28"/>
      <c r="D2741" s="91"/>
      <c r="E2741" s="91"/>
      <c r="F2741" s="91"/>
    </row>
    <row r="2742" spans="1:6" s="25" customFormat="1">
      <c r="A2742" s="71"/>
      <c r="B2742" s="28"/>
      <c r="D2742" s="91"/>
      <c r="E2742" s="91"/>
      <c r="F2742" s="91"/>
    </row>
    <row r="2743" spans="1:6" s="25" customFormat="1">
      <c r="A2743" s="71"/>
      <c r="B2743" s="28"/>
      <c r="D2743" s="91"/>
      <c r="E2743" s="91"/>
      <c r="F2743" s="91"/>
    </row>
    <row r="2744" spans="1:6" s="25" customFormat="1">
      <c r="A2744" s="71"/>
      <c r="B2744" s="28"/>
      <c r="D2744" s="91"/>
      <c r="E2744" s="91"/>
      <c r="F2744" s="91"/>
    </row>
    <row r="2745" spans="1:6" s="25" customFormat="1">
      <c r="A2745" s="71"/>
      <c r="B2745" s="28"/>
      <c r="D2745" s="91"/>
      <c r="E2745" s="91"/>
      <c r="F2745" s="91"/>
    </row>
    <row r="2746" spans="1:6" s="25" customFormat="1">
      <c r="A2746" s="71"/>
      <c r="B2746" s="28"/>
      <c r="D2746" s="91"/>
      <c r="E2746" s="91"/>
      <c r="F2746" s="91"/>
    </row>
    <row r="2747" spans="1:6" s="25" customFormat="1">
      <c r="A2747" s="71"/>
      <c r="B2747" s="28"/>
      <c r="D2747" s="91"/>
      <c r="E2747" s="91"/>
      <c r="F2747" s="91"/>
    </row>
    <row r="2748" spans="1:6" s="25" customFormat="1">
      <c r="A2748" s="71"/>
      <c r="B2748" s="28"/>
      <c r="D2748" s="91"/>
      <c r="E2748" s="91"/>
      <c r="F2748" s="91"/>
    </row>
    <row r="2749" spans="1:6" s="25" customFormat="1">
      <c r="A2749" s="71"/>
      <c r="B2749" s="28"/>
      <c r="D2749" s="91"/>
      <c r="E2749" s="91"/>
      <c r="F2749" s="91"/>
    </row>
    <row r="2750" spans="1:6" s="25" customFormat="1">
      <c r="A2750" s="71"/>
      <c r="B2750" s="28"/>
      <c r="D2750" s="91"/>
      <c r="E2750" s="91"/>
      <c r="F2750" s="91"/>
    </row>
    <row r="2751" spans="1:6" s="25" customFormat="1">
      <c r="A2751" s="71"/>
      <c r="B2751" s="28"/>
      <c r="D2751" s="91"/>
      <c r="E2751" s="91"/>
      <c r="F2751" s="91"/>
    </row>
    <row r="2752" spans="1:6" s="25" customFormat="1">
      <c r="A2752" s="71"/>
      <c r="B2752" s="28"/>
      <c r="D2752" s="91"/>
      <c r="E2752" s="91"/>
      <c r="F2752" s="91"/>
    </row>
    <row r="2753" spans="1:6" s="25" customFormat="1">
      <c r="A2753" s="71"/>
      <c r="B2753" s="28"/>
      <c r="D2753" s="91"/>
      <c r="E2753" s="91"/>
      <c r="F2753" s="91"/>
    </row>
    <row r="2754" spans="1:6" s="25" customFormat="1">
      <c r="A2754" s="71"/>
      <c r="B2754" s="28"/>
      <c r="D2754" s="91"/>
      <c r="E2754" s="91"/>
      <c r="F2754" s="91"/>
    </row>
    <row r="2755" spans="1:6" s="25" customFormat="1">
      <c r="A2755" s="71"/>
      <c r="B2755" s="28"/>
      <c r="D2755" s="91"/>
      <c r="E2755" s="91"/>
      <c r="F2755" s="91"/>
    </row>
    <row r="2756" spans="1:6" s="25" customFormat="1">
      <c r="A2756" s="71"/>
      <c r="B2756" s="28"/>
      <c r="D2756" s="91"/>
      <c r="E2756" s="91"/>
      <c r="F2756" s="91"/>
    </row>
    <row r="2757" spans="1:6" s="25" customFormat="1">
      <c r="A2757" s="71"/>
      <c r="B2757" s="28"/>
      <c r="D2757" s="91"/>
      <c r="E2757" s="91"/>
      <c r="F2757" s="91"/>
    </row>
    <row r="2758" spans="1:6" s="25" customFormat="1">
      <c r="A2758" s="71"/>
      <c r="B2758" s="28"/>
      <c r="D2758" s="91"/>
      <c r="E2758" s="91"/>
      <c r="F2758" s="91"/>
    </row>
    <row r="2759" spans="1:6" s="25" customFormat="1">
      <c r="A2759" s="71"/>
      <c r="B2759" s="28"/>
      <c r="D2759" s="91"/>
      <c r="E2759" s="91"/>
      <c r="F2759" s="91"/>
    </row>
    <row r="2760" spans="1:6" s="25" customFormat="1">
      <c r="A2760" s="71"/>
      <c r="B2760" s="28"/>
      <c r="D2760" s="91"/>
      <c r="E2760" s="91"/>
      <c r="F2760" s="91"/>
    </row>
    <row r="2761" spans="1:6" s="25" customFormat="1">
      <c r="A2761" s="71"/>
      <c r="B2761" s="28"/>
      <c r="D2761" s="91"/>
      <c r="E2761" s="91"/>
      <c r="F2761" s="91"/>
    </row>
    <row r="2762" spans="1:6" s="25" customFormat="1">
      <c r="A2762" s="71"/>
      <c r="B2762" s="28"/>
      <c r="D2762" s="91"/>
      <c r="E2762" s="91"/>
      <c r="F2762" s="91"/>
    </row>
    <row r="2763" spans="1:6" s="25" customFormat="1">
      <c r="A2763" s="71"/>
      <c r="B2763" s="28"/>
      <c r="D2763" s="91"/>
      <c r="E2763" s="91"/>
      <c r="F2763" s="91"/>
    </row>
    <row r="2764" spans="1:6" s="25" customFormat="1">
      <c r="A2764" s="71"/>
      <c r="B2764" s="28"/>
      <c r="D2764" s="91"/>
      <c r="E2764" s="91"/>
      <c r="F2764" s="91"/>
    </row>
    <row r="2765" spans="1:6" s="25" customFormat="1">
      <c r="A2765" s="71"/>
      <c r="B2765" s="28"/>
      <c r="D2765" s="91"/>
      <c r="E2765" s="91"/>
      <c r="F2765" s="91"/>
    </row>
    <row r="2766" spans="1:6" s="25" customFormat="1">
      <c r="A2766" s="71"/>
      <c r="B2766" s="28"/>
      <c r="D2766" s="91"/>
      <c r="E2766" s="91"/>
      <c r="F2766" s="91"/>
    </row>
    <row r="2767" spans="1:6" s="25" customFormat="1">
      <c r="A2767" s="71"/>
      <c r="B2767" s="28"/>
      <c r="D2767" s="91"/>
      <c r="E2767" s="91"/>
      <c r="F2767" s="91"/>
    </row>
    <row r="2768" spans="1:6" s="25" customFormat="1">
      <c r="A2768" s="71"/>
      <c r="B2768" s="28"/>
      <c r="D2768" s="91"/>
      <c r="E2768" s="91"/>
      <c r="F2768" s="91"/>
    </row>
    <row r="2769" spans="1:6" s="25" customFormat="1">
      <c r="A2769" s="71"/>
      <c r="B2769" s="28"/>
      <c r="D2769" s="91"/>
      <c r="E2769" s="91"/>
      <c r="F2769" s="91"/>
    </row>
    <row r="2770" spans="1:6" s="25" customFormat="1">
      <c r="A2770" s="71"/>
      <c r="B2770" s="28"/>
      <c r="D2770" s="91"/>
      <c r="E2770" s="91"/>
      <c r="F2770" s="91"/>
    </row>
    <row r="2771" spans="1:6" s="25" customFormat="1">
      <c r="A2771" s="71"/>
      <c r="B2771" s="28"/>
      <c r="D2771" s="91"/>
      <c r="E2771" s="91"/>
      <c r="F2771" s="91"/>
    </row>
    <row r="2772" spans="1:6" s="25" customFormat="1">
      <c r="A2772" s="71"/>
      <c r="B2772" s="28"/>
      <c r="D2772" s="91"/>
      <c r="E2772" s="91"/>
      <c r="F2772" s="91"/>
    </row>
    <row r="2773" spans="1:6" s="25" customFormat="1">
      <c r="A2773" s="71"/>
      <c r="B2773" s="28"/>
      <c r="D2773" s="91"/>
      <c r="E2773" s="91"/>
      <c r="F2773" s="91"/>
    </row>
    <row r="2774" spans="1:6" s="25" customFormat="1">
      <c r="A2774" s="71"/>
      <c r="B2774" s="28"/>
      <c r="D2774" s="91"/>
      <c r="E2774" s="91"/>
      <c r="F2774" s="91"/>
    </row>
    <row r="2775" spans="1:6" s="25" customFormat="1">
      <c r="A2775" s="71"/>
      <c r="B2775" s="28"/>
      <c r="D2775" s="91"/>
      <c r="E2775" s="91"/>
      <c r="F2775" s="91"/>
    </row>
    <row r="2776" spans="1:6" s="25" customFormat="1">
      <c r="A2776" s="71"/>
      <c r="B2776" s="28"/>
      <c r="D2776" s="91"/>
      <c r="E2776" s="91"/>
      <c r="F2776" s="91"/>
    </row>
    <row r="2777" spans="1:6" s="25" customFormat="1">
      <c r="A2777" s="71"/>
      <c r="B2777" s="28"/>
      <c r="D2777" s="91"/>
      <c r="E2777" s="91"/>
      <c r="F2777" s="91"/>
    </row>
    <row r="2778" spans="1:6" s="25" customFormat="1">
      <c r="A2778" s="71"/>
      <c r="B2778" s="28"/>
      <c r="D2778" s="91"/>
      <c r="E2778" s="91"/>
      <c r="F2778" s="91"/>
    </row>
    <row r="2779" spans="1:6" s="25" customFormat="1">
      <c r="A2779" s="71"/>
      <c r="B2779" s="28"/>
      <c r="D2779" s="91"/>
      <c r="E2779" s="91"/>
      <c r="F2779" s="91"/>
    </row>
    <row r="2780" spans="1:6" s="25" customFormat="1">
      <c r="A2780" s="71"/>
      <c r="B2780" s="28"/>
      <c r="D2780" s="91"/>
      <c r="E2780" s="91"/>
      <c r="F2780" s="91"/>
    </row>
    <row r="2781" spans="1:6" s="25" customFormat="1">
      <c r="A2781" s="71"/>
      <c r="B2781" s="28"/>
      <c r="D2781" s="91"/>
      <c r="E2781" s="91"/>
      <c r="F2781" s="91"/>
    </row>
    <row r="2782" spans="1:6" s="25" customFormat="1">
      <c r="A2782" s="71"/>
      <c r="B2782" s="28"/>
      <c r="D2782" s="91"/>
      <c r="E2782" s="91"/>
      <c r="F2782" s="91"/>
    </row>
    <row r="2783" spans="1:6" s="25" customFormat="1">
      <c r="A2783" s="71"/>
      <c r="B2783" s="28"/>
      <c r="D2783" s="91"/>
      <c r="E2783" s="91"/>
      <c r="F2783" s="91"/>
    </row>
    <row r="2784" spans="1:6" s="25" customFormat="1">
      <c r="A2784" s="71"/>
      <c r="B2784" s="28"/>
      <c r="D2784" s="91"/>
      <c r="E2784" s="91"/>
      <c r="F2784" s="91"/>
    </row>
    <row r="2785" spans="1:6" s="25" customFormat="1">
      <c r="A2785" s="71"/>
      <c r="B2785" s="28"/>
      <c r="D2785" s="91"/>
      <c r="E2785" s="91"/>
      <c r="F2785" s="91"/>
    </row>
    <row r="2786" spans="1:6" s="25" customFormat="1">
      <c r="A2786" s="71"/>
      <c r="B2786" s="28"/>
      <c r="D2786" s="91"/>
      <c r="E2786" s="91"/>
      <c r="F2786" s="91"/>
    </row>
    <row r="2787" spans="1:6" s="25" customFormat="1">
      <c r="A2787" s="71"/>
      <c r="B2787" s="28"/>
      <c r="D2787" s="91"/>
      <c r="E2787" s="91"/>
      <c r="F2787" s="91"/>
    </row>
    <row r="2788" spans="1:6" s="25" customFormat="1">
      <c r="A2788" s="71"/>
      <c r="B2788" s="28"/>
      <c r="D2788" s="91"/>
      <c r="E2788" s="91"/>
      <c r="F2788" s="91"/>
    </row>
    <row r="2789" spans="1:6" s="25" customFormat="1">
      <c r="A2789" s="71"/>
      <c r="B2789" s="28"/>
      <c r="D2789" s="91"/>
      <c r="E2789" s="91"/>
      <c r="F2789" s="91"/>
    </row>
    <row r="2790" spans="1:6" s="25" customFormat="1">
      <c r="A2790" s="71"/>
      <c r="B2790" s="28"/>
      <c r="D2790" s="91"/>
      <c r="E2790" s="91"/>
      <c r="F2790" s="91"/>
    </row>
    <row r="2791" spans="1:6" s="25" customFormat="1">
      <c r="A2791" s="71"/>
      <c r="B2791" s="28"/>
      <c r="D2791" s="91"/>
      <c r="E2791" s="91"/>
      <c r="F2791" s="91"/>
    </row>
    <row r="2792" spans="1:6" s="25" customFormat="1">
      <c r="A2792" s="71"/>
      <c r="B2792" s="28"/>
      <c r="D2792" s="91"/>
      <c r="E2792" s="91"/>
      <c r="F2792" s="91"/>
    </row>
    <row r="2793" spans="1:6" s="25" customFormat="1">
      <c r="A2793" s="71"/>
      <c r="B2793" s="28"/>
      <c r="D2793" s="91"/>
      <c r="E2793" s="91"/>
      <c r="F2793" s="91"/>
    </row>
    <row r="2794" spans="1:6" s="25" customFormat="1">
      <c r="A2794" s="71"/>
      <c r="B2794" s="28"/>
      <c r="D2794" s="91"/>
      <c r="E2794" s="91"/>
      <c r="F2794" s="91"/>
    </row>
    <row r="2795" spans="1:6" s="25" customFormat="1">
      <c r="A2795" s="71"/>
      <c r="B2795" s="28"/>
      <c r="D2795" s="91"/>
      <c r="E2795" s="91"/>
      <c r="F2795" s="91"/>
    </row>
    <row r="2796" spans="1:6" s="25" customFormat="1">
      <c r="A2796" s="71"/>
      <c r="B2796" s="28"/>
      <c r="D2796" s="91"/>
      <c r="E2796" s="91"/>
      <c r="F2796" s="91"/>
    </row>
    <row r="2797" spans="1:6" s="25" customFormat="1">
      <c r="A2797" s="71"/>
      <c r="B2797" s="28"/>
      <c r="D2797" s="91"/>
      <c r="E2797" s="91"/>
      <c r="F2797" s="91"/>
    </row>
    <row r="2798" spans="1:6" s="25" customFormat="1">
      <c r="A2798" s="71"/>
      <c r="B2798" s="28"/>
      <c r="D2798" s="91"/>
      <c r="E2798" s="91"/>
      <c r="F2798" s="91"/>
    </row>
    <row r="2799" spans="1:6" s="25" customFormat="1">
      <c r="A2799" s="71"/>
      <c r="B2799" s="28"/>
      <c r="D2799" s="91"/>
      <c r="E2799" s="91"/>
      <c r="F2799" s="91"/>
    </row>
    <row r="2800" spans="1:6" s="25" customFormat="1">
      <c r="A2800" s="71"/>
      <c r="B2800" s="28"/>
      <c r="D2800" s="91"/>
      <c r="E2800" s="91"/>
      <c r="F2800" s="91"/>
    </row>
    <row r="2801" spans="1:6" s="25" customFormat="1">
      <c r="A2801" s="71"/>
      <c r="B2801" s="28"/>
      <c r="D2801" s="91"/>
      <c r="E2801" s="91"/>
      <c r="F2801" s="91"/>
    </row>
    <row r="2802" spans="1:6" s="25" customFormat="1">
      <c r="A2802" s="71"/>
      <c r="B2802" s="28"/>
      <c r="D2802" s="91"/>
      <c r="E2802" s="91"/>
      <c r="F2802" s="91"/>
    </row>
    <row r="2803" spans="1:6" s="25" customFormat="1">
      <c r="A2803" s="71"/>
      <c r="B2803" s="28"/>
      <c r="D2803" s="91"/>
      <c r="E2803" s="91"/>
      <c r="F2803" s="91"/>
    </row>
    <row r="2804" spans="1:6" s="25" customFormat="1">
      <c r="A2804" s="71"/>
      <c r="B2804" s="28"/>
      <c r="D2804" s="91"/>
      <c r="E2804" s="91"/>
      <c r="F2804" s="91"/>
    </row>
    <row r="2805" spans="1:6" s="25" customFormat="1">
      <c r="A2805" s="71"/>
      <c r="B2805" s="28"/>
      <c r="D2805" s="91"/>
      <c r="E2805" s="91"/>
      <c r="F2805" s="91"/>
    </row>
    <row r="2806" spans="1:6" s="25" customFormat="1">
      <c r="A2806" s="71"/>
      <c r="B2806" s="28"/>
      <c r="D2806" s="91"/>
      <c r="E2806" s="91"/>
      <c r="F2806" s="91"/>
    </row>
    <row r="2807" spans="1:6" s="25" customFormat="1">
      <c r="A2807" s="71"/>
      <c r="B2807" s="28"/>
      <c r="D2807" s="91"/>
      <c r="E2807" s="91"/>
      <c r="F2807" s="91"/>
    </row>
    <row r="2808" spans="1:6" s="25" customFormat="1">
      <c r="A2808" s="71"/>
      <c r="B2808" s="28"/>
      <c r="D2808" s="91"/>
      <c r="E2808" s="91"/>
      <c r="F2808" s="91"/>
    </row>
    <row r="2809" spans="1:6" s="25" customFormat="1">
      <c r="A2809" s="71"/>
      <c r="B2809" s="28"/>
      <c r="D2809" s="91"/>
      <c r="E2809" s="91"/>
      <c r="F2809" s="91"/>
    </row>
    <row r="2810" spans="1:6" s="25" customFormat="1">
      <c r="A2810" s="71"/>
      <c r="B2810" s="28"/>
      <c r="D2810" s="91"/>
      <c r="E2810" s="91"/>
      <c r="F2810" s="91"/>
    </row>
    <row r="2811" spans="1:6" s="25" customFormat="1">
      <c r="A2811" s="71"/>
      <c r="B2811" s="28"/>
      <c r="D2811" s="91"/>
      <c r="E2811" s="91"/>
      <c r="F2811" s="91"/>
    </row>
    <row r="2812" spans="1:6" s="25" customFormat="1">
      <c r="A2812" s="71"/>
      <c r="B2812" s="28"/>
      <c r="D2812" s="91"/>
      <c r="E2812" s="91"/>
      <c r="F2812" s="91"/>
    </row>
    <row r="2813" spans="1:6" s="25" customFormat="1">
      <c r="A2813" s="71"/>
      <c r="B2813" s="28"/>
      <c r="D2813" s="91"/>
      <c r="E2813" s="91"/>
      <c r="F2813" s="91"/>
    </row>
    <row r="2814" spans="1:6" s="25" customFormat="1">
      <c r="A2814" s="71"/>
      <c r="B2814" s="28"/>
      <c r="D2814" s="91"/>
      <c r="E2814" s="91"/>
      <c r="F2814" s="91"/>
    </row>
    <row r="2815" spans="1:6" s="25" customFormat="1">
      <c r="A2815" s="71"/>
      <c r="B2815" s="28"/>
      <c r="D2815" s="91"/>
      <c r="E2815" s="91"/>
      <c r="F2815" s="91"/>
    </row>
    <row r="2816" spans="1:6" s="25" customFormat="1">
      <c r="A2816" s="71"/>
      <c r="B2816" s="28"/>
      <c r="D2816" s="91"/>
      <c r="E2816" s="91"/>
      <c r="F2816" s="91"/>
    </row>
    <row r="2817" spans="1:6" s="25" customFormat="1">
      <c r="A2817" s="71"/>
      <c r="B2817" s="28"/>
      <c r="D2817" s="91"/>
      <c r="E2817" s="91"/>
      <c r="F2817" s="91"/>
    </row>
    <row r="2818" spans="1:6" s="25" customFormat="1">
      <c r="A2818" s="71"/>
      <c r="B2818" s="28"/>
      <c r="D2818" s="91"/>
      <c r="E2818" s="91"/>
      <c r="F2818" s="91"/>
    </row>
    <row r="2819" spans="1:6" s="25" customFormat="1">
      <c r="A2819" s="71"/>
      <c r="B2819" s="28"/>
      <c r="D2819" s="91"/>
      <c r="E2819" s="91"/>
      <c r="F2819" s="91"/>
    </row>
    <row r="2820" spans="1:6" s="25" customFormat="1">
      <c r="A2820" s="71"/>
      <c r="B2820" s="28"/>
      <c r="D2820" s="91"/>
      <c r="E2820" s="91"/>
      <c r="F2820" s="91"/>
    </row>
    <row r="2821" spans="1:6" s="25" customFormat="1">
      <c r="A2821" s="71"/>
      <c r="B2821" s="28"/>
      <c r="D2821" s="91"/>
      <c r="E2821" s="91"/>
      <c r="F2821" s="91"/>
    </row>
    <row r="2822" spans="1:6" s="25" customFormat="1">
      <c r="A2822" s="71"/>
      <c r="B2822" s="28"/>
      <c r="D2822" s="91"/>
      <c r="E2822" s="91"/>
      <c r="F2822" s="91"/>
    </row>
    <row r="2823" spans="1:6" s="25" customFormat="1">
      <c r="A2823" s="71"/>
      <c r="B2823" s="28"/>
      <c r="D2823" s="91"/>
      <c r="E2823" s="91"/>
      <c r="F2823" s="91"/>
    </row>
    <row r="2824" spans="1:6" s="25" customFormat="1">
      <c r="A2824" s="71"/>
      <c r="B2824" s="28"/>
      <c r="D2824" s="91"/>
      <c r="E2824" s="91"/>
      <c r="F2824" s="91"/>
    </row>
    <row r="2825" spans="1:6" s="25" customFormat="1">
      <c r="A2825" s="71"/>
      <c r="B2825" s="28"/>
      <c r="D2825" s="91"/>
      <c r="E2825" s="91"/>
      <c r="F2825" s="91"/>
    </row>
    <row r="2826" spans="1:6" s="25" customFormat="1">
      <c r="A2826" s="71"/>
      <c r="B2826" s="28"/>
      <c r="D2826" s="91"/>
      <c r="E2826" s="91"/>
      <c r="F2826" s="91"/>
    </row>
    <row r="2827" spans="1:6" s="25" customFormat="1">
      <c r="A2827" s="71"/>
      <c r="B2827" s="28"/>
      <c r="D2827" s="91"/>
      <c r="E2827" s="91"/>
      <c r="F2827" s="91"/>
    </row>
    <row r="2828" spans="1:6" s="25" customFormat="1">
      <c r="A2828" s="71"/>
      <c r="B2828" s="28"/>
      <c r="D2828" s="91"/>
      <c r="E2828" s="91"/>
      <c r="F2828" s="91"/>
    </row>
    <row r="2829" spans="1:6" s="25" customFormat="1">
      <c r="A2829" s="71"/>
      <c r="B2829" s="28"/>
      <c r="D2829" s="91"/>
      <c r="E2829" s="91"/>
      <c r="F2829" s="91"/>
    </row>
    <row r="2830" spans="1:6" s="25" customFormat="1">
      <c r="A2830" s="71"/>
      <c r="B2830" s="28"/>
      <c r="D2830" s="91"/>
      <c r="E2830" s="91"/>
      <c r="F2830" s="91"/>
    </row>
    <row r="2831" spans="1:6" s="25" customFormat="1">
      <c r="A2831" s="71"/>
      <c r="B2831" s="28"/>
      <c r="D2831" s="91"/>
      <c r="E2831" s="91"/>
      <c r="F2831" s="91"/>
    </row>
    <row r="2832" spans="1:6" s="25" customFormat="1">
      <c r="A2832" s="71"/>
      <c r="B2832" s="28"/>
      <c r="D2832" s="91"/>
      <c r="E2832" s="91"/>
      <c r="F2832" s="91"/>
    </row>
    <row r="2833" spans="1:6" s="25" customFormat="1">
      <c r="A2833" s="71"/>
      <c r="B2833" s="28"/>
      <c r="D2833" s="91"/>
      <c r="E2833" s="91"/>
      <c r="F2833" s="91"/>
    </row>
    <row r="2834" spans="1:6" s="25" customFormat="1">
      <c r="A2834" s="71"/>
      <c r="B2834" s="28"/>
      <c r="D2834" s="91"/>
      <c r="E2834" s="91"/>
      <c r="F2834" s="91"/>
    </row>
    <row r="2835" spans="1:6" s="25" customFormat="1">
      <c r="A2835" s="71"/>
      <c r="B2835" s="28"/>
      <c r="D2835" s="91"/>
      <c r="E2835" s="91"/>
      <c r="F2835" s="91"/>
    </row>
    <row r="2836" spans="1:6" s="25" customFormat="1">
      <c r="A2836" s="71"/>
      <c r="B2836" s="28"/>
      <c r="D2836" s="91"/>
      <c r="E2836" s="91"/>
      <c r="F2836" s="91"/>
    </row>
    <row r="2837" spans="1:6" s="25" customFormat="1">
      <c r="A2837" s="71"/>
      <c r="B2837" s="28"/>
      <c r="D2837" s="91"/>
      <c r="E2837" s="91"/>
      <c r="F2837" s="91"/>
    </row>
    <row r="2838" spans="1:6" s="25" customFormat="1">
      <c r="A2838" s="71"/>
      <c r="B2838" s="28"/>
      <c r="D2838" s="91"/>
      <c r="E2838" s="91"/>
      <c r="F2838" s="91"/>
    </row>
    <row r="2839" spans="1:6" s="25" customFormat="1">
      <c r="A2839" s="71"/>
      <c r="B2839" s="28"/>
      <c r="D2839" s="91"/>
      <c r="E2839" s="91"/>
      <c r="F2839" s="91"/>
    </row>
    <row r="2840" spans="1:6" s="25" customFormat="1">
      <c r="A2840" s="71"/>
      <c r="B2840" s="28"/>
      <c r="D2840" s="91"/>
      <c r="E2840" s="91"/>
      <c r="F2840" s="91"/>
    </row>
    <row r="2841" spans="1:6" s="25" customFormat="1">
      <c r="A2841" s="71"/>
      <c r="B2841" s="28"/>
      <c r="D2841" s="91"/>
      <c r="E2841" s="91"/>
      <c r="F2841" s="91"/>
    </row>
    <row r="2842" spans="1:6" s="25" customFormat="1">
      <c r="A2842" s="71"/>
      <c r="B2842" s="28"/>
      <c r="D2842" s="91"/>
      <c r="E2842" s="91"/>
      <c r="F2842" s="91"/>
    </row>
    <row r="2843" spans="1:6" s="25" customFormat="1">
      <c r="A2843" s="71"/>
      <c r="B2843" s="28"/>
      <c r="D2843" s="91"/>
      <c r="E2843" s="91"/>
      <c r="F2843" s="91"/>
    </row>
    <row r="2844" spans="1:6" s="25" customFormat="1">
      <c r="A2844" s="71"/>
      <c r="B2844" s="28"/>
      <c r="D2844" s="91"/>
      <c r="E2844" s="91"/>
      <c r="F2844" s="91"/>
    </row>
    <row r="2845" spans="1:6" s="25" customFormat="1">
      <c r="A2845" s="71"/>
      <c r="B2845" s="28"/>
      <c r="D2845" s="91"/>
      <c r="E2845" s="91"/>
      <c r="F2845" s="91"/>
    </row>
    <row r="2846" spans="1:6" s="25" customFormat="1">
      <c r="A2846" s="71"/>
      <c r="B2846" s="28"/>
      <c r="D2846" s="91"/>
      <c r="E2846" s="91"/>
      <c r="F2846" s="91"/>
    </row>
    <row r="2847" spans="1:6" s="25" customFormat="1">
      <c r="A2847" s="71"/>
      <c r="B2847" s="28"/>
      <c r="D2847" s="91"/>
      <c r="E2847" s="91"/>
      <c r="F2847" s="91"/>
    </row>
    <row r="2848" spans="1:6" s="25" customFormat="1">
      <c r="A2848" s="71"/>
      <c r="B2848" s="28"/>
      <c r="D2848" s="91"/>
      <c r="E2848" s="91"/>
      <c r="F2848" s="91"/>
    </row>
    <row r="2849" spans="1:6" s="25" customFormat="1">
      <c r="A2849" s="71"/>
      <c r="B2849" s="28"/>
      <c r="D2849" s="91"/>
      <c r="E2849" s="91"/>
      <c r="F2849" s="91"/>
    </row>
    <row r="2850" spans="1:6" s="25" customFormat="1">
      <c r="A2850" s="71"/>
      <c r="B2850" s="28"/>
      <c r="D2850" s="91"/>
      <c r="E2850" s="91"/>
      <c r="F2850" s="91"/>
    </row>
    <row r="2851" spans="1:6" s="25" customFormat="1">
      <c r="A2851" s="71"/>
      <c r="B2851" s="28"/>
      <c r="D2851" s="91"/>
      <c r="E2851" s="91"/>
      <c r="F2851" s="91"/>
    </row>
    <row r="2852" spans="1:6" s="25" customFormat="1">
      <c r="A2852" s="71"/>
      <c r="B2852" s="28"/>
      <c r="D2852" s="91"/>
      <c r="E2852" s="91"/>
      <c r="F2852" s="91"/>
    </row>
    <row r="2853" spans="1:6" s="25" customFormat="1">
      <c r="A2853" s="71"/>
      <c r="B2853" s="28"/>
      <c r="D2853" s="91"/>
      <c r="E2853" s="91"/>
      <c r="F2853" s="91"/>
    </row>
    <row r="2854" spans="1:6" s="25" customFormat="1">
      <c r="A2854" s="71"/>
      <c r="B2854" s="28"/>
      <c r="D2854" s="91"/>
      <c r="E2854" s="91"/>
      <c r="F2854" s="91"/>
    </row>
    <row r="2855" spans="1:6" s="25" customFormat="1">
      <c r="A2855" s="71"/>
      <c r="B2855" s="28"/>
      <c r="D2855" s="91"/>
      <c r="E2855" s="91"/>
      <c r="F2855" s="91"/>
    </row>
    <row r="2856" spans="1:6" s="25" customFormat="1">
      <c r="A2856" s="71"/>
      <c r="B2856" s="28"/>
      <c r="D2856" s="91"/>
      <c r="E2856" s="91"/>
      <c r="F2856" s="91"/>
    </row>
    <row r="2857" spans="1:6" s="25" customFormat="1">
      <c r="A2857" s="71"/>
      <c r="B2857" s="28"/>
      <c r="D2857" s="91"/>
      <c r="E2857" s="91"/>
      <c r="F2857" s="91"/>
    </row>
    <row r="2858" spans="1:6" s="25" customFormat="1">
      <c r="A2858" s="71"/>
      <c r="B2858" s="28"/>
      <c r="D2858" s="91"/>
      <c r="E2858" s="91"/>
      <c r="F2858" s="91"/>
    </row>
    <row r="2859" spans="1:6" s="25" customFormat="1">
      <c r="A2859" s="71"/>
      <c r="B2859" s="28"/>
      <c r="D2859" s="91"/>
      <c r="E2859" s="91"/>
      <c r="F2859" s="91"/>
    </row>
    <row r="2860" spans="1:6" s="25" customFormat="1">
      <c r="A2860" s="71"/>
      <c r="B2860" s="28"/>
      <c r="D2860" s="91"/>
      <c r="E2860" s="91"/>
      <c r="F2860" s="91"/>
    </row>
    <row r="2861" spans="1:6" s="25" customFormat="1">
      <c r="A2861" s="71"/>
      <c r="B2861" s="28"/>
      <c r="D2861" s="91"/>
      <c r="E2861" s="91"/>
      <c r="F2861" s="91"/>
    </row>
    <row r="2862" spans="1:6" s="25" customFormat="1">
      <c r="A2862" s="71"/>
      <c r="B2862" s="28"/>
      <c r="D2862" s="91"/>
      <c r="E2862" s="91"/>
      <c r="F2862" s="91"/>
    </row>
    <row r="2863" spans="1:6" s="25" customFormat="1">
      <c r="A2863" s="71"/>
      <c r="B2863" s="28"/>
      <c r="D2863" s="91"/>
      <c r="E2863" s="91"/>
      <c r="F2863" s="91"/>
    </row>
    <row r="2864" spans="1:6" s="25" customFormat="1">
      <c r="A2864" s="71"/>
      <c r="B2864" s="28"/>
      <c r="D2864" s="91"/>
      <c r="E2864" s="91"/>
      <c r="F2864" s="91"/>
    </row>
    <row r="2865" spans="1:6" s="25" customFormat="1">
      <c r="A2865" s="71"/>
      <c r="B2865" s="28"/>
      <c r="D2865" s="91"/>
      <c r="E2865" s="91"/>
      <c r="F2865" s="91"/>
    </row>
    <row r="2866" spans="1:6" s="25" customFormat="1">
      <c r="A2866" s="71"/>
      <c r="B2866" s="28"/>
      <c r="D2866" s="91"/>
      <c r="E2866" s="91"/>
      <c r="F2866" s="91"/>
    </row>
    <row r="2867" spans="1:6" s="25" customFormat="1">
      <c r="A2867" s="71"/>
      <c r="B2867" s="28"/>
      <c r="D2867" s="91"/>
      <c r="E2867" s="91"/>
      <c r="F2867" s="91"/>
    </row>
    <row r="2868" spans="1:6" s="25" customFormat="1">
      <c r="A2868" s="71"/>
      <c r="B2868" s="28"/>
      <c r="D2868" s="91"/>
      <c r="E2868" s="91"/>
      <c r="F2868" s="91"/>
    </row>
    <row r="2869" spans="1:6" s="25" customFormat="1">
      <c r="A2869" s="71"/>
      <c r="B2869" s="28"/>
      <c r="D2869" s="91"/>
      <c r="E2869" s="91"/>
      <c r="F2869" s="91"/>
    </row>
    <row r="2870" spans="1:6" s="25" customFormat="1">
      <c r="A2870" s="71"/>
      <c r="B2870" s="28"/>
      <c r="D2870" s="91"/>
      <c r="E2870" s="91"/>
      <c r="F2870" s="91"/>
    </row>
    <row r="2871" spans="1:6" s="25" customFormat="1">
      <c r="A2871" s="71"/>
      <c r="B2871" s="28"/>
      <c r="D2871" s="91"/>
      <c r="E2871" s="91"/>
      <c r="F2871" s="91"/>
    </row>
    <row r="2872" spans="1:6" s="25" customFormat="1">
      <c r="A2872" s="71"/>
      <c r="B2872" s="28"/>
      <c r="D2872" s="91"/>
      <c r="E2872" s="91"/>
      <c r="F2872" s="91"/>
    </row>
    <row r="2873" spans="1:6" s="25" customFormat="1">
      <c r="A2873" s="71"/>
      <c r="B2873" s="28"/>
      <c r="D2873" s="91"/>
      <c r="E2873" s="91"/>
      <c r="F2873" s="91"/>
    </row>
    <row r="2874" spans="1:6" s="25" customFormat="1">
      <c r="A2874" s="71"/>
      <c r="B2874" s="28"/>
      <c r="D2874" s="91"/>
      <c r="E2874" s="91"/>
      <c r="F2874" s="91"/>
    </row>
    <row r="2875" spans="1:6" s="25" customFormat="1">
      <c r="A2875" s="71"/>
      <c r="B2875" s="28"/>
      <c r="D2875" s="91"/>
      <c r="E2875" s="91"/>
      <c r="F2875" s="91"/>
    </row>
    <row r="2876" spans="1:6" s="25" customFormat="1">
      <c r="A2876" s="71"/>
      <c r="B2876" s="28"/>
      <c r="D2876" s="91"/>
      <c r="E2876" s="91"/>
      <c r="F2876" s="91"/>
    </row>
    <row r="2877" spans="1:6" s="25" customFormat="1">
      <c r="A2877" s="71"/>
      <c r="B2877" s="28"/>
      <c r="D2877" s="91"/>
      <c r="E2877" s="91"/>
      <c r="F2877" s="91"/>
    </row>
    <row r="2878" spans="1:6" s="25" customFormat="1">
      <c r="A2878" s="71"/>
      <c r="B2878" s="28"/>
      <c r="D2878" s="91"/>
      <c r="E2878" s="91"/>
      <c r="F2878" s="91"/>
    </row>
    <row r="2879" spans="1:6" s="25" customFormat="1">
      <c r="A2879" s="71"/>
      <c r="B2879" s="28"/>
      <c r="D2879" s="91"/>
      <c r="E2879" s="91"/>
      <c r="F2879" s="91"/>
    </row>
    <row r="2880" spans="1:6" s="25" customFormat="1">
      <c r="A2880" s="71"/>
      <c r="B2880" s="28"/>
      <c r="D2880" s="91"/>
      <c r="E2880" s="91"/>
      <c r="F2880" s="91"/>
    </row>
    <row r="2881" spans="1:6" s="25" customFormat="1">
      <c r="A2881" s="71"/>
      <c r="B2881" s="28"/>
      <c r="D2881" s="91"/>
      <c r="E2881" s="91"/>
      <c r="F2881" s="91"/>
    </row>
    <row r="2882" spans="1:6" s="25" customFormat="1">
      <c r="A2882" s="71"/>
      <c r="B2882" s="28"/>
      <c r="D2882" s="91"/>
      <c r="E2882" s="91"/>
      <c r="F2882" s="91"/>
    </row>
    <row r="2883" spans="1:6" s="25" customFormat="1">
      <c r="A2883" s="71"/>
      <c r="B2883" s="28"/>
      <c r="D2883" s="91"/>
      <c r="E2883" s="91"/>
      <c r="F2883" s="91"/>
    </row>
    <row r="2884" spans="1:6" s="25" customFormat="1">
      <c r="A2884" s="71"/>
      <c r="B2884" s="28"/>
      <c r="D2884" s="91"/>
      <c r="E2884" s="91"/>
      <c r="F2884" s="91"/>
    </row>
    <row r="2885" spans="1:6" s="25" customFormat="1">
      <c r="A2885" s="71"/>
      <c r="B2885" s="28"/>
      <c r="D2885" s="91"/>
      <c r="E2885" s="91"/>
      <c r="F2885" s="91"/>
    </row>
    <row r="2886" spans="1:6" s="25" customFormat="1">
      <c r="A2886" s="71"/>
      <c r="B2886" s="28"/>
      <c r="D2886" s="91"/>
      <c r="E2886" s="91"/>
      <c r="F2886" s="91"/>
    </row>
    <row r="2887" spans="1:6" s="25" customFormat="1">
      <c r="A2887" s="71"/>
      <c r="B2887" s="28"/>
      <c r="D2887" s="91"/>
      <c r="E2887" s="91"/>
      <c r="F2887" s="91"/>
    </row>
    <row r="2888" spans="1:6" s="25" customFormat="1">
      <c r="A2888" s="71"/>
      <c r="B2888" s="28"/>
      <c r="D2888" s="91"/>
      <c r="E2888" s="91"/>
      <c r="F2888" s="91"/>
    </row>
    <row r="2889" spans="1:6" s="25" customFormat="1">
      <c r="A2889" s="71"/>
      <c r="B2889" s="28"/>
      <c r="D2889" s="91"/>
      <c r="E2889" s="91"/>
      <c r="F2889" s="91"/>
    </row>
    <row r="2890" spans="1:6" s="25" customFormat="1">
      <c r="A2890" s="71"/>
      <c r="B2890" s="28"/>
      <c r="D2890" s="91"/>
      <c r="E2890" s="91"/>
      <c r="F2890" s="91"/>
    </row>
    <row r="2891" spans="1:6" s="25" customFormat="1">
      <c r="A2891" s="71"/>
      <c r="B2891" s="28"/>
      <c r="D2891" s="91"/>
      <c r="E2891" s="91"/>
      <c r="F2891" s="91"/>
    </row>
    <row r="2892" spans="1:6" s="25" customFormat="1">
      <c r="A2892" s="71"/>
      <c r="B2892" s="28"/>
      <c r="D2892" s="91"/>
      <c r="E2892" s="91"/>
      <c r="F2892" s="91"/>
    </row>
    <row r="2893" spans="1:6" s="25" customFormat="1">
      <c r="A2893" s="71"/>
      <c r="B2893" s="28"/>
      <c r="D2893" s="91"/>
      <c r="E2893" s="91"/>
      <c r="F2893" s="91"/>
    </row>
    <row r="2894" spans="1:6" s="25" customFormat="1">
      <c r="A2894" s="71"/>
      <c r="B2894" s="28"/>
      <c r="D2894" s="91"/>
      <c r="E2894" s="91"/>
      <c r="F2894" s="91"/>
    </row>
    <row r="2895" spans="1:6" s="25" customFormat="1">
      <c r="A2895" s="71"/>
      <c r="B2895" s="28"/>
      <c r="D2895" s="91"/>
      <c r="E2895" s="91"/>
      <c r="F2895" s="91"/>
    </row>
    <row r="2896" spans="1:6" s="25" customFormat="1">
      <c r="A2896" s="71"/>
      <c r="B2896" s="28"/>
      <c r="D2896" s="91"/>
      <c r="E2896" s="91"/>
      <c r="F2896" s="91"/>
    </row>
    <row r="2897" spans="1:6" s="25" customFormat="1">
      <c r="A2897" s="71"/>
      <c r="B2897" s="28"/>
      <c r="D2897" s="91"/>
      <c r="E2897" s="91"/>
      <c r="F2897" s="91"/>
    </row>
    <row r="2898" spans="1:6" s="25" customFormat="1">
      <c r="A2898" s="71"/>
      <c r="B2898" s="28"/>
      <c r="D2898" s="91"/>
      <c r="E2898" s="91"/>
      <c r="F2898" s="91"/>
    </row>
    <row r="2899" spans="1:6" s="25" customFormat="1">
      <c r="A2899" s="71"/>
      <c r="B2899" s="28"/>
      <c r="D2899" s="91"/>
      <c r="E2899" s="91"/>
      <c r="F2899" s="91"/>
    </row>
    <row r="2900" spans="1:6" s="25" customFormat="1">
      <c r="A2900" s="71"/>
      <c r="B2900" s="28"/>
      <c r="D2900" s="91"/>
      <c r="E2900" s="91"/>
      <c r="F2900" s="91"/>
    </row>
    <row r="2901" spans="1:6" s="25" customFormat="1">
      <c r="A2901" s="71"/>
      <c r="B2901" s="28"/>
      <c r="D2901" s="91"/>
      <c r="E2901" s="91"/>
      <c r="F2901" s="91"/>
    </row>
    <row r="2902" spans="1:6" s="25" customFormat="1">
      <c r="A2902" s="71"/>
      <c r="B2902" s="28"/>
      <c r="D2902" s="91"/>
      <c r="E2902" s="91"/>
      <c r="F2902" s="91"/>
    </row>
    <row r="2903" spans="1:6" s="25" customFormat="1">
      <c r="A2903" s="71"/>
      <c r="B2903" s="28"/>
      <c r="D2903" s="91"/>
      <c r="E2903" s="91"/>
      <c r="F2903" s="91"/>
    </row>
    <row r="2904" spans="1:6" s="25" customFormat="1">
      <c r="A2904" s="71"/>
      <c r="B2904" s="28"/>
      <c r="D2904" s="91"/>
      <c r="E2904" s="91"/>
      <c r="F2904" s="91"/>
    </row>
    <row r="2905" spans="1:6" s="25" customFormat="1">
      <c r="A2905" s="71"/>
      <c r="B2905" s="28"/>
      <c r="D2905" s="91"/>
      <c r="E2905" s="91"/>
      <c r="F2905" s="91"/>
    </row>
    <row r="2906" spans="1:6" s="25" customFormat="1">
      <c r="A2906" s="71"/>
      <c r="B2906" s="28"/>
      <c r="D2906" s="91"/>
      <c r="E2906" s="91"/>
      <c r="F2906" s="91"/>
    </row>
    <row r="2907" spans="1:6" s="25" customFormat="1">
      <c r="A2907" s="71"/>
      <c r="B2907" s="28"/>
      <c r="D2907" s="91"/>
      <c r="E2907" s="91"/>
      <c r="F2907" s="91"/>
    </row>
    <row r="2908" spans="1:6" s="25" customFormat="1">
      <c r="A2908" s="71"/>
      <c r="B2908" s="28"/>
      <c r="D2908" s="91"/>
      <c r="E2908" s="91"/>
      <c r="F2908" s="91"/>
    </row>
    <row r="2909" spans="1:6" s="25" customFormat="1">
      <c r="A2909" s="71"/>
      <c r="B2909" s="28"/>
      <c r="D2909" s="91"/>
      <c r="E2909" s="91"/>
      <c r="F2909" s="91"/>
    </row>
    <row r="2910" spans="1:6" s="25" customFormat="1">
      <c r="A2910" s="71"/>
      <c r="B2910" s="28"/>
      <c r="D2910" s="91"/>
      <c r="E2910" s="91"/>
      <c r="F2910" s="91"/>
    </row>
    <row r="2911" spans="1:6" s="25" customFormat="1">
      <c r="A2911" s="71"/>
      <c r="B2911" s="28"/>
      <c r="D2911" s="91"/>
      <c r="E2911" s="91"/>
      <c r="F2911" s="91"/>
    </row>
    <row r="2912" spans="1:6" s="25" customFormat="1">
      <c r="A2912" s="71"/>
      <c r="B2912" s="28"/>
      <c r="D2912" s="91"/>
      <c r="E2912" s="91"/>
      <c r="F2912" s="91"/>
    </row>
    <row r="2913" spans="1:6" s="25" customFormat="1">
      <c r="A2913" s="71"/>
      <c r="B2913" s="28"/>
      <c r="D2913" s="91"/>
      <c r="E2913" s="91"/>
      <c r="F2913" s="91"/>
    </row>
    <row r="2914" spans="1:6" s="25" customFormat="1">
      <c r="A2914" s="71"/>
      <c r="B2914" s="28"/>
      <c r="D2914" s="91"/>
      <c r="E2914" s="91"/>
      <c r="F2914" s="91"/>
    </row>
    <row r="2915" spans="1:6" s="25" customFormat="1">
      <c r="A2915" s="71"/>
      <c r="B2915" s="28"/>
      <c r="D2915" s="91"/>
      <c r="E2915" s="91"/>
      <c r="F2915" s="91"/>
    </row>
    <row r="2916" spans="1:6" s="25" customFormat="1">
      <c r="A2916" s="71"/>
      <c r="B2916" s="28"/>
      <c r="D2916" s="91"/>
      <c r="E2916" s="91"/>
      <c r="F2916" s="91"/>
    </row>
    <row r="2917" spans="1:6" s="25" customFormat="1">
      <c r="A2917" s="71"/>
      <c r="B2917" s="28"/>
      <c r="D2917" s="91"/>
      <c r="E2917" s="91"/>
      <c r="F2917" s="91"/>
    </row>
    <row r="2918" spans="1:6" s="25" customFormat="1">
      <c r="A2918" s="71"/>
      <c r="B2918" s="28"/>
      <c r="D2918" s="91"/>
      <c r="E2918" s="91"/>
      <c r="F2918" s="91"/>
    </row>
    <row r="2919" spans="1:6" s="25" customFormat="1">
      <c r="A2919" s="71"/>
      <c r="B2919" s="28"/>
      <c r="D2919" s="91"/>
      <c r="E2919" s="91"/>
      <c r="F2919" s="91"/>
    </row>
    <row r="2920" spans="1:6" s="25" customFormat="1">
      <c r="A2920" s="71"/>
      <c r="B2920" s="28"/>
      <c r="D2920" s="91"/>
      <c r="E2920" s="91"/>
      <c r="F2920" s="91"/>
    </row>
    <row r="2921" spans="1:6" s="25" customFormat="1">
      <c r="A2921" s="71"/>
      <c r="B2921" s="28"/>
      <c r="D2921" s="91"/>
      <c r="E2921" s="91"/>
      <c r="F2921" s="91"/>
    </row>
    <row r="2922" spans="1:6" s="25" customFormat="1">
      <c r="A2922" s="71"/>
      <c r="B2922" s="28"/>
      <c r="D2922" s="91"/>
      <c r="E2922" s="91"/>
      <c r="F2922" s="91"/>
    </row>
    <row r="2923" spans="1:6" s="25" customFormat="1">
      <c r="A2923" s="71"/>
      <c r="B2923" s="28"/>
      <c r="D2923" s="91"/>
      <c r="E2923" s="91"/>
      <c r="F2923" s="91"/>
    </row>
    <row r="2924" spans="1:6" s="25" customFormat="1">
      <c r="A2924" s="71"/>
      <c r="B2924" s="28"/>
      <c r="D2924" s="91"/>
      <c r="E2924" s="91"/>
      <c r="F2924" s="91"/>
    </row>
    <row r="2925" spans="1:6" s="25" customFormat="1">
      <c r="A2925" s="71"/>
      <c r="B2925" s="28"/>
      <c r="D2925" s="91"/>
      <c r="E2925" s="91"/>
      <c r="F2925" s="91"/>
    </row>
    <row r="2926" spans="1:6" s="25" customFormat="1">
      <c r="A2926" s="71"/>
      <c r="B2926" s="28"/>
      <c r="D2926" s="91"/>
      <c r="E2926" s="91"/>
      <c r="F2926" s="91"/>
    </row>
    <row r="2927" spans="1:6" s="25" customFormat="1">
      <c r="A2927" s="71"/>
      <c r="B2927" s="28"/>
      <c r="D2927" s="91"/>
      <c r="E2927" s="91"/>
      <c r="F2927" s="91"/>
    </row>
    <row r="2928" spans="1:6" s="25" customFormat="1">
      <c r="A2928" s="71"/>
      <c r="B2928" s="28"/>
      <c r="D2928" s="91"/>
      <c r="E2928" s="91"/>
      <c r="F2928" s="91"/>
    </row>
    <row r="2929" spans="1:6" s="25" customFormat="1">
      <c r="A2929" s="71"/>
      <c r="B2929" s="28"/>
      <c r="D2929" s="91"/>
      <c r="E2929" s="91"/>
      <c r="F2929" s="91"/>
    </row>
    <row r="2930" spans="1:6" s="25" customFormat="1">
      <c r="A2930" s="71"/>
      <c r="B2930" s="28"/>
      <c r="D2930" s="91"/>
      <c r="E2930" s="91"/>
      <c r="F2930" s="91"/>
    </row>
    <row r="2931" spans="1:6" s="25" customFormat="1">
      <c r="A2931" s="71"/>
      <c r="B2931" s="28"/>
      <c r="D2931" s="91"/>
      <c r="E2931" s="91"/>
      <c r="F2931" s="91"/>
    </row>
    <row r="2932" spans="1:6" s="25" customFormat="1">
      <c r="A2932" s="71"/>
      <c r="B2932" s="28"/>
      <c r="D2932" s="91"/>
      <c r="E2932" s="91"/>
      <c r="F2932" s="91"/>
    </row>
    <row r="2933" spans="1:6" s="25" customFormat="1">
      <c r="A2933" s="71"/>
      <c r="B2933" s="28"/>
      <c r="D2933" s="91"/>
      <c r="E2933" s="91"/>
      <c r="F2933" s="91"/>
    </row>
    <row r="2934" spans="1:6" s="25" customFormat="1">
      <c r="A2934" s="71"/>
      <c r="B2934" s="28"/>
      <c r="D2934" s="91"/>
      <c r="E2934" s="91"/>
      <c r="F2934" s="91"/>
    </row>
    <row r="2935" spans="1:6" s="25" customFormat="1">
      <c r="A2935" s="71"/>
      <c r="B2935" s="28"/>
      <c r="D2935" s="91"/>
      <c r="E2935" s="91"/>
      <c r="F2935" s="91"/>
    </row>
    <row r="2936" spans="1:6" s="25" customFormat="1">
      <c r="A2936" s="71"/>
      <c r="B2936" s="28"/>
      <c r="D2936" s="91"/>
      <c r="E2936" s="91"/>
      <c r="F2936" s="91"/>
    </row>
    <row r="2937" spans="1:6" s="25" customFormat="1">
      <c r="A2937" s="71"/>
      <c r="B2937" s="28"/>
      <c r="D2937" s="91"/>
      <c r="E2937" s="91"/>
      <c r="F2937" s="91"/>
    </row>
    <row r="2938" spans="1:6" s="25" customFormat="1">
      <c r="A2938" s="71"/>
      <c r="B2938" s="28"/>
      <c r="D2938" s="91"/>
      <c r="E2938" s="91"/>
      <c r="F2938" s="91"/>
    </row>
    <row r="2939" spans="1:6" s="25" customFormat="1">
      <c r="A2939" s="71"/>
      <c r="B2939" s="28"/>
      <c r="D2939" s="91"/>
      <c r="E2939" s="91"/>
      <c r="F2939" s="91"/>
    </row>
    <row r="2940" spans="1:6" s="25" customFormat="1">
      <c r="A2940" s="71"/>
      <c r="B2940" s="28"/>
      <c r="D2940" s="91"/>
      <c r="E2940" s="91"/>
      <c r="F2940" s="91"/>
    </row>
    <row r="2941" spans="1:6" s="25" customFormat="1">
      <c r="A2941" s="71"/>
      <c r="B2941" s="28"/>
      <c r="D2941" s="91"/>
      <c r="E2941" s="91"/>
      <c r="F2941" s="91"/>
    </row>
    <row r="2942" spans="1:6" s="25" customFormat="1">
      <c r="A2942" s="71"/>
      <c r="B2942" s="28"/>
      <c r="D2942" s="91"/>
      <c r="E2942" s="91"/>
      <c r="F2942" s="91"/>
    </row>
    <row r="2943" spans="1:6" s="25" customFormat="1">
      <c r="A2943" s="71"/>
      <c r="B2943" s="28"/>
      <c r="D2943" s="91"/>
      <c r="E2943" s="91"/>
      <c r="F2943" s="91"/>
    </row>
    <row r="2944" spans="1:6" s="25" customFormat="1">
      <c r="A2944" s="71"/>
      <c r="B2944" s="28"/>
      <c r="D2944" s="91"/>
      <c r="E2944" s="91"/>
      <c r="F2944" s="91"/>
    </row>
    <row r="2945" spans="1:6" s="25" customFormat="1">
      <c r="A2945" s="71"/>
      <c r="B2945" s="28"/>
      <c r="D2945" s="91"/>
      <c r="E2945" s="91"/>
      <c r="F2945" s="91"/>
    </row>
    <row r="2946" spans="1:6" s="25" customFormat="1">
      <c r="A2946" s="71"/>
      <c r="B2946" s="28"/>
      <c r="D2946" s="91"/>
      <c r="E2946" s="91"/>
      <c r="F2946" s="91"/>
    </row>
    <row r="2947" spans="1:6" s="25" customFormat="1">
      <c r="A2947" s="71"/>
      <c r="B2947" s="28"/>
      <c r="D2947" s="91"/>
      <c r="E2947" s="91"/>
      <c r="F2947" s="91"/>
    </row>
    <row r="2948" spans="1:6" s="25" customFormat="1">
      <c r="A2948" s="71"/>
      <c r="B2948" s="28"/>
      <c r="D2948" s="91"/>
      <c r="E2948" s="91"/>
      <c r="F2948" s="91"/>
    </row>
    <row r="2949" spans="1:6" s="25" customFormat="1">
      <c r="A2949" s="71"/>
      <c r="B2949" s="28"/>
      <c r="D2949" s="91"/>
      <c r="E2949" s="91"/>
      <c r="F2949" s="91"/>
    </row>
    <row r="2950" spans="1:6" s="25" customFormat="1">
      <c r="A2950" s="71"/>
      <c r="B2950" s="28"/>
      <c r="D2950" s="91"/>
      <c r="E2950" s="91"/>
      <c r="F2950" s="91"/>
    </row>
    <row r="2951" spans="1:6" s="25" customFormat="1">
      <c r="A2951" s="71"/>
      <c r="B2951" s="28"/>
      <c r="D2951" s="91"/>
      <c r="E2951" s="91"/>
      <c r="F2951" s="91"/>
    </row>
    <row r="2952" spans="1:6" s="25" customFormat="1">
      <c r="A2952" s="71"/>
      <c r="B2952" s="28"/>
      <c r="D2952" s="91"/>
      <c r="E2952" s="91"/>
      <c r="F2952" s="91"/>
    </row>
    <row r="2953" spans="1:6" s="25" customFormat="1">
      <c r="A2953" s="71"/>
      <c r="B2953" s="28"/>
      <c r="D2953" s="91"/>
      <c r="E2953" s="91"/>
      <c r="F2953" s="91"/>
    </row>
    <row r="2954" spans="1:6" s="25" customFormat="1">
      <c r="A2954" s="71"/>
      <c r="B2954" s="28"/>
      <c r="D2954" s="91"/>
      <c r="E2954" s="91"/>
      <c r="F2954" s="91"/>
    </row>
    <row r="2955" spans="1:6" s="25" customFormat="1">
      <c r="A2955" s="71"/>
      <c r="B2955" s="28"/>
      <c r="D2955" s="91"/>
      <c r="E2955" s="91"/>
      <c r="F2955" s="91"/>
    </row>
    <row r="2956" spans="1:6" s="25" customFormat="1">
      <c r="A2956" s="71"/>
      <c r="B2956" s="28"/>
      <c r="D2956" s="91"/>
      <c r="E2956" s="91"/>
      <c r="F2956" s="91"/>
    </row>
    <row r="2957" spans="1:6" s="25" customFormat="1">
      <c r="A2957" s="71"/>
      <c r="B2957" s="28"/>
      <c r="D2957" s="91"/>
      <c r="E2957" s="91"/>
      <c r="F2957" s="91"/>
    </row>
    <row r="2958" spans="1:6" s="25" customFormat="1">
      <c r="A2958" s="71"/>
      <c r="B2958" s="28"/>
      <c r="D2958" s="91"/>
      <c r="E2958" s="91"/>
      <c r="F2958" s="91"/>
    </row>
    <row r="2959" spans="1:6" s="25" customFormat="1">
      <c r="A2959" s="71"/>
      <c r="B2959" s="28"/>
      <c r="D2959" s="91"/>
      <c r="E2959" s="91"/>
      <c r="F2959" s="91"/>
    </row>
    <row r="2960" spans="1:6" s="25" customFormat="1">
      <c r="A2960" s="71"/>
      <c r="B2960" s="28"/>
      <c r="D2960" s="91"/>
      <c r="E2960" s="91"/>
      <c r="F2960" s="91"/>
    </row>
    <row r="2961" spans="1:6" s="25" customFormat="1">
      <c r="A2961" s="71"/>
      <c r="B2961" s="28"/>
      <c r="D2961" s="91"/>
      <c r="E2961" s="91"/>
      <c r="F2961" s="91"/>
    </row>
    <row r="2962" spans="1:6" s="25" customFormat="1">
      <c r="A2962" s="71"/>
      <c r="B2962" s="28"/>
      <c r="D2962" s="91"/>
      <c r="E2962" s="91"/>
      <c r="F2962" s="91"/>
    </row>
    <row r="2963" spans="1:6" s="25" customFormat="1">
      <c r="A2963" s="71"/>
      <c r="B2963" s="28"/>
      <c r="D2963" s="91"/>
      <c r="E2963" s="91"/>
      <c r="F2963" s="91"/>
    </row>
    <row r="2964" spans="1:6" s="25" customFormat="1">
      <c r="A2964" s="71"/>
      <c r="B2964" s="28"/>
      <c r="D2964" s="91"/>
      <c r="E2964" s="91"/>
      <c r="F2964" s="91"/>
    </row>
    <row r="2965" spans="1:6" s="25" customFormat="1">
      <c r="A2965" s="71"/>
      <c r="B2965" s="28"/>
      <c r="D2965" s="91"/>
      <c r="E2965" s="91"/>
      <c r="F2965" s="91"/>
    </row>
    <row r="2966" spans="1:6" s="25" customFormat="1">
      <c r="A2966" s="71"/>
      <c r="B2966" s="28"/>
      <c r="D2966" s="91"/>
      <c r="E2966" s="91"/>
      <c r="F2966" s="91"/>
    </row>
    <row r="2967" spans="1:6" s="25" customFormat="1">
      <c r="A2967" s="71"/>
      <c r="B2967" s="28"/>
      <c r="D2967" s="91"/>
      <c r="E2967" s="91"/>
      <c r="F2967" s="91"/>
    </row>
    <row r="2968" spans="1:6" s="25" customFormat="1">
      <c r="A2968" s="71"/>
      <c r="B2968" s="28"/>
      <c r="D2968" s="91"/>
      <c r="E2968" s="91"/>
      <c r="F2968" s="91"/>
    </row>
    <row r="2969" spans="1:6" s="25" customFormat="1">
      <c r="A2969" s="71"/>
      <c r="B2969" s="28"/>
      <c r="D2969" s="91"/>
      <c r="E2969" s="91"/>
      <c r="F2969" s="91"/>
    </row>
    <row r="2970" spans="1:6" s="25" customFormat="1">
      <c r="A2970" s="71"/>
      <c r="B2970" s="28"/>
      <c r="D2970" s="91"/>
      <c r="E2970" s="91"/>
      <c r="F2970" s="91"/>
    </row>
    <row r="2971" spans="1:6" s="25" customFormat="1">
      <c r="A2971" s="71"/>
      <c r="B2971" s="28"/>
      <c r="D2971" s="91"/>
      <c r="E2971" s="91"/>
      <c r="F2971" s="91"/>
    </row>
    <row r="2972" spans="1:6" s="25" customFormat="1">
      <c r="A2972" s="71"/>
      <c r="B2972" s="28"/>
      <c r="D2972" s="91"/>
      <c r="E2972" s="91"/>
      <c r="F2972" s="91"/>
    </row>
    <row r="2973" spans="1:6" s="25" customFormat="1">
      <c r="A2973" s="71"/>
      <c r="B2973" s="28"/>
      <c r="D2973" s="91"/>
      <c r="E2973" s="91"/>
      <c r="F2973" s="91"/>
    </row>
    <row r="2974" spans="1:6" s="25" customFormat="1">
      <c r="A2974" s="71"/>
      <c r="B2974" s="28"/>
      <c r="D2974" s="91"/>
      <c r="E2974" s="91"/>
      <c r="F2974" s="91"/>
    </row>
    <row r="2975" spans="1:6" s="25" customFormat="1">
      <c r="A2975" s="71"/>
      <c r="B2975" s="28"/>
      <c r="D2975" s="91"/>
      <c r="E2975" s="91"/>
      <c r="F2975" s="91"/>
    </row>
    <row r="2976" spans="1:6" s="25" customFormat="1">
      <c r="A2976" s="71"/>
      <c r="B2976" s="28"/>
      <c r="D2976" s="91"/>
      <c r="E2976" s="91"/>
      <c r="F2976" s="91"/>
    </row>
    <row r="2977" spans="1:6" s="25" customFormat="1">
      <c r="A2977" s="71"/>
      <c r="B2977" s="28"/>
      <c r="D2977" s="91"/>
      <c r="E2977" s="91"/>
      <c r="F2977" s="91"/>
    </row>
    <row r="2978" spans="1:6" s="25" customFormat="1">
      <c r="A2978" s="71"/>
      <c r="B2978" s="28"/>
      <c r="D2978" s="91"/>
      <c r="E2978" s="91"/>
      <c r="F2978" s="91"/>
    </row>
    <row r="2979" spans="1:6" s="25" customFormat="1">
      <c r="A2979" s="71"/>
      <c r="B2979" s="28"/>
      <c r="D2979" s="91"/>
      <c r="E2979" s="91"/>
      <c r="F2979" s="91"/>
    </row>
    <row r="2980" spans="1:6" s="25" customFormat="1">
      <c r="A2980" s="71"/>
      <c r="B2980" s="28"/>
      <c r="D2980" s="91"/>
      <c r="E2980" s="91"/>
      <c r="F2980" s="91"/>
    </row>
    <row r="2981" spans="1:6" s="25" customFormat="1">
      <c r="A2981" s="71"/>
      <c r="B2981" s="28"/>
      <c r="D2981" s="91"/>
      <c r="E2981" s="91"/>
      <c r="F2981" s="91"/>
    </row>
    <row r="2982" spans="1:6" s="25" customFormat="1">
      <c r="A2982" s="71"/>
      <c r="B2982" s="28"/>
      <c r="D2982" s="91"/>
      <c r="E2982" s="91"/>
      <c r="F2982" s="91"/>
    </row>
    <row r="2983" spans="1:6" s="25" customFormat="1">
      <c r="A2983" s="71"/>
      <c r="B2983" s="28"/>
      <c r="D2983" s="91"/>
      <c r="E2983" s="91"/>
      <c r="F2983" s="91"/>
    </row>
    <row r="2984" spans="1:6" s="25" customFormat="1">
      <c r="A2984" s="71"/>
      <c r="B2984" s="28"/>
      <c r="D2984" s="91"/>
      <c r="E2984" s="91"/>
      <c r="F2984" s="91"/>
    </row>
    <row r="2985" spans="1:6" s="25" customFormat="1">
      <c r="A2985" s="71"/>
      <c r="B2985" s="28"/>
      <c r="D2985" s="91"/>
      <c r="E2985" s="91"/>
      <c r="F2985" s="91"/>
    </row>
    <row r="2986" spans="1:6" s="25" customFormat="1">
      <c r="A2986" s="71"/>
      <c r="B2986" s="28"/>
      <c r="D2986" s="91"/>
      <c r="E2986" s="91"/>
      <c r="F2986" s="91"/>
    </row>
    <row r="2987" spans="1:6" s="25" customFormat="1">
      <c r="A2987" s="71"/>
      <c r="B2987" s="28"/>
      <c r="D2987" s="91"/>
      <c r="E2987" s="91"/>
      <c r="F2987" s="91"/>
    </row>
    <row r="2988" spans="1:6" s="25" customFormat="1">
      <c r="A2988" s="71"/>
      <c r="B2988" s="28"/>
      <c r="D2988" s="91"/>
      <c r="E2988" s="91"/>
      <c r="F2988" s="91"/>
    </row>
    <row r="2989" spans="1:6" s="25" customFormat="1">
      <c r="A2989" s="71"/>
      <c r="B2989" s="28"/>
      <c r="D2989" s="91"/>
      <c r="E2989" s="91"/>
      <c r="F2989" s="91"/>
    </row>
    <row r="2990" spans="1:6" s="25" customFormat="1">
      <c r="A2990" s="71"/>
      <c r="B2990" s="28"/>
      <c r="D2990" s="91"/>
      <c r="E2990" s="91"/>
      <c r="F2990" s="91"/>
    </row>
    <row r="2991" spans="1:6" s="25" customFormat="1">
      <c r="A2991" s="71"/>
      <c r="B2991" s="28"/>
      <c r="D2991" s="91"/>
      <c r="E2991" s="91"/>
      <c r="F2991" s="91"/>
    </row>
    <row r="2992" spans="1:6" s="25" customFormat="1">
      <c r="A2992" s="71"/>
      <c r="B2992" s="28"/>
      <c r="D2992" s="91"/>
      <c r="E2992" s="91"/>
      <c r="F2992" s="91"/>
    </row>
    <row r="2993" spans="1:6" s="25" customFormat="1">
      <c r="A2993" s="71"/>
      <c r="B2993" s="28"/>
      <c r="D2993" s="91"/>
      <c r="E2993" s="91"/>
      <c r="F2993" s="91"/>
    </row>
    <row r="2994" spans="1:6" s="25" customFormat="1">
      <c r="A2994" s="71"/>
      <c r="B2994" s="28"/>
      <c r="D2994" s="91"/>
      <c r="E2994" s="91"/>
      <c r="F2994" s="91"/>
    </row>
    <row r="2995" spans="1:6" s="25" customFormat="1">
      <c r="A2995" s="71"/>
      <c r="B2995" s="28"/>
      <c r="D2995" s="91"/>
      <c r="E2995" s="91"/>
      <c r="F2995" s="91"/>
    </row>
    <row r="2996" spans="1:6" s="25" customFormat="1">
      <c r="A2996" s="71"/>
      <c r="B2996" s="28"/>
      <c r="D2996" s="91"/>
      <c r="E2996" s="91"/>
      <c r="F2996" s="91"/>
    </row>
    <row r="2997" spans="1:6" s="25" customFormat="1">
      <c r="A2997" s="71"/>
      <c r="B2997" s="28"/>
      <c r="D2997" s="91"/>
      <c r="E2997" s="91"/>
      <c r="F2997" s="91"/>
    </row>
    <row r="2998" spans="1:6" s="25" customFormat="1">
      <c r="A2998" s="71"/>
      <c r="B2998" s="28"/>
      <c r="D2998" s="91"/>
      <c r="E2998" s="91"/>
      <c r="F2998" s="91"/>
    </row>
    <row r="2999" spans="1:6" s="25" customFormat="1">
      <c r="A2999" s="71"/>
      <c r="B2999" s="28"/>
      <c r="D2999" s="91"/>
      <c r="E2999" s="91"/>
      <c r="F2999" s="91"/>
    </row>
    <row r="3000" spans="1:6" s="25" customFormat="1">
      <c r="A3000" s="71"/>
      <c r="B3000" s="28"/>
      <c r="D3000" s="91"/>
      <c r="E3000" s="91"/>
      <c r="F3000" s="91"/>
    </row>
    <row r="3001" spans="1:6" s="25" customFormat="1">
      <c r="A3001" s="71"/>
      <c r="B3001" s="28"/>
      <c r="D3001" s="91"/>
      <c r="E3001" s="91"/>
      <c r="F3001" s="91"/>
    </row>
    <row r="3002" spans="1:6" s="25" customFormat="1">
      <c r="A3002" s="71"/>
      <c r="B3002" s="28"/>
      <c r="D3002" s="91"/>
      <c r="E3002" s="91"/>
      <c r="F3002" s="91"/>
    </row>
    <row r="3003" spans="1:6" s="25" customFormat="1">
      <c r="A3003" s="71"/>
      <c r="B3003" s="28"/>
      <c r="D3003" s="91"/>
      <c r="E3003" s="91"/>
      <c r="F3003" s="91"/>
    </row>
    <row r="3004" spans="1:6" s="25" customFormat="1">
      <c r="A3004" s="71"/>
      <c r="B3004" s="28"/>
      <c r="D3004" s="91"/>
      <c r="E3004" s="91"/>
      <c r="F3004" s="91"/>
    </row>
    <row r="3005" spans="1:6" s="25" customFormat="1">
      <c r="A3005" s="71"/>
      <c r="B3005" s="28"/>
      <c r="D3005" s="91"/>
      <c r="E3005" s="91"/>
      <c r="F3005" s="91"/>
    </row>
    <row r="3006" spans="1:6" s="25" customFormat="1">
      <c r="A3006" s="71"/>
      <c r="B3006" s="28"/>
      <c r="D3006" s="91"/>
      <c r="E3006" s="91"/>
      <c r="F3006" s="91"/>
    </row>
    <row r="3007" spans="1:6" s="25" customFormat="1">
      <c r="A3007" s="71"/>
      <c r="B3007" s="28"/>
      <c r="D3007" s="91"/>
      <c r="E3007" s="91"/>
      <c r="F3007" s="91"/>
    </row>
    <row r="3008" spans="1:6" s="25" customFormat="1">
      <c r="A3008" s="71"/>
      <c r="B3008" s="28"/>
      <c r="D3008" s="91"/>
      <c r="E3008" s="91"/>
      <c r="F3008" s="91"/>
    </row>
    <row r="3009" spans="1:6" s="25" customFormat="1">
      <c r="A3009" s="71"/>
      <c r="B3009" s="28"/>
      <c r="D3009" s="91"/>
      <c r="E3009" s="91"/>
      <c r="F3009" s="91"/>
    </row>
    <row r="3010" spans="1:6" s="25" customFormat="1">
      <c r="A3010" s="71"/>
      <c r="B3010" s="28"/>
      <c r="D3010" s="91"/>
      <c r="E3010" s="91"/>
      <c r="F3010" s="91"/>
    </row>
    <row r="3011" spans="1:6" s="25" customFormat="1">
      <c r="A3011" s="71"/>
      <c r="B3011" s="28"/>
      <c r="D3011" s="91"/>
      <c r="E3011" s="91"/>
      <c r="F3011" s="91"/>
    </row>
    <row r="3012" spans="1:6" s="25" customFormat="1">
      <c r="A3012" s="71"/>
      <c r="B3012" s="28"/>
      <c r="D3012" s="91"/>
      <c r="E3012" s="91"/>
      <c r="F3012" s="91"/>
    </row>
    <row r="3013" spans="1:6" s="25" customFormat="1">
      <c r="A3013" s="71"/>
      <c r="B3013" s="28"/>
      <c r="D3013" s="91"/>
      <c r="E3013" s="91"/>
      <c r="F3013" s="91"/>
    </row>
    <row r="3014" spans="1:6" s="25" customFormat="1">
      <c r="A3014" s="71"/>
      <c r="B3014" s="28"/>
      <c r="D3014" s="91"/>
      <c r="E3014" s="91"/>
      <c r="F3014" s="91"/>
    </row>
    <row r="3015" spans="1:6" s="25" customFormat="1">
      <c r="A3015" s="71"/>
      <c r="B3015" s="28"/>
      <c r="D3015" s="91"/>
      <c r="E3015" s="91"/>
      <c r="F3015" s="91"/>
    </row>
    <row r="3016" spans="1:6" s="25" customFormat="1">
      <c r="A3016" s="71"/>
      <c r="B3016" s="28"/>
      <c r="D3016" s="91"/>
      <c r="E3016" s="91"/>
      <c r="F3016" s="91"/>
    </row>
    <row r="3017" spans="1:6" s="25" customFormat="1">
      <c r="A3017" s="71"/>
      <c r="B3017" s="28"/>
      <c r="D3017" s="91"/>
      <c r="E3017" s="91"/>
      <c r="F3017" s="91"/>
    </row>
    <row r="3018" spans="1:6" s="25" customFormat="1">
      <c r="A3018" s="71"/>
      <c r="B3018" s="28"/>
      <c r="D3018" s="91"/>
      <c r="E3018" s="91"/>
      <c r="F3018" s="91"/>
    </row>
    <row r="3019" spans="1:6" s="25" customFormat="1">
      <c r="A3019" s="71"/>
      <c r="B3019" s="28"/>
      <c r="D3019" s="91"/>
      <c r="E3019" s="91"/>
      <c r="F3019" s="91"/>
    </row>
    <row r="3020" spans="1:6" s="25" customFormat="1">
      <c r="A3020" s="71"/>
      <c r="B3020" s="28"/>
      <c r="D3020" s="91"/>
      <c r="E3020" s="91"/>
      <c r="F3020" s="91"/>
    </row>
    <row r="3021" spans="1:6" s="25" customFormat="1">
      <c r="A3021" s="71"/>
      <c r="B3021" s="28"/>
      <c r="D3021" s="91"/>
      <c r="E3021" s="91"/>
      <c r="F3021" s="91"/>
    </row>
    <row r="3022" spans="1:6" s="25" customFormat="1">
      <c r="A3022" s="71"/>
      <c r="B3022" s="28"/>
      <c r="D3022" s="91"/>
      <c r="E3022" s="91"/>
      <c r="F3022" s="91"/>
    </row>
    <row r="3023" spans="1:6" s="25" customFormat="1">
      <c r="A3023" s="71"/>
      <c r="B3023" s="28"/>
      <c r="D3023" s="91"/>
      <c r="E3023" s="91"/>
      <c r="F3023" s="91"/>
    </row>
    <row r="3024" spans="1:6" s="25" customFormat="1">
      <c r="A3024" s="71"/>
      <c r="B3024" s="28"/>
      <c r="D3024" s="91"/>
      <c r="E3024" s="91"/>
      <c r="F3024" s="91"/>
    </row>
    <row r="3025" spans="1:6" s="25" customFormat="1">
      <c r="A3025" s="71"/>
      <c r="B3025" s="28"/>
      <c r="D3025" s="91"/>
      <c r="E3025" s="91"/>
      <c r="F3025" s="91"/>
    </row>
    <row r="3026" spans="1:6" s="25" customFormat="1">
      <c r="A3026" s="71"/>
      <c r="B3026" s="28"/>
      <c r="D3026" s="91"/>
      <c r="E3026" s="91"/>
      <c r="F3026" s="91"/>
    </row>
    <row r="3027" spans="1:6" s="25" customFormat="1">
      <c r="A3027" s="71"/>
      <c r="B3027" s="28"/>
      <c r="D3027" s="91"/>
      <c r="E3027" s="91"/>
      <c r="F3027" s="91"/>
    </row>
    <row r="3028" spans="1:6" s="25" customFormat="1">
      <c r="A3028" s="71"/>
      <c r="B3028" s="28"/>
      <c r="D3028" s="91"/>
      <c r="E3028" s="91"/>
      <c r="F3028" s="91"/>
    </row>
    <row r="3029" spans="1:6" s="25" customFormat="1">
      <c r="A3029" s="71"/>
      <c r="B3029" s="28"/>
      <c r="D3029" s="91"/>
      <c r="E3029" s="91"/>
      <c r="F3029" s="91"/>
    </row>
    <row r="3030" spans="1:6" s="25" customFormat="1">
      <c r="A3030" s="71"/>
      <c r="B3030" s="28"/>
      <c r="D3030" s="91"/>
      <c r="E3030" s="91"/>
      <c r="F3030" s="91"/>
    </row>
    <row r="3031" spans="1:6" s="25" customFormat="1">
      <c r="A3031" s="71"/>
      <c r="B3031" s="28"/>
      <c r="D3031" s="91"/>
      <c r="E3031" s="91"/>
      <c r="F3031" s="91"/>
    </row>
    <row r="3032" spans="1:6" s="25" customFormat="1">
      <c r="A3032" s="71"/>
      <c r="B3032" s="28"/>
      <c r="D3032" s="91"/>
      <c r="E3032" s="91"/>
      <c r="F3032" s="91"/>
    </row>
    <row r="3033" spans="1:6" s="25" customFormat="1">
      <c r="A3033" s="71"/>
      <c r="B3033" s="28"/>
      <c r="D3033" s="91"/>
      <c r="E3033" s="91"/>
      <c r="F3033" s="91"/>
    </row>
    <row r="3034" spans="1:6" s="25" customFormat="1">
      <c r="A3034" s="71"/>
      <c r="B3034" s="28"/>
      <c r="D3034" s="91"/>
      <c r="E3034" s="91"/>
      <c r="F3034" s="91"/>
    </row>
    <row r="3035" spans="1:6" s="25" customFormat="1">
      <c r="A3035" s="71"/>
      <c r="B3035" s="28"/>
      <c r="D3035" s="91"/>
      <c r="E3035" s="91"/>
      <c r="F3035" s="91"/>
    </row>
    <row r="3036" spans="1:6" s="25" customFormat="1">
      <c r="A3036" s="71"/>
      <c r="B3036" s="28"/>
      <c r="D3036" s="91"/>
      <c r="E3036" s="91"/>
      <c r="F3036" s="91"/>
    </row>
    <row r="3037" spans="1:6" s="25" customFormat="1">
      <c r="A3037" s="71"/>
      <c r="B3037" s="28"/>
      <c r="D3037" s="91"/>
      <c r="E3037" s="91"/>
      <c r="F3037" s="91"/>
    </row>
    <row r="3038" spans="1:6" s="25" customFormat="1">
      <c r="A3038" s="71"/>
      <c r="B3038" s="28"/>
      <c r="D3038" s="91"/>
      <c r="E3038" s="91"/>
      <c r="F3038" s="91"/>
    </row>
    <row r="3039" spans="1:6" s="25" customFormat="1">
      <c r="A3039" s="71"/>
      <c r="B3039" s="28"/>
      <c r="D3039" s="91"/>
      <c r="E3039" s="91"/>
      <c r="F3039" s="91"/>
    </row>
    <row r="3040" spans="1:6" s="25" customFormat="1">
      <c r="A3040" s="71"/>
      <c r="B3040" s="28"/>
      <c r="D3040" s="91"/>
      <c r="E3040" s="91"/>
      <c r="F3040" s="91"/>
    </row>
    <row r="3041" spans="1:6" s="25" customFormat="1">
      <c r="A3041" s="71"/>
      <c r="B3041" s="28"/>
      <c r="D3041" s="91"/>
      <c r="E3041" s="91"/>
      <c r="F3041" s="91"/>
    </row>
    <row r="3042" spans="1:6" s="25" customFormat="1">
      <c r="A3042" s="71"/>
      <c r="B3042" s="28"/>
      <c r="D3042" s="91"/>
      <c r="E3042" s="91"/>
      <c r="F3042" s="91"/>
    </row>
    <row r="3043" spans="1:6" s="25" customFormat="1">
      <c r="A3043" s="71"/>
      <c r="B3043" s="28"/>
      <c r="D3043" s="91"/>
      <c r="E3043" s="91"/>
      <c r="F3043" s="91"/>
    </row>
    <row r="3044" spans="1:6" s="25" customFormat="1">
      <c r="A3044" s="71"/>
      <c r="B3044" s="28"/>
      <c r="D3044" s="91"/>
      <c r="E3044" s="91"/>
      <c r="F3044" s="91"/>
    </row>
    <row r="3045" spans="1:6" s="25" customFormat="1">
      <c r="A3045" s="71"/>
      <c r="B3045" s="28"/>
      <c r="D3045" s="91"/>
      <c r="E3045" s="91"/>
      <c r="F3045" s="91"/>
    </row>
    <row r="3046" spans="1:6" s="25" customFormat="1">
      <c r="A3046" s="71"/>
      <c r="B3046" s="28"/>
      <c r="D3046" s="91"/>
      <c r="E3046" s="91"/>
      <c r="F3046" s="91"/>
    </row>
    <row r="3047" spans="1:6" s="25" customFormat="1">
      <c r="A3047" s="71"/>
      <c r="B3047" s="28"/>
      <c r="D3047" s="91"/>
      <c r="E3047" s="91"/>
      <c r="F3047" s="91"/>
    </row>
    <row r="3048" spans="1:6" s="25" customFormat="1">
      <c r="A3048" s="71"/>
      <c r="B3048" s="28"/>
      <c r="D3048" s="91"/>
      <c r="E3048" s="91"/>
      <c r="F3048" s="91"/>
    </row>
    <row r="3049" spans="1:6" s="25" customFormat="1">
      <c r="A3049" s="71"/>
      <c r="B3049" s="28"/>
      <c r="D3049" s="91"/>
      <c r="E3049" s="91"/>
      <c r="F3049" s="91"/>
    </row>
    <row r="3050" spans="1:6" s="25" customFormat="1">
      <c r="A3050" s="71"/>
      <c r="B3050" s="28"/>
      <c r="D3050" s="91"/>
      <c r="E3050" s="91"/>
      <c r="F3050" s="91"/>
    </row>
    <row r="3051" spans="1:6" s="25" customFormat="1">
      <c r="A3051" s="71"/>
      <c r="B3051" s="28"/>
      <c r="D3051" s="91"/>
      <c r="E3051" s="91"/>
      <c r="F3051" s="91"/>
    </row>
    <row r="3052" spans="1:6" s="25" customFormat="1">
      <c r="A3052" s="71"/>
      <c r="B3052" s="28"/>
      <c r="D3052" s="91"/>
      <c r="E3052" s="91"/>
      <c r="F3052" s="91"/>
    </row>
    <row r="3053" spans="1:6" s="25" customFormat="1">
      <c r="A3053" s="71"/>
      <c r="B3053" s="28"/>
      <c r="D3053" s="91"/>
      <c r="E3053" s="91"/>
      <c r="F3053" s="91"/>
    </row>
    <row r="3054" spans="1:6" s="25" customFormat="1">
      <c r="A3054" s="71"/>
      <c r="B3054" s="28"/>
      <c r="D3054" s="91"/>
      <c r="E3054" s="91"/>
      <c r="F3054" s="91"/>
    </row>
    <row r="3055" spans="1:6" s="25" customFormat="1">
      <c r="A3055" s="71"/>
      <c r="B3055" s="28"/>
      <c r="D3055" s="91"/>
      <c r="E3055" s="91"/>
      <c r="F3055" s="91"/>
    </row>
    <row r="3056" spans="1:6" s="25" customFormat="1">
      <c r="A3056" s="71"/>
      <c r="B3056" s="28"/>
      <c r="D3056" s="91"/>
      <c r="E3056" s="91"/>
      <c r="F3056" s="91"/>
    </row>
    <row r="3057" spans="1:6" s="25" customFormat="1">
      <c r="A3057" s="71"/>
      <c r="B3057" s="28"/>
      <c r="D3057" s="91"/>
      <c r="E3057" s="91"/>
      <c r="F3057" s="91"/>
    </row>
    <row r="3058" spans="1:6" s="25" customFormat="1">
      <c r="A3058" s="71"/>
      <c r="B3058" s="28"/>
      <c r="D3058" s="91"/>
      <c r="E3058" s="91"/>
      <c r="F3058" s="91"/>
    </row>
    <row r="3059" spans="1:6" s="25" customFormat="1">
      <c r="A3059" s="71"/>
      <c r="B3059" s="28"/>
      <c r="D3059" s="91"/>
      <c r="E3059" s="91"/>
      <c r="F3059" s="91"/>
    </row>
    <row r="3060" spans="1:6" s="25" customFormat="1">
      <c r="A3060" s="71"/>
      <c r="B3060" s="28"/>
      <c r="D3060" s="91"/>
      <c r="E3060" s="91"/>
      <c r="F3060" s="91"/>
    </row>
    <row r="3061" spans="1:6" s="25" customFormat="1">
      <c r="A3061" s="71"/>
      <c r="B3061" s="28"/>
      <c r="D3061" s="91"/>
      <c r="E3061" s="91"/>
      <c r="F3061" s="91"/>
    </row>
    <row r="3062" spans="1:6" s="25" customFormat="1">
      <c r="A3062" s="71"/>
      <c r="B3062" s="28"/>
      <c r="D3062" s="91"/>
      <c r="E3062" s="91"/>
      <c r="F3062" s="91"/>
    </row>
    <row r="3063" spans="1:6" s="25" customFormat="1">
      <c r="A3063" s="71"/>
      <c r="B3063" s="28"/>
      <c r="D3063" s="91"/>
      <c r="E3063" s="91"/>
      <c r="F3063" s="91"/>
    </row>
    <row r="3064" spans="1:6" s="25" customFormat="1">
      <c r="A3064" s="71"/>
      <c r="B3064" s="28"/>
      <c r="D3064" s="91"/>
      <c r="E3064" s="91"/>
      <c r="F3064" s="91"/>
    </row>
    <row r="3065" spans="1:6" s="25" customFormat="1">
      <c r="A3065" s="71"/>
      <c r="B3065" s="28"/>
      <c r="D3065" s="91"/>
      <c r="E3065" s="91"/>
      <c r="F3065" s="91"/>
    </row>
    <row r="3066" spans="1:6" s="25" customFormat="1">
      <c r="A3066" s="71"/>
      <c r="B3066" s="28"/>
      <c r="D3066" s="91"/>
      <c r="E3066" s="91"/>
      <c r="F3066" s="91"/>
    </row>
    <row r="3067" spans="1:6" s="25" customFormat="1">
      <c r="A3067" s="71"/>
      <c r="B3067" s="28"/>
      <c r="D3067" s="91"/>
      <c r="E3067" s="91"/>
      <c r="F3067" s="91"/>
    </row>
    <row r="3068" spans="1:6" s="25" customFormat="1">
      <c r="A3068" s="71"/>
      <c r="B3068" s="28"/>
      <c r="D3068" s="91"/>
      <c r="E3068" s="91"/>
      <c r="F3068" s="91"/>
    </row>
    <row r="3069" spans="1:6" s="25" customFormat="1">
      <c r="A3069" s="71"/>
      <c r="B3069" s="28"/>
      <c r="D3069" s="91"/>
      <c r="E3069" s="91"/>
      <c r="F3069" s="91"/>
    </row>
    <row r="3070" spans="1:6" s="25" customFormat="1">
      <c r="A3070" s="71"/>
      <c r="B3070" s="28"/>
      <c r="D3070" s="91"/>
      <c r="E3070" s="91"/>
      <c r="F3070" s="91"/>
    </row>
    <row r="3071" spans="1:6" s="25" customFormat="1">
      <c r="A3071" s="71"/>
      <c r="B3071" s="28"/>
      <c r="D3071" s="91"/>
      <c r="E3071" s="91"/>
      <c r="F3071" s="91"/>
    </row>
    <row r="3072" spans="1:6" s="25" customFormat="1">
      <c r="A3072" s="71"/>
      <c r="B3072" s="28"/>
      <c r="D3072" s="91"/>
      <c r="E3072" s="91"/>
      <c r="F3072" s="91"/>
    </row>
    <row r="3073" spans="1:6" s="25" customFormat="1">
      <c r="A3073" s="71"/>
      <c r="B3073" s="28"/>
      <c r="D3073" s="91"/>
      <c r="E3073" s="91"/>
      <c r="F3073" s="91"/>
    </row>
    <row r="3074" spans="1:6" s="25" customFormat="1">
      <c r="A3074" s="71"/>
      <c r="B3074" s="28"/>
      <c r="D3074" s="91"/>
      <c r="E3074" s="91"/>
      <c r="F3074" s="91"/>
    </row>
    <row r="3075" spans="1:6" s="25" customFormat="1">
      <c r="A3075" s="71"/>
      <c r="B3075" s="28"/>
      <c r="D3075" s="91"/>
      <c r="E3075" s="91"/>
      <c r="F3075" s="91"/>
    </row>
    <row r="3076" spans="1:6" s="25" customFormat="1">
      <c r="A3076" s="71"/>
      <c r="B3076" s="28"/>
      <c r="D3076" s="91"/>
      <c r="E3076" s="91"/>
      <c r="F3076" s="91"/>
    </row>
    <row r="3077" spans="1:6" s="25" customFormat="1">
      <c r="A3077" s="71"/>
      <c r="B3077" s="28"/>
      <c r="D3077" s="91"/>
      <c r="E3077" s="91"/>
      <c r="F3077" s="91"/>
    </row>
    <row r="3078" spans="1:6" s="25" customFormat="1">
      <c r="A3078" s="71"/>
      <c r="B3078" s="28"/>
      <c r="D3078" s="91"/>
      <c r="E3078" s="91"/>
      <c r="F3078" s="91"/>
    </row>
    <row r="3079" spans="1:6" s="25" customFormat="1">
      <c r="A3079" s="71"/>
      <c r="B3079" s="28"/>
      <c r="D3079" s="91"/>
      <c r="E3079" s="91"/>
      <c r="F3079" s="91"/>
    </row>
    <row r="3080" spans="1:6" s="25" customFormat="1">
      <c r="A3080" s="71"/>
      <c r="B3080" s="28"/>
      <c r="D3080" s="91"/>
      <c r="E3080" s="91"/>
      <c r="F3080" s="91"/>
    </row>
    <row r="3081" spans="1:6" s="25" customFormat="1">
      <c r="A3081" s="71"/>
      <c r="B3081" s="28"/>
      <c r="D3081" s="91"/>
      <c r="E3081" s="91"/>
      <c r="F3081" s="91"/>
    </row>
    <row r="3082" spans="1:6" s="25" customFormat="1">
      <c r="A3082" s="71"/>
      <c r="B3082" s="28"/>
      <c r="D3082" s="91"/>
      <c r="E3082" s="91"/>
      <c r="F3082" s="91"/>
    </row>
    <row r="3083" spans="1:6" s="25" customFormat="1">
      <c r="A3083" s="71"/>
      <c r="B3083" s="28"/>
      <c r="D3083" s="91"/>
      <c r="E3083" s="91"/>
      <c r="F3083" s="91"/>
    </row>
    <row r="3084" spans="1:6" s="25" customFormat="1">
      <c r="A3084" s="71"/>
      <c r="B3084" s="28"/>
      <c r="D3084" s="91"/>
      <c r="E3084" s="91"/>
      <c r="F3084" s="91"/>
    </row>
    <row r="3085" spans="1:6" s="25" customFormat="1">
      <c r="A3085" s="71"/>
      <c r="B3085" s="28"/>
      <c r="D3085" s="91"/>
      <c r="E3085" s="91"/>
      <c r="F3085" s="91"/>
    </row>
    <row r="3086" spans="1:6" s="25" customFormat="1">
      <c r="A3086" s="71"/>
      <c r="B3086" s="28"/>
      <c r="D3086" s="91"/>
      <c r="E3086" s="91"/>
      <c r="F3086" s="91"/>
    </row>
    <row r="3087" spans="1:6" s="25" customFormat="1">
      <c r="A3087" s="71"/>
      <c r="B3087" s="28"/>
      <c r="D3087" s="91"/>
      <c r="E3087" s="91"/>
      <c r="F3087" s="91"/>
    </row>
    <row r="3088" spans="1:6" s="25" customFormat="1">
      <c r="A3088" s="71"/>
      <c r="B3088" s="28"/>
      <c r="D3088" s="91"/>
      <c r="E3088" s="91"/>
      <c r="F3088" s="91"/>
    </row>
    <row r="3089" spans="1:6" s="25" customFormat="1">
      <c r="A3089" s="71"/>
      <c r="B3089" s="28"/>
      <c r="D3089" s="91"/>
      <c r="E3089" s="91"/>
      <c r="F3089" s="91"/>
    </row>
    <row r="3090" spans="1:6" s="25" customFormat="1">
      <c r="A3090" s="71"/>
      <c r="B3090" s="28"/>
      <c r="D3090" s="91"/>
      <c r="E3090" s="91"/>
      <c r="F3090" s="91"/>
    </row>
    <row r="3091" spans="1:6" s="25" customFormat="1">
      <c r="A3091" s="71"/>
      <c r="B3091" s="28"/>
      <c r="D3091" s="91"/>
      <c r="E3091" s="91"/>
      <c r="F3091" s="91"/>
    </row>
    <row r="3092" spans="1:6" s="25" customFormat="1">
      <c r="A3092" s="71"/>
      <c r="B3092" s="28"/>
      <c r="D3092" s="91"/>
      <c r="E3092" s="91"/>
      <c r="F3092" s="91"/>
    </row>
    <row r="3093" spans="1:6" s="25" customFormat="1">
      <c r="A3093" s="71"/>
      <c r="B3093" s="28"/>
      <c r="D3093" s="91"/>
      <c r="E3093" s="91"/>
      <c r="F3093" s="91"/>
    </row>
    <row r="3094" spans="1:6" s="25" customFormat="1">
      <c r="A3094" s="71"/>
      <c r="B3094" s="28"/>
      <c r="D3094" s="91"/>
      <c r="E3094" s="91"/>
      <c r="F3094" s="91"/>
    </row>
    <row r="3095" spans="1:6" s="25" customFormat="1">
      <c r="A3095" s="71"/>
      <c r="B3095" s="28"/>
      <c r="D3095" s="91"/>
      <c r="E3095" s="91"/>
      <c r="F3095" s="91"/>
    </row>
    <row r="3096" spans="1:6" s="25" customFormat="1">
      <c r="A3096" s="71"/>
      <c r="B3096" s="28"/>
      <c r="D3096" s="91"/>
      <c r="E3096" s="91"/>
      <c r="F3096" s="91"/>
    </row>
    <row r="3097" spans="1:6" s="25" customFormat="1">
      <c r="A3097" s="71"/>
      <c r="B3097" s="28"/>
      <c r="D3097" s="91"/>
      <c r="E3097" s="91"/>
      <c r="F3097" s="91"/>
    </row>
    <row r="3098" spans="1:6" s="25" customFormat="1">
      <c r="A3098" s="71"/>
      <c r="B3098" s="28"/>
      <c r="D3098" s="91"/>
      <c r="E3098" s="91"/>
      <c r="F3098" s="91"/>
    </row>
    <row r="3099" spans="1:6" s="25" customFormat="1">
      <c r="A3099" s="71"/>
      <c r="B3099" s="28"/>
      <c r="D3099" s="91"/>
      <c r="E3099" s="91"/>
      <c r="F3099" s="91"/>
    </row>
    <row r="3100" spans="1:6" s="25" customFormat="1">
      <c r="A3100" s="71"/>
      <c r="B3100" s="28"/>
      <c r="D3100" s="91"/>
      <c r="E3100" s="91"/>
      <c r="F3100" s="91"/>
    </row>
    <row r="3101" spans="1:6" s="25" customFormat="1">
      <c r="A3101" s="71"/>
      <c r="B3101" s="28"/>
      <c r="D3101" s="91"/>
      <c r="E3101" s="91"/>
      <c r="F3101" s="91"/>
    </row>
    <row r="3102" spans="1:6" s="25" customFormat="1">
      <c r="A3102" s="71"/>
      <c r="B3102" s="28"/>
      <c r="D3102" s="91"/>
      <c r="E3102" s="91"/>
      <c r="F3102" s="91"/>
    </row>
    <row r="3103" spans="1:6" s="25" customFormat="1">
      <c r="A3103" s="71"/>
      <c r="B3103" s="28"/>
      <c r="D3103" s="91"/>
      <c r="E3103" s="91"/>
      <c r="F3103" s="91"/>
    </row>
    <row r="3104" spans="1:6" s="25" customFormat="1">
      <c r="A3104" s="71"/>
      <c r="B3104" s="28"/>
      <c r="D3104" s="91"/>
      <c r="E3104" s="91"/>
      <c r="F3104" s="91"/>
    </row>
    <row r="3105" spans="1:6" s="25" customFormat="1">
      <c r="A3105" s="71"/>
      <c r="B3105" s="28"/>
      <c r="D3105" s="91"/>
      <c r="E3105" s="91"/>
      <c r="F3105" s="91"/>
    </row>
    <row r="3106" spans="1:6" s="25" customFormat="1">
      <c r="A3106" s="71"/>
      <c r="B3106" s="28"/>
      <c r="D3106" s="91"/>
      <c r="E3106" s="91"/>
      <c r="F3106" s="91"/>
    </row>
    <row r="3107" spans="1:6" s="25" customFormat="1">
      <c r="A3107" s="71"/>
      <c r="B3107" s="28"/>
      <c r="D3107" s="91"/>
      <c r="E3107" s="91"/>
      <c r="F3107" s="91"/>
    </row>
    <row r="3108" spans="1:6" s="25" customFormat="1">
      <c r="A3108" s="71"/>
      <c r="B3108" s="28"/>
      <c r="D3108" s="91"/>
      <c r="E3108" s="91"/>
      <c r="F3108" s="91"/>
    </row>
    <row r="3109" spans="1:6" s="25" customFormat="1">
      <c r="A3109" s="71"/>
      <c r="B3109" s="28"/>
      <c r="D3109" s="91"/>
      <c r="E3109" s="91"/>
      <c r="F3109" s="91"/>
    </row>
    <row r="3110" spans="1:6" s="25" customFormat="1">
      <c r="A3110" s="71"/>
      <c r="B3110" s="28"/>
      <c r="D3110" s="91"/>
      <c r="E3110" s="91"/>
      <c r="F3110" s="91"/>
    </row>
    <row r="3111" spans="1:6" s="25" customFormat="1">
      <c r="A3111" s="71"/>
      <c r="B3111" s="28"/>
      <c r="D3111" s="91"/>
      <c r="E3111" s="91"/>
      <c r="F3111" s="91"/>
    </row>
    <row r="3112" spans="1:6" s="25" customFormat="1">
      <c r="A3112" s="71"/>
      <c r="B3112" s="28"/>
      <c r="D3112" s="91"/>
      <c r="E3112" s="91"/>
      <c r="F3112" s="91"/>
    </row>
    <row r="3113" spans="1:6" s="25" customFormat="1">
      <c r="A3113" s="71"/>
      <c r="B3113" s="28"/>
      <c r="D3113" s="91"/>
      <c r="E3113" s="91"/>
      <c r="F3113" s="91"/>
    </row>
    <row r="3114" spans="1:6" s="25" customFormat="1">
      <c r="A3114" s="71"/>
      <c r="B3114" s="28"/>
      <c r="D3114" s="91"/>
      <c r="E3114" s="91"/>
      <c r="F3114" s="91"/>
    </row>
    <row r="3115" spans="1:6" s="25" customFormat="1">
      <c r="A3115" s="71"/>
      <c r="B3115" s="28"/>
      <c r="D3115" s="91"/>
      <c r="E3115" s="91"/>
      <c r="F3115" s="91"/>
    </row>
    <row r="3116" spans="1:6" s="25" customFormat="1">
      <c r="A3116" s="71"/>
      <c r="B3116" s="28"/>
      <c r="D3116" s="91"/>
      <c r="E3116" s="91"/>
      <c r="F3116" s="91"/>
    </row>
    <row r="3117" spans="1:6" s="25" customFormat="1">
      <c r="A3117" s="71"/>
      <c r="B3117" s="28"/>
      <c r="D3117" s="91"/>
      <c r="E3117" s="91"/>
      <c r="F3117" s="91"/>
    </row>
    <row r="3118" spans="1:6" s="25" customFormat="1">
      <c r="A3118" s="71"/>
      <c r="B3118" s="28"/>
      <c r="D3118" s="91"/>
      <c r="E3118" s="91"/>
      <c r="F3118" s="91"/>
    </row>
    <row r="3119" spans="1:6" s="25" customFormat="1">
      <c r="A3119" s="71"/>
      <c r="B3119" s="28"/>
      <c r="D3119" s="91"/>
      <c r="E3119" s="91"/>
      <c r="F3119" s="91"/>
    </row>
    <row r="3120" spans="1:6" s="25" customFormat="1">
      <c r="A3120" s="71"/>
      <c r="B3120" s="28"/>
      <c r="D3120" s="91"/>
      <c r="E3120" s="91"/>
      <c r="F3120" s="91"/>
    </row>
    <row r="3121" spans="1:6" s="25" customFormat="1">
      <c r="A3121" s="71"/>
      <c r="B3121" s="28"/>
      <c r="D3121" s="91"/>
      <c r="E3121" s="91"/>
      <c r="F3121" s="91"/>
    </row>
    <row r="3122" spans="1:6" s="25" customFormat="1">
      <c r="A3122" s="71"/>
      <c r="B3122" s="28"/>
      <c r="D3122" s="91"/>
      <c r="E3122" s="91"/>
      <c r="F3122" s="91"/>
    </row>
    <row r="3123" spans="1:6" s="25" customFormat="1">
      <c r="A3123" s="71"/>
      <c r="B3123" s="28"/>
      <c r="D3123" s="91"/>
      <c r="E3123" s="91"/>
      <c r="F3123" s="91"/>
    </row>
    <row r="3124" spans="1:6" s="25" customFormat="1">
      <c r="A3124" s="71"/>
      <c r="B3124" s="28"/>
      <c r="D3124" s="91"/>
      <c r="E3124" s="91"/>
      <c r="F3124" s="91"/>
    </row>
    <row r="3125" spans="1:6" s="25" customFormat="1">
      <c r="A3125" s="71"/>
      <c r="B3125" s="28"/>
      <c r="D3125" s="91"/>
      <c r="E3125" s="91"/>
      <c r="F3125" s="91"/>
    </row>
    <row r="3126" spans="1:6" s="25" customFormat="1">
      <c r="A3126" s="71"/>
      <c r="B3126" s="28"/>
      <c r="D3126" s="91"/>
      <c r="E3126" s="91"/>
      <c r="F3126" s="91"/>
    </row>
    <row r="3127" spans="1:6" s="25" customFormat="1">
      <c r="A3127" s="71"/>
      <c r="B3127" s="28"/>
      <c r="D3127" s="91"/>
      <c r="E3127" s="91"/>
      <c r="F3127" s="91"/>
    </row>
    <row r="3128" spans="1:6" s="25" customFormat="1">
      <c r="A3128" s="71"/>
      <c r="B3128" s="28"/>
      <c r="D3128" s="91"/>
      <c r="E3128" s="91"/>
      <c r="F3128" s="91"/>
    </row>
    <row r="3129" spans="1:6" s="25" customFormat="1">
      <c r="A3129" s="71"/>
      <c r="B3129" s="28"/>
      <c r="D3129" s="91"/>
      <c r="E3129" s="91"/>
      <c r="F3129" s="91"/>
    </row>
    <row r="3130" spans="1:6" s="25" customFormat="1">
      <c r="A3130" s="71"/>
      <c r="B3130" s="28"/>
      <c r="D3130" s="91"/>
      <c r="E3130" s="91"/>
      <c r="F3130" s="91"/>
    </row>
    <row r="3131" spans="1:6" s="25" customFormat="1">
      <c r="A3131" s="71"/>
      <c r="B3131" s="28"/>
      <c r="D3131" s="91"/>
      <c r="E3131" s="91"/>
      <c r="F3131" s="91"/>
    </row>
    <row r="3132" spans="1:6" s="25" customFormat="1">
      <c r="A3132" s="71"/>
      <c r="B3132" s="28"/>
      <c r="D3132" s="91"/>
      <c r="E3132" s="91"/>
      <c r="F3132" s="91"/>
    </row>
    <row r="3133" spans="1:6" s="25" customFormat="1">
      <c r="A3133" s="71"/>
      <c r="B3133" s="28"/>
      <c r="D3133" s="91"/>
      <c r="E3133" s="91"/>
      <c r="F3133" s="91"/>
    </row>
    <row r="3134" spans="1:6" s="25" customFormat="1">
      <c r="A3134" s="71"/>
      <c r="B3134" s="28"/>
      <c r="D3134" s="91"/>
      <c r="E3134" s="91"/>
      <c r="F3134" s="91"/>
    </row>
    <row r="3135" spans="1:6" s="25" customFormat="1">
      <c r="A3135" s="71"/>
      <c r="B3135" s="28"/>
      <c r="D3135" s="91"/>
      <c r="E3135" s="91"/>
      <c r="F3135" s="91"/>
    </row>
    <row r="3136" spans="1:6" s="25" customFormat="1">
      <c r="A3136" s="71"/>
      <c r="B3136" s="28"/>
      <c r="D3136" s="91"/>
      <c r="E3136" s="91"/>
      <c r="F3136" s="91"/>
    </row>
    <row r="3137" spans="1:6" s="25" customFormat="1">
      <c r="A3137" s="71"/>
      <c r="B3137" s="28"/>
      <c r="D3137" s="91"/>
      <c r="E3137" s="91"/>
      <c r="F3137" s="91"/>
    </row>
    <row r="3138" spans="1:6" s="25" customFormat="1">
      <c r="A3138" s="71"/>
      <c r="B3138" s="28"/>
      <c r="D3138" s="91"/>
      <c r="E3138" s="91"/>
      <c r="F3138" s="91"/>
    </row>
    <row r="3139" spans="1:6" s="25" customFormat="1">
      <c r="A3139" s="71"/>
      <c r="B3139" s="28"/>
      <c r="D3139" s="91"/>
      <c r="E3139" s="91"/>
      <c r="F3139" s="91"/>
    </row>
    <row r="3140" spans="1:6" s="25" customFormat="1">
      <c r="A3140" s="71"/>
      <c r="B3140" s="28"/>
      <c r="D3140" s="91"/>
      <c r="E3140" s="91"/>
      <c r="F3140" s="91"/>
    </row>
    <row r="3141" spans="1:6" s="25" customFormat="1">
      <c r="A3141" s="71"/>
      <c r="B3141" s="28"/>
      <c r="D3141" s="91"/>
      <c r="E3141" s="91"/>
      <c r="F3141" s="91"/>
    </row>
    <row r="3142" spans="1:6" s="25" customFormat="1">
      <c r="A3142" s="71"/>
      <c r="B3142" s="28"/>
      <c r="D3142" s="91"/>
      <c r="E3142" s="91"/>
      <c r="F3142" s="91"/>
    </row>
    <row r="3143" spans="1:6" s="25" customFormat="1">
      <c r="A3143" s="71"/>
      <c r="B3143" s="28"/>
      <c r="D3143" s="91"/>
      <c r="E3143" s="91"/>
      <c r="F3143" s="91"/>
    </row>
    <row r="3144" spans="1:6" s="25" customFormat="1">
      <c r="A3144" s="71"/>
      <c r="B3144" s="28"/>
      <c r="D3144" s="91"/>
      <c r="E3144" s="91"/>
      <c r="F3144" s="91"/>
    </row>
    <row r="3145" spans="1:6" s="25" customFormat="1">
      <c r="A3145" s="71"/>
      <c r="B3145" s="28"/>
      <c r="D3145" s="91"/>
      <c r="E3145" s="91"/>
      <c r="F3145" s="91"/>
    </row>
    <row r="3146" spans="1:6" s="25" customFormat="1">
      <c r="A3146" s="71"/>
      <c r="B3146" s="28"/>
      <c r="D3146" s="91"/>
      <c r="E3146" s="91"/>
      <c r="F3146" s="91"/>
    </row>
    <row r="3147" spans="1:6" s="25" customFormat="1">
      <c r="A3147" s="71"/>
      <c r="B3147" s="28"/>
      <c r="D3147" s="91"/>
      <c r="E3147" s="91"/>
      <c r="F3147" s="91"/>
    </row>
    <row r="3148" spans="1:6" s="25" customFormat="1">
      <c r="A3148" s="71"/>
      <c r="B3148" s="28"/>
      <c r="D3148" s="91"/>
      <c r="E3148" s="91"/>
      <c r="F3148" s="91"/>
    </row>
    <row r="3149" spans="1:6" s="25" customFormat="1">
      <c r="A3149" s="71"/>
      <c r="B3149" s="28"/>
      <c r="D3149" s="91"/>
      <c r="E3149" s="91"/>
      <c r="F3149" s="91"/>
    </row>
    <row r="3150" spans="1:6" s="25" customFormat="1">
      <c r="A3150" s="71"/>
      <c r="B3150" s="28"/>
      <c r="D3150" s="91"/>
      <c r="E3150" s="91"/>
      <c r="F3150" s="91"/>
    </row>
    <row r="3151" spans="1:6" s="25" customFormat="1">
      <c r="A3151" s="71"/>
      <c r="B3151" s="28"/>
      <c r="D3151" s="91"/>
      <c r="E3151" s="91"/>
      <c r="F3151" s="91"/>
    </row>
    <row r="3152" spans="1:6" s="25" customFormat="1">
      <c r="A3152" s="71"/>
      <c r="B3152" s="28"/>
      <c r="D3152" s="91"/>
      <c r="E3152" s="91"/>
      <c r="F3152" s="91"/>
    </row>
    <row r="3153" spans="1:6" s="25" customFormat="1">
      <c r="A3153" s="71"/>
      <c r="B3153" s="28"/>
      <c r="D3153" s="91"/>
      <c r="E3153" s="91"/>
      <c r="F3153" s="91"/>
    </row>
    <row r="3154" spans="1:6" s="25" customFormat="1">
      <c r="A3154" s="71"/>
      <c r="B3154" s="28"/>
      <c r="D3154" s="91"/>
      <c r="E3154" s="91"/>
      <c r="F3154" s="91"/>
    </row>
    <row r="3155" spans="1:6" s="25" customFormat="1">
      <c r="A3155" s="71"/>
      <c r="B3155" s="28"/>
      <c r="D3155" s="91"/>
      <c r="E3155" s="91"/>
      <c r="F3155" s="91"/>
    </row>
    <row r="3156" spans="1:6" s="25" customFormat="1">
      <c r="A3156" s="71"/>
      <c r="B3156" s="28"/>
      <c r="D3156" s="91"/>
      <c r="E3156" s="91"/>
      <c r="F3156" s="91"/>
    </row>
    <row r="3157" spans="1:6" s="25" customFormat="1">
      <c r="A3157" s="71"/>
      <c r="B3157" s="28"/>
      <c r="D3157" s="91"/>
      <c r="E3157" s="91"/>
      <c r="F3157" s="91"/>
    </row>
    <row r="3158" spans="1:6" s="25" customFormat="1">
      <c r="A3158" s="71"/>
      <c r="B3158" s="28"/>
      <c r="D3158" s="91"/>
      <c r="E3158" s="91"/>
      <c r="F3158" s="91"/>
    </row>
    <row r="3159" spans="1:6" s="25" customFormat="1">
      <c r="A3159" s="71"/>
      <c r="B3159" s="28"/>
      <c r="D3159" s="91"/>
      <c r="E3159" s="91"/>
      <c r="F3159" s="91"/>
    </row>
    <row r="3160" spans="1:6" s="25" customFormat="1">
      <c r="A3160" s="71"/>
      <c r="B3160" s="28"/>
      <c r="D3160" s="91"/>
      <c r="E3160" s="91"/>
      <c r="F3160" s="91"/>
    </row>
    <row r="3161" spans="1:6" s="25" customFormat="1">
      <c r="A3161" s="71"/>
      <c r="B3161" s="28"/>
      <c r="D3161" s="91"/>
      <c r="E3161" s="91"/>
      <c r="F3161" s="91"/>
    </row>
    <row r="3162" spans="1:6" s="25" customFormat="1">
      <c r="A3162" s="71"/>
      <c r="B3162" s="28"/>
      <c r="D3162" s="91"/>
      <c r="E3162" s="91"/>
      <c r="F3162" s="91"/>
    </row>
    <row r="3163" spans="1:6" s="25" customFormat="1">
      <c r="A3163" s="71"/>
      <c r="B3163" s="28"/>
      <c r="D3163" s="91"/>
      <c r="E3163" s="91"/>
      <c r="F3163" s="91"/>
    </row>
    <row r="3164" spans="1:6" s="25" customFormat="1">
      <c r="A3164" s="71"/>
      <c r="B3164" s="28"/>
      <c r="D3164" s="91"/>
      <c r="E3164" s="91"/>
      <c r="F3164" s="91"/>
    </row>
    <row r="3165" spans="1:6" s="25" customFormat="1">
      <c r="A3165" s="71"/>
      <c r="B3165" s="28"/>
      <c r="D3165" s="91"/>
      <c r="E3165" s="91"/>
      <c r="F3165" s="91"/>
    </row>
    <row r="3166" spans="1:6" s="25" customFormat="1">
      <c r="A3166" s="71"/>
      <c r="B3166" s="28"/>
      <c r="D3166" s="91"/>
      <c r="E3166" s="91"/>
      <c r="F3166" s="91"/>
    </row>
    <row r="3167" spans="1:6" s="25" customFormat="1">
      <c r="A3167" s="71"/>
      <c r="B3167" s="28"/>
      <c r="D3167" s="91"/>
      <c r="E3167" s="91"/>
      <c r="F3167" s="91"/>
    </row>
    <row r="3168" spans="1:6" s="25" customFormat="1">
      <c r="A3168" s="71"/>
      <c r="B3168" s="28"/>
      <c r="D3168" s="91"/>
      <c r="E3168" s="91"/>
      <c r="F3168" s="91"/>
    </row>
    <row r="3169" spans="1:6" s="25" customFormat="1">
      <c r="A3169" s="71"/>
      <c r="B3169" s="28"/>
      <c r="D3169" s="91"/>
      <c r="E3169" s="91"/>
      <c r="F3169" s="91"/>
    </row>
    <row r="3170" spans="1:6" s="25" customFormat="1">
      <c r="A3170" s="71"/>
      <c r="B3170" s="28"/>
      <c r="D3170" s="91"/>
      <c r="E3170" s="91"/>
      <c r="F3170" s="91"/>
    </row>
    <row r="3171" spans="1:6" s="25" customFormat="1">
      <c r="A3171" s="71"/>
      <c r="B3171" s="28"/>
      <c r="D3171" s="91"/>
      <c r="E3171" s="91"/>
      <c r="F3171" s="91"/>
    </row>
    <row r="3172" spans="1:6" s="25" customFormat="1">
      <c r="A3172" s="71"/>
      <c r="B3172" s="28"/>
      <c r="D3172" s="91"/>
      <c r="E3172" s="91"/>
      <c r="F3172" s="91"/>
    </row>
    <row r="3173" spans="1:6" s="25" customFormat="1">
      <c r="A3173" s="71"/>
      <c r="B3173" s="28"/>
      <c r="D3173" s="91"/>
      <c r="E3173" s="91"/>
      <c r="F3173" s="91"/>
    </row>
    <row r="3174" spans="1:6" s="25" customFormat="1">
      <c r="A3174" s="71"/>
      <c r="B3174" s="28"/>
      <c r="D3174" s="91"/>
      <c r="E3174" s="91"/>
      <c r="F3174" s="91"/>
    </row>
    <row r="3175" spans="1:6" s="25" customFormat="1">
      <c r="A3175" s="71"/>
      <c r="B3175" s="28"/>
      <c r="D3175" s="91"/>
      <c r="E3175" s="91"/>
      <c r="F3175" s="91"/>
    </row>
    <row r="3176" spans="1:6" s="25" customFormat="1">
      <c r="A3176" s="71"/>
      <c r="B3176" s="28"/>
      <c r="D3176" s="91"/>
      <c r="E3176" s="91"/>
      <c r="F3176" s="91"/>
    </row>
    <row r="3177" spans="1:6" s="25" customFormat="1">
      <c r="A3177" s="71"/>
      <c r="B3177" s="28"/>
      <c r="D3177" s="91"/>
      <c r="E3177" s="91"/>
      <c r="F3177" s="91"/>
    </row>
    <row r="3178" spans="1:6" s="25" customFormat="1">
      <c r="A3178" s="71"/>
      <c r="B3178" s="28"/>
      <c r="D3178" s="91"/>
      <c r="E3178" s="91"/>
      <c r="F3178" s="91"/>
    </row>
    <row r="3179" spans="1:6" s="25" customFormat="1">
      <c r="A3179" s="71"/>
      <c r="B3179" s="28"/>
      <c r="D3179" s="91"/>
      <c r="E3179" s="91"/>
      <c r="F3179" s="91"/>
    </row>
    <row r="3180" spans="1:6" s="25" customFormat="1">
      <c r="A3180" s="71"/>
      <c r="B3180" s="28"/>
      <c r="D3180" s="91"/>
      <c r="E3180" s="91"/>
      <c r="F3180" s="91"/>
    </row>
    <row r="3181" spans="1:6" s="25" customFormat="1">
      <c r="A3181" s="71"/>
      <c r="B3181" s="28"/>
      <c r="D3181" s="91"/>
      <c r="E3181" s="91"/>
      <c r="F3181" s="91"/>
    </row>
    <row r="3182" spans="1:6" s="25" customFormat="1">
      <c r="A3182" s="71"/>
      <c r="B3182" s="28"/>
      <c r="D3182" s="91"/>
      <c r="E3182" s="91"/>
      <c r="F3182" s="91"/>
    </row>
    <row r="3183" spans="1:6" s="25" customFormat="1">
      <c r="A3183" s="71"/>
      <c r="B3183" s="28"/>
      <c r="D3183" s="91"/>
      <c r="E3183" s="91"/>
      <c r="F3183" s="91"/>
    </row>
    <row r="3184" spans="1:6" s="25" customFormat="1">
      <c r="A3184" s="71"/>
      <c r="B3184" s="28"/>
      <c r="D3184" s="91"/>
      <c r="E3184" s="91"/>
      <c r="F3184" s="91"/>
    </row>
    <row r="3185" spans="1:6" s="25" customFormat="1">
      <c r="A3185" s="71"/>
      <c r="B3185" s="28"/>
      <c r="D3185" s="91"/>
      <c r="E3185" s="91"/>
      <c r="F3185" s="91"/>
    </row>
    <row r="3186" spans="1:6" s="25" customFormat="1">
      <c r="A3186" s="71"/>
      <c r="B3186" s="28"/>
      <c r="D3186" s="91"/>
      <c r="E3186" s="91"/>
      <c r="F3186" s="91"/>
    </row>
    <row r="3187" spans="1:6" s="25" customFormat="1">
      <c r="A3187" s="71"/>
      <c r="B3187" s="28"/>
      <c r="D3187" s="91"/>
      <c r="E3187" s="91"/>
      <c r="F3187" s="91"/>
    </row>
    <row r="3188" spans="1:6" s="25" customFormat="1">
      <c r="A3188" s="71"/>
      <c r="B3188" s="28"/>
      <c r="D3188" s="91"/>
      <c r="E3188" s="91"/>
      <c r="F3188" s="91"/>
    </row>
    <row r="3189" spans="1:6" s="25" customFormat="1">
      <c r="A3189" s="71"/>
      <c r="B3189" s="28"/>
      <c r="D3189" s="91"/>
      <c r="E3189" s="91"/>
      <c r="F3189" s="91"/>
    </row>
    <row r="3190" spans="1:6" s="25" customFormat="1">
      <c r="A3190" s="71"/>
      <c r="B3190" s="28"/>
      <c r="D3190" s="91"/>
      <c r="E3190" s="91"/>
      <c r="F3190" s="91"/>
    </row>
    <row r="3191" spans="1:6" s="25" customFormat="1">
      <c r="A3191" s="71"/>
      <c r="B3191" s="28"/>
      <c r="D3191" s="91"/>
      <c r="E3191" s="91"/>
      <c r="F3191" s="91"/>
    </row>
    <row r="3192" spans="1:6" s="25" customFormat="1">
      <c r="A3192" s="71"/>
      <c r="B3192" s="28"/>
      <c r="D3192" s="91"/>
      <c r="E3192" s="91"/>
      <c r="F3192" s="91"/>
    </row>
    <row r="3193" spans="1:6" s="25" customFormat="1">
      <c r="A3193" s="71"/>
      <c r="B3193" s="28"/>
      <c r="D3193" s="91"/>
      <c r="E3193" s="91"/>
      <c r="F3193" s="91"/>
    </row>
    <row r="3194" spans="1:6" s="25" customFormat="1">
      <c r="A3194" s="71"/>
      <c r="B3194" s="28"/>
      <c r="D3194" s="91"/>
      <c r="E3194" s="91"/>
      <c r="F3194" s="91"/>
    </row>
    <row r="3195" spans="1:6" s="25" customFormat="1">
      <c r="A3195" s="71"/>
      <c r="B3195" s="28"/>
      <c r="D3195" s="91"/>
      <c r="E3195" s="91"/>
      <c r="F3195" s="91"/>
    </row>
    <row r="3196" spans="1:6" s="25" customFormat="1">
      <c r="A3196" s="71"/>
      <c r="B3196" s="28"/>
      <c r="D3196" s="91"/>
      <c r="E3196" s="91"/>
      <c r="F3196" s="91"/>
    </row>
    <row r="3197" spans="1:6" s="25" customFormat="1">
      <c r="A3197" s="71"/>
      <c r="B3197" s="28"/>
      <c r="D3197" s="91"/>
      <c r="E3197" s="91"/>
      <c r="F3197" s="91"/>
    </row>
    <row r="3198" spans="1:6" s="25" customFormat="1">
      <c r="A3198" s="71"/>
      <c r="B3198" s="28"/>
      <c r="D3198" s="91"/>
      <c r="E3198" s="91"/>
      <c r="F3198" s="91"/>
    </row>
    <row r="3199" spans="1:6" s="25" customFormat="1">
      <c r="A3199" s="71"/>
      <c r="B3199" s="28"/>
      <c r="D3199" s="91"/>
      <c r="E3199" s="91"/>
      <c r="F3199" s="91"/>
    </row>
    <row r="3200" spans="1:6" s="25" customFormat="1">
      <c r="A3200" s="71"/>
      <c r="B3200" s="28"/>
      <c r="D3200" s="91"/>
      <c r="E3200" s="91"/>
      <c r="F3200" s="91"/>
    </row>
    <row r="3201" spans="1:6" s="25" customFormat="1">
      <c r="A3201" s="71"/>
      <c r="B3201" s="28"/>
      <c r="D3201" s="91"/>
      <c r="E3201" s="91"/>
      <c r="F3201" s="91"/>
    </row>
    <row r="3202" spans="1:6" s="25" customFormat="1">
      <c r="A3202" s="71"/>
      <c r="B3202" s="28"/>
      <c r="D3202" s="91"/>
      <c r="E3202" s="91"/>
      <c r="F3202" s="91"/>
    </row>
    <row r="3203" spans="1:6" s="25" customFormat="1">
      <c r="A3203" s="71"/>
      <c r="B3203" s="28"/>
      <c r="D3203" s="91"/>
      <c r="E3203" s="91"/>
      <c r="F3203" s="91"/>
    </row>
    <row r="3204" spans="1:6" s="25" customFormat="1">
      <c r="A3204" s="71"/>
      <c r="B3204" s="28"/>
      <c r="D3204" s="91"/>
      <c r="E3204" s="91"/>
      <c r="F3204" s="91"/>
    </row>
    <row r="3205" spans="1:6" s="25" customFormat="1">
      <c r="A3205" s="71"/>
      <c r="B3205" s="28"/>
      <c r="D3205" s="91"/>
      <c r="E3205" s="91"/>
      <c r="F3205" s="91"/>
    </row>
    <row r="3206" spans="1:6" s="25" customFormat="1">
      <c r="A3206" s="71"/>
      <c r="B3206" s="28"/>
      <c r="D3206" s="91"/>
      <c r="E3206" s="91"/>
      <c r="F3206" s="91"/>
    </row>
    <row r="3207" spans="1:6" s="25" customFormat="1">
      <c r="A3207" s="71"/>
      <c r="B3207" s="28"/>
      <c r="D3207" s="91"/>
      <c r="E3207" s="91"/>
      <c r="F3207" s="91"/>
    </row>
    <row r="3208" spans="1:6" s="25" customFormat="1">
      <c r="A3208" s="71"/>
      <c r="B3208" s="28"/>
      <c r="D3208" s="91"/>
      <c r="E3208" s="91"/>
      <c r="F3208" s="91"/>
    </row>
    <row r="3209" spans="1:6" s="25" customFormat="1">
      <c r="A3209" s="71"/>
      <c r="B3209" s="28"/>
      <c r="D3209" s="91"/>
      <c r="E3209" s="91"/>
      <c r="F3209" s="91"/>
    </row>
    <row r="3210" spans="1:6" s="25" customFormat="1">
      <c r="A3210" s="71"/>
      <c r="B3210" s="28"/>
      <c r="D3210" s="91"/>
      <c r="E3210" s="91"/>
      <c r="F3210" s="91"/>
    </row>
    <row r="3211" spans="1:6" s="25" customFormat="1">
      <c r="A3211" s="71"/>
      <c r="B3211" s="28"/>
      <c r="D3211" s="91"/>
      <c r="E3211" s="91"/>
      <c r="F3211" s="91"/>
    </row>
    <row r="3212" spans="1:6" s="25" customFormat="1">
      <c r="A3212" s="71"/>
      <c r="B3212" s="28"/>
      <c r="D3212" s="91"/>
      <c r="E3212" s="91"/>
      <c r="F3212" s="91"/>
    </row>
    <row r="3213" spans="1:6" s="25" customFormat="1">
      <c r="A3213" s="71"/>
      <c r="B3213" s="28"/>
      <c r="D3213" s="91"/>
      <c r="E3213" s="91"/>
      <c r="F3213" s="91"/>
    </row>
    <row r="3214" spans="1:6" s="25" customFormat="1">
      <c r="A3214" s="71"/>
      <c r="B3214" s="28"/>
      <c r="D3214" s="91"/>
      <c r="E3214" s="91"/>
      <c r="F3214" s="91"/>
    </row>
    <row r="3215" spans="1:6" s="25" customFormat="1">
      <c r="A3215" s="71"/>
      <c r="B3215" s="28"/>
      <c r="D3215" s="91"/>
      <c r="E3215" s="91"/>
      <c r="F3215" s="91"/>
    </row>
    <row r="3216" spans="1:6" s="25" customFormat="1">
      <c r="A3216" s="71"/>
      <c r="B3216" s="28"/>
      <c r="D3216" s="91"/>
      <c r="E3216" s="91"/>
      <c r="F3216" s="91"/>
    </row>
    <row r="3217" spans="1:6" s="25" customFormat="1">
      <c r="A3217" s="71"/>
      <c r="B3217" s="28"/>
      <c r="D3217" s="91"/>
      <c r="E3217" s="91"/>
      <c r="F3217" s="91"/>
    </row>
    <row r="3218" spans="1:6" s="25" customFormat="1">
      <c r="A3218" s="71"/>
      <c r="B3218" s="28"/>
      <c r="D3218" s="91"/>
      <c r="E3218" s="91"/>
      <c r="F3218" s="91"/>
    </row>
    <row r="3219" spans="1:6" s="25" customFormat="1">
      <c r="A3219" s="71"/>
      <c r="B3219" s="28"/>
      <c r="D3219" s="91"/>
      <c r="E3219" s="91"/>
      <c r="F3219" s="91"/>
    </row>
    <row r="3220" spans="1:6" s="25" customFormat="1">
      <c r="A3220" s="71"/>
      <c r="B3220" s="28"/>
      <c r="D3220" s="91"/>
      <c r="E3220" s="91"/>
      <c r="F3220" s="91"/>
    </row>
    <row r="3221" spans="1:6" s="25" customFormat="1">
      <c r="A3221" s="71"/>
      <c r="B3221" s="28"/>
      <c r="D3221" s="91"/>
      <c r="E3221" s="91"/>
      <c r="F3221" s="91"/>
    </row>
    <row r="3222" spans="1:6" s="25" customFormat="1">
      <c r="A3222" s="71"/>
      <c r="B3222" s="28"/>
      <c r="D3222" s="91"/>
      <c r="E3222" s="91"/>
      <c r="F3222" s="91"/>
    </row>
    <row r="3223" spans="1:6" s="25" customFormat="1">
      <c r="A3223" s="71"/>
      <c r="B3223" s="28"/>
      <c r="D3223" s="91"/>
      <c r="E3223" s="91"/>
      <c r="F3223" s="91"/>
    </row>
    <row r="3224" spans="1:6" s="25" customFormat="1">
      <c r="A3224" s="71"/>
      <c r="B3224" s="28"/>
      <c r="D3224" s="91"/>
      <c r="E3224" s="91"/>
      <c r="F3224" s="91"/>
    </row>
    <row r="3225" spans="1:6" s="25" customFormat="1">
      <c r="A3225" s="71"/>
      <c r="B3225" s="28"/>
      <c r="D3225" s="91"/>
      <c r="E3225" s="91"/>
      <c r="F3225" s="91"/>
    </row>
    <row r="3226" spans="1:6" s="25" customFormat="1">
      <c r="A3226" s="71"/>
      <c r="B3226" s="28"/>
      <c r="D3226" s="91"/>
      <c r="E3226" s="91"/>
      <c r="F3226" s="91"/>
    </row>
    <row r="3227" spans="1:6" s="25" customFormat="1">
      <c r="A3227" s="71"/>
      <c r="B3227" s="28"/>
      <c r="D3227" s="91"/>
      <c r="E3227" s="91"/>
      <c r="F3227" s="91"/>
    </row>
    <row r="3228" spans="1:6" s="25" customFormat="1">
      <c r="A3228" s="71"/>
      <c r="B3228" s="28"/>
      <c r="D3228" s="91"/>
      <c r="E3228" s="91"/>
      <c r="F3228" s="91"/>
    </row>
    <row r="3229" spans="1:6" s="25" customFormat="1">
      <c r="A3229" s="71"/>
      <c r="B3229" s="28"/>
      <c r="D3229" s="91"/>
      <c r="E3229" s="91"/>
      <c r="F3229" s="91"/>
    </row>
    <row r="3230" spans="1:6" s="25" customFormat="1">
      <c r="A3230" s="71"/>
      <c r="B3230" s="28"/>
      <c r="D3230" s="91"/>
      <c r="E3230" s="91"/>
      <c r="F3230" s="91"/>
    </row>
    <row r="3231" spans="1:6" s="25" customFormat="1">
      <c r="A3231" s="71"/>
      <c r="B3231" s="28"/>
      <c r="D3231" s="91"/>
      <c r="E3231" s="91"/>
      <c r="F3231" s="91"/>
    </row>
    <row r="3232" spans="1:6" s="25" customFormat="1">
      <c r="A3232" s="71"/>
      <c r="B3232" s="28"/>
      <c r="D3232" s="91"/>
      <c r="E3232" s="91"/>
      <c r="F3232" s="91"/>
    </row>
    <row r="3233" spans="1:6" s="25" customFormat="1">
      <c r="A3233" s="71"/>
      <c r="B3233" s="28"/>
      <c r="D3233" s="91"/>
      <c r="E3233" s="91"/>
      <c r="F3233" s="91"/>
    </row>
    <row r="3234" spans="1:6" s="25" customFormat="1">
      <c r="A3234" s="71"/>
      <c r="B3234" s="28"/>
      <c r="D3234" s="91"/>
      <c r="E3234" s="91"/>
      <c r="F3234" s="91"/>
    </row>
    <row r="3235" spans="1:6" s="25" customFormat="1">
      <c r="A3235" s="71"/>
      <c r="B3235" s="28"/>
      <c r="D3235" s="91"/>
      <c r="E3235" s="91"/>
      <c r="F3235" s="91"/>
    </row>
    <row r="3236" spans="1:6" s="25" customFormat="1">
      <c r="A3236" s="71"/>
      <c r="B3236" s="28"/>
      <c r="D3236" s="91"/>
      <c r="E3236" s="91"/>
      <c r="F3236" s="91"/>
    </row>
    <row r="3237" spans="1:6" s="25" customFormat="1">
      <c r="A3237" s="71"/>
      <c r="B3237" s="28"/>
      <c r="D3237" s="91"/>
      <c r="E3237" s="91"/>
      <c r="F3237" s="91"/>
    </row>
    <row r="3238" spans="1:6" s="25" customFormat="1">
      <c r="A3238" s="71"/>
      <c r="B3238" s="28"/>
      <c r="D3238" s="91"/>
      <c r="E3238" s="91"/>
      <c r="F3238" s="91"/>
    </row>
    <row r="3239" spans="1:6" s="25" customFormat="1">
      <c r="A3239" s="71"/>
      <c r="B3239" s="28"/>
      <c r="D3239" s="91"/>
      <c r="E3239" s="91"/>
      <c r="F3239" s="91"/>
    </row>
    <row r="3240" spans="1:6" s="25" customFormat="1">
      <c r="A3240" s="71"/>
      <c r="B3240" s="28"/>
      <c r="D3240" s="91"/>
      <c r="E3240" s="91"/>
      <c r="F3240" s="91"/>
    </row>
    <row r="3241" spans="1:6" s="25" customFormat="1">
      <c r="A3241" s="71"/>
      <c r="B3241" s="28"/>
      <c r="D3241" s="91"/>
      <c r="E3241" s="91"/>
      <c r="F3241" s="91"/>
    </row>
    <row r="3242" spans="1:6" s="25" customFormat="1">
      <c r="A3242" s="71"/>
      <c r="B3242" s="28"/>
      <c r="D3242" s="91"/>
      <c r="E3242" s="91"/>
      <c r="F3242" s="91"/>
    </row>
    <row r="3243" spans="1:6" s="25" customFormat="1">
      <c r="A3243" s="71"/>
      <c r="B3243" s="28"/>
      <c r="D3243" s="91"/>
      <c r="E3243" s="91"/>
      <c r="F3243" s="91"/>
    </row>
    <row r="3244" spans="1:6" s="25" customFormat="1">
      <c r="A3244" s="71"/>
      <c r="B3244" s="28"/>
      <c r="D3244" s="91"/>
      <c r="E3244" s="91"/>
      <c r="F3244" s="91"/>
    </row>
    <row r="3245" spans="1:6" s="25" customFormat="1">
      <c r="A3245" s="71"/>
      <c r="B3245" s="28"/>
      <c r="D3245" s="91"/>
      <c r="E3245" s="91"/>
      <c r="F3245" s="91"/>
    </row>
    <row r="3246" spans="1:6" s="25" customFormat="1">
      <c r="A3246" s="71"/>
      <c r="B3246" s="28"/>
      <c r="D3246" s="91"/>
      <c r="E3246" s="91"/>
      <c r="F3246" s="91"/>
    </row>
    <row r="3247" spans="1:6" s="25" customFormat="1">
      <c r="A3247" s="71"/>
      <c r="B3247" s="28"/>
      <c r="D3247" s="91"/>
      <c r="E3247" s="91"/>
      <c r="F3247" s="91"/>
    </row>
    <row r="3248" spans="1:6" s="25" customFormat="1">
      <c r="A3248" s="71"/>
      <c r="B3248" s="28"/>
      <c r="D3248" s="91"/>
      <c r="E3248" s="91"/>
      <c r="F3248" s="91"/>
    </row>
    <row r="3249" spans="1:6" s="25" customFormat="1">
      <c r="A3249" s="71"/>
      <c r="B3249" s="28"/>
      <c r="D3249" s="91"/>
      <c r="E3249" s="91"/>
      <c r="F3249" s="91"/>
    </row>
    <row r="3250" spans="1:6" s="25" customFormat="1">
      <c r="A3250" s="71"/>
      <c r="B3250" s="28"/>
      <c r="D3250" s="91"/>
      <c r="E3250" s="91"/>
      <c r="F3250" s="91"/>
    </row>
    <row r="3251" spans="1:6" s="25" customFormat="1">
      <c r="A3251" s="71"/>
      <c r="B3251" s="28"/>
      <c r="D3251" s="91"/>
      <c r="E3251" s="91"/>
      <c r="F3251" s="91"/>
    </row>
    <row r="3252" spans="1:6" s="25" customFormat="1">
      <c r="A3252" s="71"/>
      <c r="B3252" s="28"/>
      <c r="D3252" s="91"/>
      <c r="E3252" s="91"/>
      <c r="F3252" s="91"/>
    </row>
    <row r="3253" spans="1:6" s="25" customFormat="1">
      <c r="A3253" s="71"/>
      <c r="B3253" s="28"/>
      <c r="D3253" s="91"/>
      <c r="E3253" s="91"/>
      <c r="F3253" s="91"/>
    </row>
    <row r="3254" spans="1:6" s="25" customFormat="1">
      <c r="A3254" s="71"/>
      <c r="B3254" s="28"/>
      <c r="D3254" s="91"/>
      <c r="E3254" s="91"/>
      <c r="F3254" s="91"/>
    </row>
    <row r="3255" spans="1:6" s="25" customFormat="1">
      <c r="A3255" s="71"/>
      <c r="B3255" s="28"/>
      <c r="D3255" s="91"/>
      <c r="E3255" s="91"/>
      <c r="F3255" s="91"/>
    </row>
    <row r="3256" spans="1:6" s="25" customFormat="1">
      <c r="A3256" s="71"/>
      <c r="B3256" s="28"/>
      <c r="D3256" s="91"/>
      <c r="E3256" s="91"/>
      <c r="F3256" s="91"/>
    </row>
    <row r="3257" spans="1:6" s="25" customFormat="1">
      <c r="A3257" s="71"/>
      <c r="B3257" s="28"/>
      <c r="D3257" s="91"/>
      <c r="E3257" s="91"/>
      <c r="F3257" s="91"/>
    </row>
    <row r="3258" spans="1:6" s="25" customFormat="1">
      <c r="A3258" s="71"/>
      <c r="B3258" s="28"/>
      <c r="D3258" s="91"/>
      <c r="E3258" s="91"/>
      <c r="F3258" s="91"/>
    </row>
    <row r="3259" spans="1:6" s="25" customFormat="1">
      <c r="A3259" s="71"/>
      <c r="B3259" s="28"/>
      <c r="D3259" s="91"/>
      <c r="E3259" s="91"/>
      <c r="F3259" s="91"/>
    </row>
    <row r="3260" spans="1:6" s="25" customFormat="1">
      <c r="A3260" s="71"/>
      <c r="B3260" s="28"/>
      <c r="D3260" s="91"/>
      <c r="E3260" s="91"/>
      <c r="F3260" s="91"/>
    </row>
    <row r="3261" spans="1:6" s="25" customFormat="1">
      <c r="A3261" s="71"/>
      <c r="B3261" s="28"/>
      <c r="D3261" s="91"/>
      <c r="E3261" s="91"/>
      <c r="F3261" s="91"/>
    </row>
    <row r="3262" spans="1:6" s="25" customFormat="1">
      <c r="A3262" s="71"/>
      <c r="B3262" s="28"/>
      <c r="D3262" s="91"/>
      <c r="E3262" s="91"/>
      <c r="F3262" s="91"/>
    </row>
    <row r="3263" spans="1:6" s="25" customFormat="1">
      <c r="A3263" s="71"/>
      <c r="B3263" s="28"/>
      <c r="D3263" s="91"/>
      <c r="E3263" s="91"/>
      <c r="F3263" s="91"/>
    </row>
    <row r="3264" spans="1:6" s="25" customFormat="1">
      <c r="A3264" s="71"/>
      <c r="B3264" s="28"/>
      <c r="D3264" s="91"/>
      <c r="E3264" s="91"/>
      <c r="F3264" s="91"/>
    </row>
    <row r="3265" spans="1:6" s="25" customFormat="1">
      <c r="A3265" s="71"/>
      <c r="B3265" s="28"/>
      <c r="D3265" s="91"/>
      <c r="E3265" s="91"/>
      <c r="F3265" s="91"/>
    </row>
    <row r="3266" spans="1:6" s="25" customFormat="1">
      <c r="A3266" s="71"/>
      <c r="B3266" s="28"/>
      <c r="D3266" s="91"/>
      <c r="E3266" s="91"/>
      <c r="F3266" s="91"/>
    </row>
    <row r="3267" spans="1:6" s="25" customFormat="1">
      <c r="A3267" s="71"/>
      <c r="B3267" s="28"/>
      <c r="D3267" s="91"/>
      <c r="E3267" s="91"/>
      <c r="F3267" s="91"/>
    </row>
    <row r="3268" spans="1:6" s="25" customFormat="1">
      <c r="A3268" s="71"/>
      <c r="B3268" s="28"/>
      <c r="D3268" s="91"/>
      <c r="E3268" s="91"/>
      <c r="F3268" s="91"/>
    </row>
    <row r="3269" spans="1:6" s="25" customFormat="1">
      <c r="A3269" s="71"/>
      <c r="B3269" s="28"/>
      <c r="D3269" s="91"/>
      <c r="E3269" s="91"/>
      <c r="F3269" s="91"/>
    </row>
    <row r="3270" spans="1:6" s="25" customFormat="1">
      <c r="A3270" s="71"/>
      <c r="B3270" s="28"/>
      <c r="D3270" s="91"/>
      <c r="E3270" s="91"/>
      <c r="F3270" s="91"/>
    </row>
    <row r="3271" spans="1:6" s="25" customFormat="1">
      <c r="A3271" s="71"/>
      <c r="B3271" s="28"/>
      <c r="D3271" s="91"/>
      <c r="E3271" s="91"/>
      <c r="F3271" s="91"/>
    </row>
    <row r="3272" spans="1:6" s="25" customFormat="1">
      <c r="A3272" s="71"/>
      <c r="B3272" s="28"/>
      <c r="D3272" s="91"/>
      <c r="E3272" s="91"/>
      <c r="F3272" s="91"/>
    </row>
    <row r="3273" spans="1:6" s="25" customFormat="1">
      <c r="A3273" s="71"/>
      <c r="B3273" s="28"/>
      <c r="D3273" s="91"/>
      <c r="E3273" s="91"/>
      <c r="F3273" s="91"/>
    </row>
    <row r="3274" spans="1:6" s="25" customFormat="1">
      <c r="A3274" s="71"/>
      <c r="B3274" s="28"/>
      <c r="D3274" s="91"/>
      <c r="E3274" s="91"/>
      <c r="F3274" s="91"/>
    </row>
    <row r="3275" spans="1:6" s="25" customFormat="1">
      <c r="A3275" s="71"/>
      <c r="B3275" s="28"/>
      <c r="D3275" s="91"/>
      <c r="E3275" s="91"/>
      <c r="F3275" s="91"/>
    </row>
    <row r="3276" spans="1:6" s="25" customFormat="1">
      <c r="A3276" s="71"/>
      <c r="B3276" s="28"/>
      <c r="D3276" s="91"/>
      <c r="E3276" s="91"/>
      <c r="F3276" s="91"/>
    </row>
    <row r="3277" spans="1:6" s="25" customFormat="1">
      <c r="A3277" s="71"/>
      <c r="B3277" s="28"/>
      <c r="D3277" s="91"/>
      <c r="E3277" s="91"/>
      <c r="F3277" s="91"/>
    </row>
    <row r="3278" spans="1:6" s="25" customFormat="1">
      <c r="A3278" s="71"/>
      <c r="B3278" s="28"/>
      <c r="D3278" s="91"/>
      <c r="E3278" s="91"/>
      <c r="F3278" s="91"/>
    </row>
    <row r="3279" spans="1:6" s="25" customFormat="1">
      <c r="A3279" s="71"/>
      <c r="B3279" s="28"/>
      <c r="D3279" s="91"/>
      <c r="E3279" s="91"/>
      <c r="F3279" s="91"/>
    </row>
    <row r="3280" spans="1:6" s="25" customFormat="1">
      <c r="A3280" s="71"/>
      <c r="B3280" s="28"/>
      <c r="D3280" s="91"/>
      <c r="E3280" s="91"/>
      <c r="F3280" s="91"/>
    </row>
    <row r="3281" spans="1:6" s="25" customFormat="1">
      <c r="A3281" s="71"/>
      <c r="B3281" s="28"/>
      <c r="D3281" s="91"/>
      <c r="E3281" s="91"/>
      <c r="F3281" s="91"/>
    </row>
    <row r="3282" spans="1:6" s="25" customFormat="1">
      <c r="A3282" s="71"/>
      <c r="B3282" s="28"/>
      <c r="D3282" s="91"/>
      <c r="E3282" s="91"/>
      <c r="F3282" s="91"/>
    </row>
    <row r="3283" spans="1:6" s="25" customFormat="1">
      <c r="A3283" s="71"/>
      <c r="B3283" s="28"/>
      <c r="D3283" s="91"/>
      <c r="E3283" s="91"/>
      <c r="F3283" s="91"/>
    </row>
    <row r="3284" spans="1:6" s="25" customFormat="1">
      <c r="A3284" s="71"/>
      <c r="B3284" s="28"/>
      <c r="D3284" s="91"/>
      <c r="E3284" s="91"/>
      <c r="F3284" s="91"/>
    </row>
    <row r="3285" spans="1:6" s="25" customFormat="1">
      <c r="A3285" s="71"/>
      <c r="B3285" s="28"/>
      <c r="D3285" s="91"/>
      <c r="E3285" s="91"/>
      <c r="F3285" s="91"/>
    </row>
    <row r="3286" spans="1:6" s="25" customFormat="1">
      <c r="A3286" s="71"/>
      <c r="B3286" s="28"/>
      <c r="D3286" s="91"/>
      <c r="E3286" s="91"/>
      <c r="F3286" s="91"/>
    </row>
    <row r="3287" spans="1:6" s="25" customFormat="1">
      <c r="A3287" s="71"/>
      <c r="B3287" s="28"/>
      <c r="D3287" s="91"/>
      <c r="E3287" s="91"/>
      <c r="F3287" s="91"/>
    </row>
    <row r="3288" spans="1:6" s="25" customFormat="1">
      <c r="A3288" s="71"/>
      <c r="B3288" s="28"/>
      <c r="D3288" s="91"/>
      <c r="E3288" s="91"/>
      <c r="F3288" s="91"/>
    </row>
    <row r="3289" spans="1:6" s="25" customFormat="1">
      <c r="A3289" s="71"/>
      <c r="B3289" s="28"/>
      <c r="D3289" s="91"/>
      <c r="E3289" s="91"/>
      <c r="F3289" s="91"/>
    </row>
    <row r="3290" spans="1:6" s="25" customFormat="1">
      <c r="A3290" s="71"/>
      <c r="B3290" s="28"/>
      <c r="D3290" s="91"/>
      <c r="E3290" s="91"/>
      <c r="F3290" s="91"/>
    </row>
    <row r="3291" spans="1:6" s="25" customFormat="1">
      <c r="A3291" s="71"/>
      <c r="B3291" s="28"/>
      <c r="D3291" s="91"/>
      <c r="E3291" s="91"/>
      <c r="F3291" s="91"/>
    </row>
    <row r="3292" spans="1:6" s="25" customFormat="1">
      <c r="A3292" s="71"/>
      <c r="B3292" s="28"/>
      <c r="D3292" s="91"/>
      <c r="E3292" s="91"/>
      <c r="F3292" s="91"/>
    </row>
    <row r="3293" spans="1:6" s="25" customFormat="1">
      <c r="A3293" s="71"/>
      <c r="B3293" s="28"/>
      <c r="D3293" s="91"/>
      <c r="E3293" s="91"/>
      <c r="F3293" s="91"/>
    </row>
    <row r="3294" spans="1:6" s="25" customFormat="1">
      <c r="A3294" s="71"/>
      <c r="B3294" s="28"/>
      <c r="D3294" s="91"/>
      <c r="E3294" s="91"/>
      <c r="F3294" s="91"/>
    </row>
    <row r="3295" spans="1:6" s="25" customFormat="1">
      <c r="A3295" s="71"/>
      <c r="B3295" s="28"/>
      <c r="D3295" s="91"/>
      <c r="E3295" s="91"/>
      <c r="F3295" s="91"/>
    </row>
    <row r="3296" spans="1:6" s="25" customFormat="1">
      <c r="A3296" s="71"/>
      <c r="B3296" s="28"/>
      <c r="D3296" s="91"/>
      <c r="E3296" s="91"/>
      <c r="F3296" s="91"/>
    </row>
    <row r="3297" spans="1:6" s="25" customFormat="1">
      <c r="A3297" s="71"/>
      <c r="B3297" s="28"/>
      <c r="D3297" s="91"/>
      <c r="E3297" s="91"/>
      <c r="F3297" s="91"/>
    </row>
    <row r="3298" spans="1:6" s="25" customFormat="1">
      <c r="A3298" s="71"/>
      <c r="B3298" s="28"/>
      <c r="D3298" s="91"/>
      <c r="E3298" s="91"/>
      <c r="F3298" s="91"/>
    </row>
    <row r="3299" spans="1:6" s="25" customFormat="1">
      <c r="A3299" s="71"/>
      <c r="B3299" s="28"/>
      <c r="D3299" s="91"/>
      <c r="E3299" s="91"/>
      <c r="F3299" s="91"/>
    </row>
    <row r="3300" spans="1:6" s="25" customFormat="1">
      <c r="A3300" s="71"/>
      <c r="B3300" s="28"/>
      <c r="D3300" s="91"/>
      <c r="E3300" s="91"/>
      <c r="F3300" s="91"/>
    </row>
    <row r="3301" spans="1:6" s="25" customFormat="1">
      <c r="A3301" s="71"/>
      <c r="B3301" s="28"/>
      <c r="D3301" s="91"/>
      <c r="E3301" s="91"/>
      <c r="F3301" s="91"/>
    </row>
    <row r="3302" spans="1:6" s="25" customFormat="1">
      <c r="A3302" s="71"/>
      <c r="B3302" s="28"/>
      <c r="D3302" s="91"/>
      <c r="E3302" s="91"/>
      <c r="F3302" s="91"/>
    </row>
    <row r="3303" spans="1:6" s="25" customFormat="1">
      <c r="A3303" s="71"/>
      <c r="B3303" s="28"/>
      <c r="D3303" s="91"/>
      <c r="E3303" s="91"/>
      <c r="F3303" s="91"/>
    </row>
    <row r="3304" spans="1:6" s="25" customFormat="1">
      <c r="A3304" s="71"/>
      <c r="B3304" s="28"/>
      <c r="D3304" s="91"/>
      <c r="E3304" s="91"/>
      <c r="F3304" s="91"/>
    </row>
    <row r="3305" spans="1:6" s="25" customFormat="1">
      <c r="A3305" s="71"/>
      <c r="B3305" s="28"/>
      <c r="D3305" s="91"/>
      <c r="E3305" s="91"/>
      <c r="F3305" s="91"/>
    </row>
    <row r="3306" spans="1:6" s="25" customFormat="1">
      <c r="A3306" s="71"/>
      <c r="B3306" s="28"/>
      <c r="D3306" s="91"/>
      <c r="E3306" s="91"/>
      <c r="F3306" s="91"/>
    </row>
    <row r="3307" spans="1:6" s="25" customFormat="1">
      <c r="A3307" s="71"/>
      <c r="B3307" s="28"/>
      <c r="D3307" s="91"/>
      <c r="E3307" s="91"/>
      <c r="F3307" s="91"/>
    </row>
    <row r="3308" spans="1:6" s="25" customFormat="1">
      <c r="A3308" s="71"/>
      <c r="B3308" s="28"/>
      <c r="D3308" s="91"/>
      <c r="E3308" s="91"/>
      <c r="F3308" s="91"/>
    </row>
    <row r="3309" spans="1:6" s="25" customFormat="1">
      <c r="A3309" s="71"/>
      <c r="B3309" s="28"/>
      <c r="D3309" s="91"/>
      <c r="E3309" s="91"/>
      <c r="F3309" s="91"/>
    </row>
    <row r="3310" spans="1:6" s="25" customFormat="1">
      <c r="A3310" s="71"/>
      <c r="B3310" s="28"/>
      <c r="D3310" s="91"/>
      <c r="E3310" s="91"/>
      <c r="F3310" s="91"/>
    </row>
    <row r="3311" spans="1:6" s="25" customFormat="1">
      <c r="A3311" s="71"/>
      <c r="B3311" s="28"/>
      <c r="D3311" s="91"/>
      <c r="E3311" s="91"/>
      <c r="F3311" s="91"/>
    </row>
    <row r="3312" spans="1:6" s="25" customFormat="1">
      <c r="A3312" s="71"/>
      <c r="B3312" s="28"/>
      <c r="D3312" s="91"/>
      <c r="E3312" s="91"/>
      <c r="F3312" s="91"/>
    </row>
    <row r="3313" spans="1:6" s="25" customFormat="1">
      <c r="A3313" s="71"/>
      <c r="B3313" s="28"/>
      <c r="D3313" s="91"/>
      <c r="E3313" s="91"/>
      <c r="F3313" s="91"/>
    </row>
    <row r="3314" spans="1:6" s="25" customFormat="1">
      <c r="A3314" s="71"/>
      <c r="B3314" s="28"/>
      <c r="D3314" s="91"/>
      <c r="E3314" s="91"/>
      <c r="F3314" s="91"/>
    </row>
    <row r="3315" spans="1:6" s="25" customFormat="1">
      <c r="A3315" s="71"/>
      <c r="B3315" s="28"/>
      <c r="D3315" s="91"/>
      <c r="E3315" s="91"/>
      <c r="F3315" s="91"/>
    </row>
    <row r="3316" spans="1:6" s="25" customFormat="1">
      <c r="A3316" s="71"/>
      <c r="B3316" s="28"/>
      <c r="D3316" s="91"/>
      <c r="E3316" s="91"/>
      <c r="F3316" s="91"/>
    </row>
    <row r="3317" spans="1:6" s="25" customFormat="1">
      <c r="A3317" s="71"/>
      <c r="B3317" s="28"/>
      <c r="D3317" s="91"/>
      <c r="E3317" s="91"/>
      <c r="F3317" s="91"/>
    </row>
    <row r="3318" spans="1:6" s="25" customFormat="1">
      <c r="A3318" s="71"/>
      <c r="B3318" s="28"/>
      <c r="D3318" s="91"/>
      <c r="E3318" s="91"/>
      <c r="F3318" s="91"/>
    </row>
    <row r="3319" spans="1:6" s="25" customFormat="1">
      <c r="A3319" s="71"/>
      <c r="B3319" s="28"/>
      <c r="D3319" s="91"/>
      <c r="E3319" s="91"/>
      <c r="F3319" s="91"/>
    </row>
    <row r="3320" spans="1:6" s="25" customFormat="1">
      <c r="A3320" s="71"/>
      <c r="B3320" s="28"/>
      <c r="D3320" s="91"/>
      <c r="E3320" s="91"/>
      <c r="F3320" s="91"/>
    </row>
    <row r="3321" spans="1:6" s="25" customFormat="1">
      <c r="A3321" s="71"/>
      <c r="B3321" s="28"/>
      <c r="D3321" s="91"/>
      <c r="E3321" s="91"/>
      <c r="F3321" s="91"/>
    </row>
    <row r="3322" spans="1:6" s="25" customFormat="1">
      <c r="A3322" s="71"/>
      <c r="B3322" s="28"/>
      <c r="D3322" s="91"/>
      <c r="E3322" s="91"/>
      <c r="F3322" s="91"/>
    </row>
    <row r="3323" spans="1:6" s="25" customFormat="1">
      <c r="A3323" s="71"/>
      <c r="B3323" s="28"/>
      <c r="D3323" s="91"/>
      <c r="E3323" s="91"/>
      <c r="F3323" s="91"/>
    </row>
    <row r="3324" spans="1:6" s="25" customFormat="1">
      <c r="A3324" s="71"/>
      <c r="B3324" s="28"/>
      <c r="D3324" s="91"/>
      <c r="E3324" s="91"/>
      <c r="F3324" s="91"/>
    </row>
    <row r="3325" spans="1:6" s="25" customFormat="1">
      <c r="A3325" s="71"/>
      <c r="B3325" s="28"/>
      <c r="D3325" s="91"/>
      <c r="E3325" s="91"/>
      <c r="F3325" s="91"/>
    </row>
    <row r="3326" spans="1:6" s="25" customFormat="1">
      <c r="A3326" s="71"/>
      <c r="B3326" s="28"/>
      <c r="D3326" s="91"/>
      <c r="E3326" s="91"/>
      <c r="F3326" s="91"/>
    </row>
    <row r="3327" spans="1:6" s="25" customFormat="1">
      <c r="A3327" s="71"/>
      <c r="B3327" s="28"/>
      <c r="D3327" s="91"/>
      <c r="E3327" s="91"/>
      <c r="F3327" s="91"/>
    </row>
    <row r="3328" spans="1:6" s="25" customFormat="1">
      <c r="A3328" s="71"/>
      <c r="B3328" s="28"/>
      <c r="D3328" s="91"/>
      <c r="E3328" s="91"/>
      <c r="F3328" s="91"/>
    </row>
    <row r="3329" spans="1:6" s="25" customFormat="1">
      <c r="A3329" s="71"/>
      <c r="B3329" s="28"/>
      <c r="D3329" s="91"/>
      <c r="E3329" s="91"/>
      <c r="F3329" s="91"/>
    </row>
    <row r="3330" spans="1:6" s="25" customFormat="1">
      <c r="A3330" s="71"/>
      <c r="B3330" s="28"/>
      <c r="D3330" s="91"/>
      <c r="E3330" s="91"/>
      <c r="F3330" s="91"/>
    </row>
    <row r="3331" spans="1:6" s="25" customFormat="1">
      <c r="A3331" s="71"/>
      <c r="B3331" s="28"/>
      <c r="D3331" s="91"/>
      <c r="E3331" s="91"/>
      <c r="F3331" s="91"/>
    </row>
    <row r="3332" spans="1:6" s="25" customFormat="1">
      <c r="A3332" s="71"/>
      <c r="B3332" s="28"/>
      <c r="D3332" s="91"/>
      <c r="E3332" s="91"/>
      <c r="F3332" s="91"/>
    </row>
    <row r="3333" spans="1:6" s="25" customFormat="1">
      <c r="A3333" s="71"/>
      <c r="B3333" s="28"/>
      <c r="D3333" s="91"/>
      <c r="E3333" s="91"/>
      <c r="F3333" s="91"/>
    </row>
    <row r="3334" spans="1:6" s="25" customFormat="1">
      <c r="A3334" s="71"/>
      <c r="B3334" s="28"/>
      <c r="D3334" s="91"/>
      <c r="E3334" s="91"/>
      <c r="F3334" s="91"/>
    </row>
    <row r="3335" spans="1:6" s="25" customFormat="1">
      <c r="A3335" s="71"/>
      <c r="B3335" s="28"/>
      <c r="D3335" s="91"/>
      <c r="E3335" s="91"/>
      <c r="F3335" s="91"/>
    </row>
    <row r="3336" spans="1:6" s="25" customFormat="1">
      <c r="A3336" s="71"/>
      <c r="B3336" s="28"/>
      <c r="D3336" s="91"/>
      <c r="E3336" s="91"/>
      <c r="F3336" s="91"/>
    </row>
    <row r="3337" spans="1:6" s="25" customFormat="1">
      <c r="A3337" s="71"/>
      <c r="B3337" s="28"/>
      <c r="D3337" s="91"/>
      <c r="E3337" s="91"/>
      <c r="F3337" s="91"/>
    </row>
    <row r="3338" spans="1:6" s="25" customFormat="1">
      <c r="A3338" s="71"/>
      <c r="B3338" s="28"/>
      <c r="D3338" s="91"/>
      <c r="E3338" s="91"/>
      <c r="F3338" s="91"/>
    </row>
    <row r="3339" spans="1:6" s="25" customFormat="1">
      <c r="A3339" s="71"/>
      <c r="B3339" s="28"/>
      <c r="D3339" s="91"/>
      <c r="E3339" s="91"/>
      <c r="F3339" s="91"/>
    </row>
    <row r="3340" spans="1:6" s="25" customFormat="1">
      <c r="A3340" s="71"/>
      <c r="B3340" s="28"/>
      <c r="D3340" s="91"/>
      <c r="E3340" s="91"/>
      <c r="F3340" s="91"/>
    </row>
    <row r="3341" spans="1:6" s="25" customFormat="1">
      <c r="A3341" s="71"/>
      <c r="B3341" s="28"/>
      <c r="D3341" s="91"/>
      <c r="E3341" s="91"/>
      <c r="F3341" s="91"/>
    </row>
    <row r="3342" spans="1:6" s="25" customFormat="1">
      <c r="A3342" s="71"/>
      <c r="B3342" s="28"/>
      <c r="D3342" s="91"/>
      <c r="E3342" s="91"/>
      <c r="F3342" s="91"/>
    </row>
    <row r="3343" spans="1:6" s="25" customFormat="1">
      <c r="A3343" s="71"/>
      <c r="B3343" s="28"/>
      <c r="D3343" s="91"/>
      <c r="E3343" s="91"/>
      <c r="F3343" s="91"/>
    </row>
    <row r="3344" spans="1:6" s="25" customFormat="1">
      <c r="A3344" s="71"/>
      <c r="B3344" s="28"/>
      <c r="D3344" s="91"/>
      <c r="E3344" s="91"/>
      <c r="F3344" s="91"/>
    </row>
    <row r="3345" spans="1:6" s="25" customFormat="1">
      <c r="A3345" s="71"/>
      <c r="B3345" s="28"/>
      <c r="D3345" s="91"/>
      <c r="E3345" s="91"/>
      <c r="F3345" s="91"/>
    </row>
    <row r="3346" spans="1:6" s="25" customFormat="1">
      <c r="A3346" s="71"/>
      <c r="B3346" s="28"/>
      <c r="D3346" s="91"/>
      <c r="E3346" s="91"/>
      <c r="F3346" s="91"/>
    </row>
    <row r="3347" spans="1:6" s="25" customFormat="1">
      <c r="A3347" s="71"/>
      <c r="B3347" s="28"/>
      <c r="D3347" s="91"/>
      <c r="E3347" s="91"/>
      <c r="F3347" s="91"/>
    </row>
    <row r="3348" spans="1:6" s="25" customFormat="1">
      <c r="A3348" s="71"/>
      <c r="B3348" s="28"/>
      <c r="D3348" s="91"/>
      <c r="E3348" s="91"/>
      <c r="F3348" s="91"/>
    </row>
    <row r="3349" spans="1:6" s="25" customFormat="1">
      <c r="A3349" s="71"/>
      <c r="B3349" s="28"/>
      <c r="D3349" s="91"/>
      <c r="E3349" s="91"/>
      <c r="F3349" s="91"/>
    </row>
    <row r="3350" spans="1:6" s="25" customFormat="1">
      <c r="A3350" s="71"/>
      <c r="B3350" s="28"/>
      <c r="D3350" s="91"/>
      <c r="E3350" s="91"/>
      <c r="F3350" s="91"/>
    </row>
    <row r="3351" spans="1:6" s="25" customFormat="1">
      <c r="A3351" s="71"/>
      <c r="B3351" s="28"/>
      <c r="D3351" s="91"/>
      <c r="E3351" s="91"/>
      <c r="F3351" s="91"/>
    </row>
    <row r="3352" spans="1:6" s="25" customFormat="1">
      <c r="A3352" s="71"/>
      <c r="B3352" s="28"/>
      <c r="D3352" s="91"/>
      <c r="E3352" s="91"/>
      <c r="F3352" s="91"/>
    </row>
    <row r="3353" spans="1:6" s="25" customFormat="1">
      <c r="A3353" s="71"/>
      <c r="B3353" s="28"/>
      <c r="D3353" s="91"/>
      <c r="E3353" s="91"/>
      <c r="F3353" s="91"/>
    </row>
    <row r="3354" spans="1:6" s="25" customFormat="1">
      <c r="A3354" s="71"/>
      <c r="B3354" s="28"/>
      <c r="D3354" s="91"/>
      <c r="E3354" s="91"/>
      <c r="F3354" s="91"/>
    </row>
    <row r="3355" spans="1:6" s="25" customFormat="1">
      <c r="A3355" s="71"/>
      <c r="B3355" s="28"/>
      <c r="D3355" s="91"/>
      <c r="E3355" s="91"/>
      <c r="F3355" s="91"/>
    </row>
    <row r="3356" spans="1:6" s="25" customFormat="1">
      <c r="A3356" s="71"/>
      <c r="B3356" s="28"/>
      <c r="D3356" s="91"/>
      <c r="E3356" s="91"/>
      <c r="F3356" s="91"/>
    </row>
    <row r="3357" spans="1:6" s="25" customFormat="1">
      <c r="A3357" s="71"/>
      <c r="B3357" s="28"/>
      <c r="D3357" s="91"/>
      <c r="E3357" s="91"/>
      <c r="F3357" s="91"/>
    </row>
    <row r="3358" spans="1:6" s="25" customFormat="1">
      <c r="A3358" s="71"/>
      <c r="B3358" s="28"/>
      <c r="D3358" s="91"/>
      <c r="E3358" s="91"/>
      <c r="F3358" s="91"/>
    </row>
    <row r="3359" spans="1:6" s="25" customFormat="1">
      <c r="A3359" s="71"/>
      <c r="B3359" s="28"/>
      <c r="D3359" s="91"/>
      <c r="E3359" s="91"/>
      <c r="F3359" s="91"/>
    </row>
    <row r="3360" spans="1:6" s="25" customFormat="1">
      <c r="A3360" s="71"/>
      <c r="B3360" s="28"/>
      <c r="D3360" s="91"/>
      <c r="E3360" s="91"/>
      <c r="F3360" s="91"/>
    </row>
    <row r="3361" spans="1:6" s="25" customFormat="1">
      <c r="A3361" s="71"/>
      <c r="B3361" s="28"/>
      <c r="D3361" s="91"/>
      <c r="E3361" s="91"/>
      <c r="F3361" s="91"/>
    </row>
    <row r="3362" spans="1:6" s="25" customFormat="1">
      <c r="A3362" s="71"/>
      <c r="B3362" s="28"/>
      <c r="D3362" s="91"/>
      <c r="E3362" s="91"/>
      <c r="F3362" s="91"/>
    </row>
    <row r="3363" spans="1:6" s="25" customFormat="1">
      <c r="A3363" s="71"/>
      <c r="B3363" s="28"/>
      <c r="D3363" s="91"/>
      <c r="E3363" s="91"/>
      <c r="F3363" s="91"/>
    </row>
    <row r="3364" spans="1:6" s="25" customFormat="1">
      <c r="A3364" s="71"/>
      <c r="B3364" s="28"/>
      <c r="D3364" s="91"/>
      <c r="E3364" s="91"/>
      <c r="F3364" s="91"/>
    </row>
    <row r="3365" spans="1:6" s="25" customFormat="1">
      <c r="A3365" s="71"/>
      <c r="B3365" s="28"/>
      <c r="D3365" s="91"/>
      <c r="E3365" s="91"/>
      <c r="F3365" s="91"/>
    </row>
    <row r="3366" spans="1:6" s="25" customFormat="1">
      <c r="A3366" s="71"/>
      <c r="B3366" s="28"/>
      <c r="D3366" s="91"/>
      <c r="E3366" s="91"/>
      <c r="F3366" s="91"/>
    </row>
    <row r="3367" spans="1:6" s="25" customFormat="1">
      <c r="A3367" s="71"/>
      <c r="B3367" s="28"/>
      <c r="D3367" s="91"/>
      <c r="E3367" s="91"/>
      <c r="F3367" s="91"/>
    </row>
    <row r="3368" spans="1:6" s="25" customFormat="1">
      <c r="A3368" s="71"/>
      <c r="B3368" s="28"/>
      <c r="D3368" s="91"/>
      <c r="E3368" s="91"/>
      <c r="F3368" s="91"/>
    </row>
    <row r="3369" spans="1:6" s="25" customFormat="1">
      <c r="A3369" s="71"/>
      <c r="B3369" s="28"/>
      <c r="D3369" s="91"/>
      <c r="E3369" s="91"/>
      <c r="F3369" s="91"/>
    </row>
    <row r="3370" spans="1:6" s="25" customFormat="1">
      <c r="A3370" s="71"/>
      <c r="B3370" s="28"/>
      <c r="D3370" s="91"/>
      <c r="E3370" s="91"/>
      <c r="F3370" s="91"/>
    </row>
    <row r="3371" spans="1:6" s="25" customFormat="1">
      <c r="A3371" s="71"/>
      <c r="B3371" s="28"/>
      <c r="D3371" s="91"/>
      <c r="E3371" s="91"/>
      <c r="F3371" s="91"/>
    </row>
    <row r="3372" spans="1:6" s="25" customFormat="1">
      <c r="A3372" s="71"/>
      <c r="B3372" s="28"/>
      <c r="D3372" s="91"/>
      <c r="E3372" s="91"/>
      <c r="F3372" s="91"/>
    </row>
    <row r="3373" spans="1:6" s="25" customFormat="1">
      <c r="A3373" s="71"/>
      <c r="B3373" s="28"/>
      <c r="D3373" s="91"/>
      <c r="E3373" s="91"/>
      <c r="F3373" s="91"/>
    </row>
    <row r="3374" spans="1:6" s="25" customFormat="1">
      <c r="A3374" s="71"/>
      <c r="B3374" s="28"/>
      <c r="D3374" s="91"/>
      <c r="E3374" s="91"/>
      <c r="F3374" s="91"/>
    </row>
    <row r="3375" spans="1:6" s="25" customFormat="1">
      <c r="A3375" s="71"/>
      <c r="B3375" s="28"/>
      <c r="D3375" s="91"/>
      <c r="E3375" s="91"/>
      <c r="F3375" s="91"/>
    </row>
    <row r="3376" spans="1:6" s="25" customFormat="1">
      <c r="A3376" s="71"/>
      <c r="B3376" s="28"/>
      <c r="D3376" s="91"/>
      <c r="E3376" s="91"/>
      <c r="F3376" s="91"/>
    </row>
    <row r="3377" spans="1:6" s="25" customFormat="1">
      <c r="A3377" s="71"/>
      <c r="B3377" s="28"/>
      <c r="D3377" s="91"/>
      <c r="E3377" s="91"/>
      <c r="F3377" s="91"/>
    </row>
    <row r="3378" spans="1:6" s="25" customFormat="1">
      <c r="A3378" s="71"/>
      <c r="B3378" s="28"/>
      <c r="D3378" s="91"/>
      <c r="E3378" s="91"/>
      <c r="F3378" s="91"/>
    </row>
    <row r="3379" spans="1:6" s="25" customFormat="1">
      <c r="A3379" s="71"/>
      <c r="B3379" s="28"/>
      <c r="D3379" s="91"/>
      <c r="E3379" s="91"/>
      <c r="F3379" s="91"/>
    </row>
    <row r="3380" spans="1:6" s="25" customFormat="1">
      <c r="A3380" s="71"/>
      <c r="B3380" s="28"/>
      <c r="D3380" s="91"/>
      <c r="E3380" s="91"/>
      <c r="F3380" s="91"/>
    </row>
    <row r="3381" spans="1:6" s="25" customFormat="1">
      <c r="A3381" s="71"/>
      <c r="B3381" s="28"/>
      <c r="D3381" s="91"/>
      <c r="E3381" s="91"/>
      <c r="F3381" s="91"/>
    </row>
    <row r="3382" spans="1:6" s="25" customFormat="1">
      <c r="A3382" s="71"/>
      <c r="B3382" s="28"/>
      <c r="D3382" s="91"/>
      <c r="E3382" s="91"/>
      <c r="F3382" s="91"/>
    </row>
    <row r="3383" spans="1:6" s="25" customFormat="1">
      <c r="A3383" s="71"/>
      <c r="B3383" s="28"/>
      <c r="D3383" s="91"/>
      <c r="E3383" s="91"/>
      <c r="F3383" s="91"/>
    </row>
    <row r="3384" spans="1:6" s="25" customFormat="1">
      <c r="A3384" s="71"/>
      <c r="B3384" s="28"/>
      <c r="D3384" s="91"/>
      <c r="E3384" s="91"/>
      <c r="F3384" s="91"/>
    </row>
    <row r="3385" spans="1:6" s="25" customFormat="1">
      <c r="A3385" s="71"/>
      <c r="B3385" s="28"/>
      <c r="D3385" s="91"/>
      <c r="E3385" s="91"/>
      <c r="F3385" s="91"/>
    </row>
    <row r="3386" spans="1:6" s="25" customFormat="1">
      <c r="A3386" s="71"/>
      <c r="B3386" s="28"/>
      <c r="D3386" s="91"/>
      <c r="E3386" s="91"/>
      <c r="F3386" s="91"/>
    </row>
    <row r="3387" spans="1:6" s="25" customFormat="1">
      <c r="A3387" s="71"/>
      <c r="B3387" s="28"/>
      <c r="D3387" s="91"/>
      <c r="E3387" s="91"/>
      <c r="F3387" s="91"/>
    </row>
    <row r="3388" spans="1:6" s="25" customFormat="1">
      <c r="A3388" s="71"/>
      <c r="B3388" s="28"/>
      <c r="D3388" s="91"/>
      <c r="E3388" s="91"/>
      <c r="F3388" s="91"/>
    </row>
    <row r="3389" spans="1:6" s="25" customFormat="1">
      <c r="A3389" s="71"/>
      <c r="B3389" s="28"/>
      <c r="D3389" s="91"/>
      <c r="E3389" s="91"/>
      <c r="F3389" s="91"/>
    </row>
    <row r="3390" spans="1:6" s="25" customFormat="1">
      <c r="A3390" s="71"/>
      <c r="B3390" s="28"/>
      <c r="D3390" s="91"/>
      <c r="E3390" s="91"/>
      <c r="F3390" s="91"/>
    </row>
    <row r="3391" spans="1:6" s="25" customFormat="1">
      <c r="A3391" s="71"/>
      <c r="B3391" s="28"/>
      <c r="D3391" s="91"/>
      <c r="E3391" s="91"/>
      <c r="F3391" s="91"/>
    </row>
    <row r="3392" spans="1:6" s="25" customFormat="1">
      <c r="A3392" s="71"/>
      <c r="B3392" s="28"/>
      <c r="D3392" s="91"/>
      <c r="E3392" s="91"/>
      <c r="F3392" s="91"/>
    </row>
    <row r="3393" spans="1:6" s="25" customFormat="1">
      <c r="A3393" s="71"/>
      <c r="B3393" s="28"/>
      <c r="D3393" s="91"/>
      <c r="E3393" s="91"/>
      <c r="F3393" s="91"/>
    </row>
    <row r="3394" spans="1:6" s="25" customFormat="1">
      <c r="A3394" s="71"/>
      <c r="B3394" s="28"/>
      <c r="D3394" s="91"/>
      <c r="E3394" s="91"/>
      <c r="F3394" s="91"/>
    </row>
    <row r="3395" spans="1:6" s="25" customFormat="1">
      <c r="A3395" s="71"/>
      <c r="B3395" s="28"/>
      <c r="D3395" s="91"/>
      <c r="E3395" s="91"/>
      <c r="F3395" s="91"/>
    </row>
    <row r="3396" spans="1:6" s="25" customFormat="1">
      <c r="A3396" s="71"/>
      <c r="B3396" s="28"/>
      <c r="D3396" s="91"/>
      <c r="E3396" s="91"/>
      <c r="F3396" s="91"/>
    </row>
    <row r="3397" spans="1:6" s="25" customFormat="1">
      <c r="A3397" s="71"/>
      <c r="B3397" s="28"/>
      <c r="D3397" s="91"/>
      <c r="E3397" s="91"/>
      <c r="F3397" s="91"/>
    </row>
    <row r="3398" spans="1:6" s="25" customFormat="1">
      <c r="A3398" s="71"/>
      <c r="B3398" s="28"/>
      <c r="D3398" s="91"/>
      <c r="E3398" s="91"/>
      <c r="F3398" s="91"/>
    </row>
    <row r="3399" spans="1:6" s="25" customFormat="1">
      <c r="A3399" s="71"/>
      <c r="B3399" s="28"/>
      <c r="D3399" s="91"/>
      <c r="E3399" s="91"/>
      <c r="F3399" s="91"/>
    </row>
    <row r="3400" spans="1:6" s="25" customFormat="1">
      <c r="A3400" s="71"/>
      <c r="B3400" s="28"/>
      <c r="D3400" s="91"/>
      <c r="E3400" s="91"/>
      <c r="F3400" s="91"/>
    </row>
    <row r="3401" spans="1:6" s="25" customFormat="1">
      <c r="A3401" s="71"/>
      <c r="B3401" s="28"/>
      <c r="D3401" s="91"/>
      <c r="E3401" s="91"/>
      <c r="F3401" s="91"/>
    </row>
    <row r="3402" spans="1:6" s="25" customFormat="1">
      <c r="A3402" s="71"/>
      <c r="B3402" s="28"/>
      <c r="D3402" s="91"/>
      <c r="E3402" s="91"/>
      <c r="F3402" s="91"/>
    </row>
    <row r="3403" spans="1:6" s="25" customFormat="1">
      <c r="A3403" s="71"/>
      <c r="B3403" s="28"/>
      <c r="D3403" s="91"/>
      <c r="E3403" s="91"/>
      <c r="F3403" s="91"/>
    </row>
    <row r="3404" spans="1:6" s="25" customFormat="1">
      <c r="A3404" s="71"/>
      <c r="B3404" s="28"/>
      <c r="D3404" s="91"/>
      <c r="E3404" s="91"/>
      <c r="F3404" s="91"/>
    </row>
    <row r="3405" spans="1:6" s="25" customFormat="1">
      <c r="A3405" s="71"/>
      <c r="B3405" s="28"/>
      <c r="D3405" s="91"/>
      <c r="E3405" s="91"/>
      <c r="F3405" s="91"/>
    </row>
    <row r="3406" spans="1:6" s="25" customFormat="1">
      <c r="A3406" s="71"/>
      <c r="B3406" s="28"/>
      <c r="D3406" s="91"/>
      <c r="E3406" s="91"/>
      <c r="F3406" s="91"/>
    </row>
    <row r="3407" spans="1:6" s="25" customFormat="1">
      <c r="A3407" s="71"/>
      <c r="B3407" s="28"/>
      <c r="D3407" s="91"/>
      <c r="E3407" s="91"/>
      <c r="F3407" s="91"/>
    </row>
    <row r="3408" spans="1:6" s="25" customFormat="1">
      <c r="A3408" s="71"/>
      <c r="B3408" s="28"/>
      <c r="D3408" s="91"/>
      <c r="E3408" s="91"/>
      <c r="F3408" s="91"/>
    </row>
    <row r="3409" spans="1:6" s="25" customFormat="1">
      <c r="A3409" s="71"/>
      <c r="B3409" s="28"/>
      <c r="D3409" s="91"/>
      <c r="E3409" s="91"/>
      <c r="F3409" s="91"/>
    </row>
    <row r="3410" spans="1:6" s="25" customFormat="1">
      <c r="A3410" s="71"/>
      <c r="B3410" s="28"/>
      <c r="D3410" s="91"/>
      <c r="E3410" s="91"/>
      <c r="F3410" s="91"/>
    </row>
    <row r="3411" spans="1:6" s="25" customFormat="1">
      <c r="A3411" s="71"/>
      <c r="B3411" s="28"/>
      <c r="D3411" s="91"/>
      <c r="E3411" s="91"/>
      <c r="F3411" s="91"/>
    </row>
    <row r="3412" spans="1:6" s="25" customFormat="1">
      <c r="A3412" s="71"/>
      <c r="B3412" s="28"/>
      <c r="D3412" s="91"/>
      <c r="E3412" s="91"/>
      <c r="F3412" s="91"/>
    </row>
    <row r="3413" spans="1:6" s="25" customFormat="1">
      <c r="A3413" s="71"/>
      <c r="B3413" s="28"/>
      <c r="D3413" s="91"/>
      <c r="E3413" s="91"/>
      <c r="F3413" s="91"/>
    </row>
    <row r="3414" spans="1:6" s="25" customFormat="1">
      <c r="A3414" s="71"/>
      <c r="B3414" s="28"/>
      <c r="D3414" s="91"/>
      <c r="E3414" s="91"/>
      <c r="F3414" s="91"/>
    </row>
    <row r="3415" spans="1:6" s="25" customFormat="1">
      <c r="A3415" s="71"/>
      <c r="B3415" s="28"/>
      <c r="D3415" s="91"/>
      <c r="E3415" s="91"/>
      <c r="F3415" s="91"/>
    </row>
    <row r="3416" spans="1:6" s="25" customFormat="1">
      <c r="A3416" s="71"/>
      <c r="B3416" s="28"/>
      <c r="D3416" s="91"/>
      <c r="E3416" s="91"/>
      <c r="F3416" s="91"/>
    </row>
    <row r="3417" spans="1:6" s="25" customFormat="1">
      <c r="A3417" s="71"/>
      <c r="B3417" s="28"/>
      <c r="D3417" s="91"/>
      <c r="E3417" s="91"/>
      <c r="F3417" s="91"/>
    </row>
    <row r="3418" spans="1:6" s="25" customFormat="1">
      <c r="A3418" s="71"/>
      <c r="B3418" s="28"/>
      <c r="D3418" s="91"/>
      <c r="E3418" s="91"/>
      <c r="F3418" s="91"/>
    </row>
    <row r="3419" spans="1:6" s="25" customFormat="1">
      <c r="A3419" s="71"/>
      <c r="B3419" s="28"/>
      <c r="D3419" s="91"/>
      <c r="E3419" s="91"/>
      <c r="F3419" s="91"/>
    </row>
    <row r="3420" spans="1:6" s="25" customFormat="1">
      <c r="A3420" s="71"/>
      <c r="B3420" s="28"/>
      <c r="D3420" s="91"/>
      <c r="E3420" s="91"/>
      <c r="F3420" s="91"/>
    </row>
    <row r="3421" spans="1:6" s="25" customFormat="1">
      <c r="A3421" s="71"/>
      <c r="B3421" s="28"/>
      <c r="D3421" s="91"/>
      <c r="E3421" s="91"/>
      <c r="F3421" s="91"/>
    </row>
    <row r="3422" spans="1:6" s="25" customFormat="1">
      <c r="A3422" s="71"/>
      <c r="B3422" s="28"/>
      <c r="D3422" s="91"/>
      <c r="E3422" s="91"/>
      <c r="F3422" s="91"/>
    </row>
    <row r="3423" spans="1:6" s="25" customFormat="1">
      <c r="A3423" s="71"/>
      <c r="B3423" s="28"/>
      <c r="D3423" s="91"/>
      <c r="E3423" s="91"/>
      <c r="F3423" s="91"/>
    </row>
    <row r="3424" spans="1:6" s="25" customFormat="1">
      <c r="A3424" s="71"/>
      <c r="B3424" s="28"/>
      <c r="D3424" s="91"/>
      <c r="E3424" s="91"/>
      <c r="F3424" s="91"/>
    </row>
    <row r="3425" spans="1:6" s="25" customFormat="1">
      <c r="A3425" s="71"/>
      <c r="B3425" s="28"/>
      <c r="D3425" s="91"/>
      <c r="E3425" s="91"/>
      <c r="F3425" s="91"/>
    </row>
    <row r="3426" spans="1:6" s="25" customFormat="1">
      <c r="A3426" s="71"/>
      <c r="B3426" s="28"/>
      <c r="D3426" s="91"/>
      <c r="E3426" s="91"/>
      <c r="F3426" s="91"/>
    </row>
    <row r="3427" spans="1:6" s="25" customFormat="1">
      <c r="A3427" s="71"/>
      <c r="B3427" s="28"/>
      <c r="D3427" s="91"/>
      <c r="E3427" s="91"/>
      <c r="F3427" s="91"/>
    </row>
    <row r="3428" spans="1:6" s="25" customFormat="1">
      <c r="A3428" s="71"/>
      <c r="B3428" s="28"/>
      <c r="D3428" s="91"/>
      <c r="E3428" s="91"/>
      <c r="F3428" s="91"/>
    </row>
    <row r="3429" spans="1:6" s="25" customFormat="1">
      <c r="A3429" s="71"/>
      <c r="B3429" s="28"/>
      <c r="D3429" s="91"/>
      <c r="E3429" s="91"/>
      <c r="F3429" s="91"/>
    </row>
    <row r="3430" spans="1:6" s="25" customFormat="1">
      <c r="A3430" s="71"/>
      <c r="B3430" s="28"/>
      <c r="D3430" s="91"/>
      <c r="E3430" s="91"/>
      <c r="F3430" s="91"/>
    </row>
    <row r="3431" spans="1:6" s="25" customFormat="1">
      <c r="A3431" s="71"/>
      <c r="B3431" s="28"/>
      <c r="D3431" s="91"/>
      <c r="E3431" s="91"/>
      <c r="F3431" s="91"/>
    </row>
    <row r="3432" spans="1:6" s="25" customFormat="1">
      <c r="A3432" s="71"/>
      <c r="B3432" s="28"/>
      <c r="D3432" s="91"/>
      <c r="E3432" s="91"/>
      <c r="F3432" s="91"/>
    </row>
    <row r="3433" spans="1:6" s="25" customFormat="1">
      <c r="A3433" s="71"/>
      <c r="B3433" s="28"/>
      <c r="D3433" s="91"/>
      <c r="E3433" s="91"/>
      <c r="F3433" s="91"/>
    </row>
    <row r="3434" spans="1:6" s="25" customFormat="1">
      <c r="A3434" s="71"/>
      <c r="B3434" s="28"/>
      <c r="D3434" s="91"/>
      <c r="E3434" s="91"/>
      <c r="F3434" s="91"/>
    </row>
    <row r="3435" spans="1:6" s="25" customFormat="1">
      <c r="A3435" s="71"/>
      <c r="B3435" s="28"/>
      <c r="D3435" s="91"/>
      <c r="E3435" s="91"/>
      <c r="F3435" s="91"/>
    </row>
    <row r="3436" spans="1:6" s="25" customFormat="1">
      <c r="A3436" s="71"/>
      <c r="B3436" s="28"/>
      <c r="D3436" s="91"/>
      <c r="E3436" s="91"/>
      <c r="F3436" s="91"/>
    </row>
    <row r="3437" spans="1:6" s="25" customFormat="1">
      <c r="A3437" s="71"/>
      <c r="B3437" s="28"/>
      <c r="D3437" s="91"/>
      <c r="E3437" s="91"/>
      <c r="F3437" s="91"/>
    </row>
    <row r="3438" spans="1:6" s="25" customFormat="1">
      <c r="A3438" s="71"/>
      <c r="B3438" s="28"/>
      <c r="D3438" s="91"/>
      <c r="E3438" s="91"/>
      <c r="F3438" s="91"/>
    </row>
    <row r="3439" spans="1:6" s="25" customFormat="1">
      <c r="A3439" s="71"/>
      <c r="B3439" s="28"/>
      <c r="D3439" s="91"/>
      <c r="E3439" s="91"/>
      <c r="F3439" s="91"/>
    </row>
    <row r="3440" spans="1:6" s="25" customFormat="1">
      <c r="A3440" s="71"/>
      <c r="B3440" s="28"/>
      <c r="D3440" s="91"/>
      <c r="E3440" s="91"/>
      <c r="F3440" s="91"/>
    </row>
    <row r="3441" spans="1:6" s="25" customFormat="1">
      <c r="A3441" s="71"/>
      <c r="B3441" s="28"/>
      <c r="D3441" s="91"/>
      <c r="E3441" s="91"/>
      <c r="F3441" s="91"/>
    </row>
    <row r="3442" spans="1:6" s="25" customFormat="1">
      <c r="A3442" s="71"/>
      <c r="B3442" s="28"/>
      <c r="D3442" s="91"/>
      <c r="E3442" s="91"/>
      <c r="F3442" s="91"/>
    </row>
    <row r="3443" spans="1:6" s="25" customFormat="1">
      <c r="A3443" s="71"/>
      <c r="B3443" s="28"/>
      <c r="D3443" s="91"/>
      <c r="E3443" s="91"/>
      <c r="F3443" s="91"/>
    </row>
    <row r="3444" spans="1:6" s="25" customFormat="1">
      <c r="A3444" s="71"/>
      <c r="B3444" s="28"/>
      <c r="D3444" s="91"/>
      <c r="E3444" s="91"/>
      <c r="F3444" s="91"/>
    </row>
    <row r="3445" spans="1:6" s="25" customFormat="1">
      <c r="A3445" s="71"/>
      <c r="B3445" s="28"/>
      <c r="D3445" s="91"/>
      <c r="E3445" s="91"/>
      <c r="F3445" s="91"/>
    </row>
    <row r="3446" spans="1:6" s="25" customFormat="1">
      <c r="A3446" s="71"/>
      <c r="B3446" s="28"/>
      <c r="D3446" s="91"/>
      <c r="E3446" s="91"/>
      <c r="F3446" s="91"/>
    </row>
    <row r="3447" spans="1:6" s="25" customFormat="1">
      <c r="A3447" s="71"/>
      <c r="B3447" s="28"/>
      <c r="D3447" s="91"/>
      <c r="E3447" s="91"/>
      <c r="F3447" s="91"/>
    </row>
    <row r="3448" spans="1:6" s="25" customFormat="1">
      <c r="A3448" s="71"/>
      <c r="B3448" s="28"/>
      <c r="D3448" s="91"/>
      <c r="E3448" s="91"/>
      <c r="F3448" s="91"/>
    </row>
    <row r="3449" spans="1:6" s="25" customFormat="1">
      <c r="A3449" s="71"/>
      <c r="B3449" s="28"/>
      <c r="D3449" s="91"/>
      <c r="E3449" s="91"/>
      <c r="F3449" s="91"/>
    </row>
    <row r="3450" spans="1:6" s="25" customFormat="1">
      <c r="A3450" s="71"/>
      <c r="B3450" s="28"/>
      <c r="D3450" s="91"/>
      <c r="E3450" s="91"/>
      <c r="F3450" s="91"/>
    </row>
    <row r="3451" spans="1:6" s="25" customFormat="1">
      <c r="A3451" s="71"/>
      <c r="B3451" s="28"/>
      <c r="D3451" s="91"/>
      <c r="E3451" s="91"/>
      <c r="F3451" s="91"/>
    </row>
    <row r="3452" spans="1:6" s="25" customFormat="1">
      <c r="A3452" s="71"/>
      <c r="B3452" s="28"/>
      <c r="D3452" s="91"/>
      <c r="E3452" s="91"/>
      <c r="F3452" s="91"/>
    </row>
    <row r="3453" spans="1:6" s="25" customFormat="1">
      <c r="A3453" s="71"/>
      <c r="B3453" s="28"/>
      <c r="D3453" s="91"/>
      <c r="E3453" s="91"/>
      <c r="F3453" s="91"/>
    </row>
    <row r="3454" spans="1:6" s="25" customFormat="1">
      <c r="A3454" s="71"/>
      <c r="B3454" s="28"/>
      <c r="D3454" s="91"/>
      <c r="E3454" s="91"/>
      <c r="F3454" s="91"/>
    </row>
    <row r="3455" spans="1:6" s="25" customFormat="1">
      <c r="A3455" s="71"/>
      <c r="B3455" s="28"/>
      <c r="D3455" s="91"/>
      <c r="E3455" s="91"/>
      <c r="F3455" s="91"/>
    </row>
    <row r="3456" spans="1:6" s="25" customFormat="1">
      <c r="A3456" s="71"/>
      <c r="B3456" s="28"/>
      <c r="D3456" s="91"/>
      <c r="E3456" s="91"/>
      <c r="F3456" s="91"/>
    </row>
    <row r="3457" spans="1:6" s="25" customFormat="1">
      <c r="A3457" s="71"/>
      <c r="B3457" s="28"/>
      <c r="D3457" s="91"/>
      <c r="E3457" s="91"/>
      <c r="F3457" s="91"/>
    </row>
    <row r="3458" spans="1:6" s="25" customFormat="1">
      <c r="A3458" s="71"/>
      <c r="B3458" s="28"/>
      <c r="D3458" s="91"/>
      <c r="E3458" s="91"/>
      <c r="F3458" s="91"/>
    </row>
    <row r="3459" spans="1:6" s="25" customFormat="1">
      <c r="A3459" s="71"/>
      <c r="B3459" s="28"/>
      <c r="D3459" s="91"/>
      <c r="E3459" s="91"/>
      <c r="F3459" s="91"/>
    </row>
    <row r="3460" spans="1:6" s="25" customFormat="1">
      <c r="A3460" s="71"/>
      <c r="B3460" s="28"/>
      <c r="D3460" s="91"/>
      <c r="E3460" s="91"/>
      <c r="F3460" s="91"/>
    </row>
    <row r="3461" spans="1:6" s="25" customFormat="1">
      <c r="A3461" s="71"/>
      <c r="B3461" s="28"/>
      <c r="D3461" s="91"/>
      <c r="E3461" s="91"/>
      <c r="F3461" s="91"/>
    </row>
    <row r="3462" spans="1:6" s="25" customFormat="1">
      <c r="A3462" s="71"/>
      <c r="B3462" s="28"/>
      <c r="D3462" s="91"/>
      <c r="E3462" s="91"/>
      <c r="F3462" s="91"/>
    </row>
    <row r="3463" spans="1:6" s="25" customFormat="1">
      <c r="A3463" s="71"/>
      <c r="B3463" s="28"/>
      <c r="D3463" s="91"/>
      <c r="E3463" s="91"/>
      <c r="F3463" s="91"/>
    </row>
    <row r="3464" spans="1:6" s="25" customFormat="1">
      <c r="A3464" s="71"/>
      <c r="B3464" s="28"/>
      <c r="D3464" s="91"/>
      <c r="E3464" s="91"/>
      <c r="F3464" s="91"/>
    </row>
    <row r="3465" spans="1:6" s="25" customFormat="1">
      <c r="A3465" s="71"/>
      <c r="B3465" s="28"/>
      <c r="D3465" s="91"/>
      <c r="E3465" s="91"/>
      <c r="F3465" s="91"/>
    </row>
    <row r="3466" spans="1:6" s="25" customFormat="1">
      <c r="A3466" s="71"/>
      <c r="B3466" s="28"/>
      <c r="D3466" s="91"/>
      <c r="E3466" s="91"/>
      <c r="F3466" s="91"/>
    </row>
    <row r="3467" spans="1:6" s="25" customFormat="1">
      <c r="A3467" s="71"/>
      <c r="B3467" s="28"/>
      <c r="D3467" s="91"/>
      <c r="E3467" s="91"/>
      <c r="F3467" s="91"/>
    </row>
    <row r="3468" spans="1:6" s="25" customFormat="1">
      <c r="A3468" s="71"/>
      <c r="B3468" s="28"/>
      <c r="D3468" s="91"/>
      <c r="E3468" s="91"/>
      <c r="F3468" s="91"/>
    </row>
    <row r="3469" spans="1:6" s="25" customFormat="1">
      <c r="A3469" s="71"/>
      <c r="B3469" s="28"/>
      <c r="D3469" s="91"/>
      <c r="E3469" s="91"/>
      <c r="F3469" s="91"/>
    </row>
    <row r="3470" spans="1:6" s="25" customFormat="1">
      <c r="A3470" s="71"/>
      <c r="B3470" s="28"/>
      <c r="D3470" s="91"/>
      <c r="E3470" s="91"/>
      <c r="F3470" s="91"/>
    </row>
    <row r="3471" spans="1:6" s="25" customFormat="1">
      <c r="A3471" s="71"/>
      <c r="B3471" s="28"/>
      <c r="D3471" s="91"/>
      <c r="E3471" s="91"/>
      <c r="F3471" s="91"/>
    </row>
    <row r="3472" spans="1:6" s="25" customFormat="1">
      <c r="A3472" s="71"/>
      <c r="B3472" s="28"/>
      <c r="D3472" s="91"/>
      <c r="E3472" s="91"/>
      <c r="F3472" s="91"/>
    </row>
    <row r="3473" spans="1:6" s="25" customFormat="1">
      <c r="A3473" s="71"/>
      <c r="B3473" s="28"/>
      <c r="D3473" s="91"/>
      <c r="E3473" s="91"/>
      <c r="F3473" s="91"/>
    </row>
    <row r="3474" spans="1:6" s="25" customFormat="1">
      <c r="A3474" s="71"/>
      <c r="B3474" s="28"/>
      <c r="D3474" s="91"/>
      <c r="E3474" s="91"/>
      <c r="F3474" s="91"/>
    </row>
    <row r="3475" spans="1:6" s="25" customFormat="1">
      <c r="A3475" s="71"/>
      <c r="B3475" s="28"/>
      <c r="D3475" s="91"/>
      <c r="E3475" s="91"/>
      <c r="F3475" s="91"/>
    </row>
    <row r="3476" spans="1:6" s="25" customFormat="1">
      <c r="A3476" s="71"/>
      <c r="B3476" s="28"/>
      <c r="D3476" s="91"/>
      <c r="E3476" s="91"/>
      <c r="F3476" s="91"/>
    </row>
    <row r="3477" spans="1:6" s="25" customFormat="1">
      <c r="A3477" s="71"/>
      <c r="B3477" s="28"/>
      <c r="D3477" s="91"/>
      <c r="E3477" s="91"/>
      <c r="F3477" s="91"/>
    </row>
    <row r="3478" spans="1:6" s="25" customFormat="1">
      <c r="A3478" s="71"/>
      <c r="B3478" s="28"/>
      <c r="D3478" s="91"/>
      <c r="E3478" s="91"/>
      <c r="F3478" s="91"/>
    </row>
    <row r="3479" spans="1:6" s="25" customFormat="1">
      <c r="A3479" s="71"/>
      <c r="B3479" s="28"/>
      <c r="D3479" s="91"/>
      <c r="E3479" s="91"/>
      <c r="F3479" s="91"/>
    </row>
    <row r="3480" spans="1:6" s="25" customFormat="1">
      <c r="A3480" s="71"/>
      <c r="B3480" s="28"/>
      <c r="D3480" s="91"/>
      <c r="E3480" s="91"/>
      <c r="F3480" s="91"/>
    </row>
    <row r="3481" spans="1:6" s="25" customFormat="1">
      <c r="A3481" s="71"/>
      <c r="B3481" s="28"/>
      <c r="D3481" s="91"/>
      <c r="E3481" s="91"/>
      <c r="F3481" s="91"/>
    </row>
    <row r="3482" spans="1:6" s="25" customFormat="1">
      <c r="A3482" s="71"/>
      <c r="B3482" s="28"/>
      <c r="D3482" s="91"/>
      <c r="E3482" s="91"/>
      <c r="F3482" s="91"/>
    </row>
    <row r="3483" spans="1:6" s="25" customFormat="1">
      <c r="A3483" s="71"/>
      <c r="B3483" s="28"/>
      <c r="D3483" s="91"/>
      <c r="E3483" s="91"/>
      <c r="F3483" s="91"/>
    </row>
    <row r="3484" spans="1:6" s="25" customFormat="1">
      <c r="A3484" s="71"/>
      <c r="B3484" s="28"/>
      <c r="D3484" s="91"/>
      <c r="E3484" s="91"/>
      <c r="F3484" s="91"/>
    </row>
    <row r="3485" spans="1:6" s="25" customFormat="1">
      <c r="A3485" s="71"/>
      <c r="B3485" s="28"/>
      <c r="D3485" s="91"/>
      <c r="E3485" s="91"/>
      <c r="F3485" s="91"/>
    </row>
    <row r="3486" spans="1:6" s="25" customFormat="1">
      <c r="A3486" s="71"/>
      <c r="B3486" s="28"/>
      <c r="D3486" s="91"/>
      <c r="E3486" s="91"/>
      <c r="F3486" s="91"/>
    </row>
    <row r="3487" spans="1:6" s="25" customFormat="1">
      <c r="A3487" s="71"/>
      <c r="B3487" s="28"/>
      <c r="D3487" s="91"/>
      <c r="E3487" s="91"/>
      <c r="F3487" s="91"/>
    </row>
    <row r="3488" spans="1:6" s="25" customFormat="1">
      <c r="A3488" s="71"/>
      <c r="B3488" s="28"/>
      <c r="D3488" s="91"/>
      <c r="E3488" s="91"/>
      <c r="F3488" s="91"/>
    </row>
    <row r="3489" spans="1:6" s="25" customFormat="1">
      <c r="A3489" s="71"/>
      <c r="B3489" s="28"/>
      <c r="D3489" s="91"/>
      <c r="E3489" s="91"/>
      <c r="F3489" s="91"/>
    </row>
    <row r="3490" spans="1:6" s="25" customFormat="1">
      <c r="A3490" s="71"/>
      <c r="B3490" s="28"/>
      <c r="D3490" s="91"/>
      <c r="E3490" s="91"/>
      <c r="F3490" s="91"/>
    </row>
    <row r="3491" spans="1:6" s="25" customFormat="1">
      <c r="A3491" s="71"/>
      <c r="B3491" s="28"/>
      <c r="D3491" s="91"/>
      <c r="E3491" s="91"/>
      <c r="F3491" s="91"/>
    </row>
    <row r="3492" spans="1:6" s="25" customFormat="1">
      <c r="A3492" s="71"/>
      <c r="B3492" s="28"/>
      <c r="D3492" s="91"/>
      <c r="E3492" s="91"/>
      <c r="F3492" s="91"/>
    </row>
    <row r="3493" spans="1:6" s="25" customFormat="1">
      <c r="A3493" s="71"/>
      <c r="B3493" s="28"/>
      <c r="D3493" s="91"/>
      <c r="E3493" s="91"/>
      <c r="F3493" s="91"/>
    </row>
    <row r="3494" spans="1:6" s="25" customFormat="1">
      <c r="A3494" s="71"/>
      <c r="B3494" s="28"/>
      <c r="D3494" s="91"/>
      <c r="E3494" s="91"/>
      <c r="F3494" s="91"/>
    </row>
    <row r="3495" spans="1:6" s="25" customFormat="1">
      <c r="A3495" s="71"/>
      <c r="B3495" s="28"/>
      <c r="D3495" s="91"/>
      <c r="E3495" s="91"/>
      <c r="F3495" s="91"/>
    </row>
    <row r="3496" spans="1:6" s="25" customFormat="1">
      <c r="A3496" s="71"/>
      <c r="B3496" s="28"/>
      <c r="D3496" s="91"/>
      <c r="E3496" s="91"/>
      <c r="F3496" s="91"/>
    </row>
    <row r="3497" spans="1:6" s="25" customFormat="1">
      <c r="A3497" s="71"/>
      <c r="B3497" s="28"/>
      <c r="D3497" s="91"/>
      <c r="E3497" s="91"/>
      <c r="F3497" s="91"/>
    </row>
    <row r="3498" spans="1:6" s="25" customFormat="1">
      <c r="A3498" s="71"/>
      <c r="B3498" s="28"/>
      <c r="D3498" s="91"/>
      <c r="E3498" s="91"/>
      <c r="F3498" s="91"/>
    </row>
    <row r="3499" spans="1:6" s="25" customFormat="1">
      <c r="A3499" s="71"/>
      <c r="B3499" s="28"/>
      <c r="D3499" s="91"/>
      <c r="E3499" s="91"/>
      <c r="F3499" s="91"/>
    </row>
    <row r="3500" spans="1:6" s="25" customFormat="1">
      <c r="A3500" s="71"/>
      <c r="B3500" s="28"/>
      <c r="D3500" s="91"/>
      <c r="E3500" s="91"/>
      <c r="F3500" s="91"/>
    </row>
    <row r="3501" spans="1:6" s="25" customFormat="1">
      <c r="A3501" s="71"/>
      <c r="B3501" s="28"/>
      <c r="D3501" s="91"/>
      <c r="E3501" s="91"/>
      <c r="F3501" s="91"/>
    </row>
    <row r="3502" spans="1:6" s="25" customFormat="1">
      <c r="A3502" s="71"/>
      <c r="B3502" s="28"/>
      <c r="D3502" s="91"/>
      <c r="E3502" s="91"/>
      <c r="F3502" s="91"/>
    </row>
    <row r="3503" spans="1:6" s="25" customFormat="1">
      <c r="A3503" s="71"/>
      <c r="B3503" s="28"/>
      <c r="D3503" s="91"/>
      <c r="E3503" s="91"/>
      <c r="F3503" s="91"/>
    </row>
    <row r="3504" spans="1:6" s="25" customFormat="1">
      <c r="A3504" s="71"/>
      <c r="B3504" s="28"/>
      <c r="D3504" s="91"/>
      <c r="E3504" s="91"/>
      <c r="F3504" s="91"/>
    </row>
    <row r="3505" spans="1:6" s="25" customFormat="1">
      <c r="A3505" s="71"/>
      <c r="B3505" s="28"/>
      <c r="D3505" s="91"/>
      <c r="E3505" s="91"/>
      <c r="F3505" s="91"/>
    </row>
    <row r="3506" spans="1:6" s="25" customFormat="1">
      <c r="A3506" s="71"/>
      <c r="B3506" s="28"/>
      <c r="D3506" s="91"/>
      <c r="E3506" s="91"/>
      <c r="F3506" s="91"/>
    </row>
    <row r="3507" spans="1:6" s="25" customFormat="1">
      <c r="A3507" s="71"/>
      <c r="B3507" s="28"/>
      <c r="D3507" s="91"/>
      <c r="E3507" s="91"/>
      <c r="F3507" s="91"/>
    </row>
    <row r="3508" spans="1:6" s="25" customFormat="1">
      <c r="A3508" s="71"/>
      <c r="B3508" s="28"/>
      <c r="D3508" s="91"/>
      <c r="E3508" s="91"/>
      <c r="F3508" s="91"/>
    </row>
    <row r="3509" spans="1:6" s="25" customFormat="1">
      <c r="A3509" s="71"/>
      <c r="B3509" s="28"/>
      <c r="D3509" s="91"/>
      <c r="E3509" s="91"/>
      <c r="F3509" s="91"/>
    </row>
    <row r="3510" spans="1:6" s="25" customFormat="1">
      <c r="A3510" s="71"/>
      <c r="B3510" s="28"/>
      <c r="D3510" s="91"/>
      <c r="E3510" s="91"/>
      <c r="F3510" s="91"/>
    </row>
    <row r="3511" spans="1:6" s="25" customFormat="1">
      <c r="A3511" s="71"/>
      <c r="B3511" s="28"/>
      <c r="D3511" s="91"/>
      <c r="E3511" s="91"/>
      <c r="F3511" s="91"/>
    </row>
    <row r="3512" spans="1:6" s="25" customFormat="1">
      <c r="A3512" s="71"/>
      <c r="B3512" s="28"/>
      <c r="D3512" s="91"/>
      <c r="E3512" s="91"/>
      <c r="F3512" s="91"/>
    </row>
    <row r="3513" spans="1:6" s="25" customFormat="1">
      <c r="A3513" s="71"/>
      <c r="B3513" s="28"/>
      <c r="D3513" s="91"/>
      <c r="E3513" s="91"/>
      <c r="F3513" s="91"/>
    </row>
    <row r="3514" spans="1:6" s="25" customFormat="1">
      <c r="A3514" s="71"/>
      <c r="B3514" s="28"/>
      <c r="D3514" s="91"/>
      <c r="E3514" s="91"/>
      <c r="F3514" s="91"/>
    </row>
    <row r="3515" spans="1:6" s="25" customFormat="1">
      <c r="A3515" s="71"/>
      <c r="B3515" s="28"/>
      <c r="D3515" s="91"/>
      <c r="E3515" s="91"/>
      <c r="F3515" s="91"/>
    </row>
    <row r="3516" spans="1:6" s="25" customFormat="1">
      <c r="A3516" s="71"/>
      <c r="B3516" s="28"/>
      <c r="D3516" s="91"/>
      <c r="E3516" s="91"/>
      <c r="F3516" s="91"/>
    </row>
    <row r="3517" spans="1:6" s="25" customFormat="1">
      <c r="A3517" s="71"/>
      <c r="B3517" s="28"/>
      <c r="D3517" s="91"/>
      <c r="E3517" s="91"/>
      <c r="F3517" s="91"/>
    </row>
    <row r="3518" spans="1:6" s="25" customFormat="1">
      <c r="A3518" s="71"/>
      <c r="B3518" s="28"/>
      <c r="D3518" s="91"/>
      <c r="E3518" s="91"/>
      <c r="F3518" s="91"/>
    </row>
    <row r="3519" spans="1:6" s="25" customFormat="1">
      <c r="A3519" s="71"/>
      <c r="B3519" s="28"/>
      <c r="D3519" s="91"/>
      <c r="E3519" s="91"/>
      <c r="F3519" s="91"/>
    </row>
    <row r="3520" spans="1:6" s="25" customFormat="1">
      <c r="A3520" s="71"/>
      <c r="B3520" s="28"/>
      <c r="D3520" s="91"/>
      <c r="E3520" s="91"/>
      <c r="F3520" s="91"/>
    </row>
    <row r="3521" spans="1:6" s="25" customFormat="1">
      <c r="A3521" s="71"/>
      <c r="B3521" s="28"/>
      <c r="D3521" s="91"/>
      <c r="E3521" s="91"/>
      <c r="F3521" s="91"/>
    </row>
    <row r="3522" spans="1:6" s="25" customFormat="1">
      <c r="A3522" s="71"/>
      <c r="B3522" s="28"/>
      <c r="D3522" s="91"/>
      <c r="E3522" s="91"/>
      <c r="F3522" s="91"/>
    </row>
    <row r="3523" spans="1:6" s="25" customFormat="1">
      <c r="A3523" s="71"/>
      <c r="B3523" s="28"/>
      <c r="D3523" s="91"/>
      <c r="E3523" s="91"/>
      <c r="F3523" s="91"/>
    </row>
    <row r="3524" spans="1:6" s="25" customFormat="1">
      <c r="A3524" s="71"/>
      <c r="B3524" s="28"/>
      <c r="D3524" s="91"/>
      <c r="E3524" s="91"/>
      <c r="F3524" s="91"/>
    </row>
    <row r="3525" spans="1:6" s="25" customFormat="1">
      <c r="A3525" s="71"/>
      <c r="B3525" s="28"/>
      <c r="D3525" s="91"/>
      <c r="E3525" s="91"/>
      <c r="F3525" s="91"/>
    </row>
    <row r="3526" spans="1:6" s="25" customFormat="1">
      <c r="A3526" s="71"/>
      <c r="B3526" s="28"/>
      <c r="D3526" s="91"/>
      <c r="E3526" s="91"/>
      <c r="F3526" s="91"/>
    </row>
    <row r="3527" spans="1:6" s="25" customFormat="1">
      <c r="A3527" s="71"/>
      <c r="B3527" s="28"/>
      <c r="D3527" s="91"/>
      <c r="E3527" s="91"/>
      <c r="F3527" s="91"/>
    </row>
    <row r="3528" spans="1:6" s="25" customFormat="1">
      <c r="A3528" s="71"/>
      <c r="B3528" s="28"/>
      <c r="D3528" s="91"/>
      <c r="E3528" s="91"/>
      <c r="F3528" s="91"/>
    </row>
    <row r="3529" spans="1:6" s="25" customFormat="1">
      <c r="A3529" s="71"/>
      <c r="B3529" s="28"/>
      <c r="D3529" s="91"/>
      <c r="E3529" s="91"/>
      <c r="F3529" s="91"/>
    </row>
    <row r="3530" spans="1:6" s="25" customFormat="1">
      <c r="A3530" s="71"/>
      <c r="B3530" s="28"/>
      <c r="D3530" s="91"/>
      <c r="E3530" s="91"/>
      <c r="F3530" s="91"/>
    </row>
    <row r="3531" spans="1:6" s="25" customFormat="1">
      <c r="A3531" s="71"/>
      <c r="B3531" s="28"/>
      <c r="D3531" s="91"/>
      <c r="E3531" s="91"/>
      <c r="F3531" s="91"/>
    </row>
    <row r="3532" spans="1:6" s="25" customFormat="1">
      <c r="A3532" s="71"/>
      <c r="B3532" s="28"/>
      <c r="D3532" s="91"/>
      <c r="E3532" s="91"/>
      <c r="F3532" s="91"/>
    </row>
    <row r="3533" spans="1:6" s="25" customFormat="1">
      <c r="A3533" s="71"/>
      <c r="B3533" s="28"/>
      <c r="D3533" s="91"/>
      <c r="E3533" s="91"/>
      <c r="F3533" s="91"/>
    </row>
    <row r="3534" spans="1:6" s="25" customFormat="1">
      <c r="A3534" s="71"/>
      <c r="B3534" s="28"/>
      <c r="D3534" s="91"/>
      <c r="E3534" s="91"/>
      <c r="F3534" s="91"/>
    </row>
    <row r="3535" spans="1:6" s="25" customFormat="1">
      <c r="A3535" s="71"/>
      <c r="B3535" s="28"/>
      <c r="D3535" s="91"/>
      <c r="E3535" s="91"/>
      <c r="F3535" s="91"/>
    </row>
    <row r="3536" spans="1:6" s="25" customFormat="1">
      <c r="A3536" s="71"/>
      <c r="B3536" s="28"/>
      <c r="D3536" s="91"/>
      <c r="E3536" s="91"/>
      <c r="F3536" s="91"/>
    </row>
    <row r="3537" spans="1:6" s="25" customFormat="1">
      <c r="A3537" s="71"/>
      <c r="B3537" s="28"/>
      <c r="D3537" s="91"/>
      <c r="E3537" s="91"/>
      <c r="F3537" s="91"/>
    </row>
    <row r="3538" spans="1:6" s="25" customFormat="1">
      <c r="A3538" s="71"/>
      <c r="B3538" s="28"/>
      <c r="D3538" s="91"/>
      <c r="E3538" s="91"/>
      <c r="F3538" s="91"/>
    </row>
    <row r="3539" spans="1:6" s="25" customFormat="1">
      <c r="A3539" s="71"/>
      <c r="B3539" s="28"/>
      <c r="D3539" s="91"/>
      <c r="E3539" s="91"/>
      <c r="F3539" s="91"/>
    </row>
    <row r="3540" spans="1:6" s="25" customFormat="1">
      <c r="A3540" s="71"/>
      <c r="B3540" s="28"/>
      <c r="D3540" s="91"/>
      <c r="E3540" s="91"/>
      <c r="F3540" s="91"/>
    </row>
    <row r="3541" spans="1:6" s="25" customFormat="1">
      <c r="A3541" s="71"/>
      <c r="B3541" s="28"/>
      <c r="D3541" s="91"/>
      <c r="E3541" s="91"/>
      <c r="F3541" s="91"/>
    </row>
    <row r="3542" spans="1:6" s="25" customFormat="1">
      <c r="A3542" s="71"/>
      <c r="B3542" s="28"/>
      <c r="D3542" s="91"/>
      <c r="E3542" s="91"/>
      <c r="F3542" s="91"/>
    </row>
    <row r="3543" spans="1:6" s="25" customFormat="1">
      <c r="A3543" s="71"/>
      <c r="B3543" s="28"/>
      <c r="D3543" s="91"/>
      <c r="E3543" s="91"/>
      <c r="F3543" s="91"/>
    </row>
    <row r="3544" spans="1:6" s="25" customFormat="1">
      <c r="A3544" s="71"/>
      <c r="B3544" s="28"/>
      <c r="D3544" s="91"/>
      <c r="E3544" s="91"/>
      <c r="F3544" s="91"/>
    </row>
    <row r="3545" spans="1:6" s="25" customFormat="1">
      <c r="A3545" s="71"/>
      <c r="B3545" s="28"/>
      <c r="D3545" s="91"/>
      <c r="E3545" s="91"/>
      <c r="F3545" s="91"/>
    </row>
    <row r="3546" spans="1:6" s="25" customFormat="1">
      <c r="A3546" s="71"/>
      <c r="B3546" s="28"/>
      <c r="D3546" s="91"/>
      <c r="E3546" s="91"/>
      <c r="F3546" s="91"/>
    </row>
    <row r="3547" spans="1:6" s="25" customFormat="1">
      <c r="A3547" s="71"/>
      <c r="B3547" s="28"/>
      <c r="D3547" s="91"/>
      <c r="E3547" s="91"/>
      <c r="F3547" s="91"/>
    </row>
    <row r="3548" spans="1:6" s="25" customFormat="1">
      <c r="A3548" s="71"/>
      <c r="B3548" s="28"/>
      <c r="D3548" s="91"/>
      <c r="E3548" s="91"/>
      <c r="F3548" s="91"/>
    </row>
    <row r="3549" spans="1:6" s="25" customFormat="1">
      <c r="A3549" s="71"/>
      <c r="B3549" s="28"/>
      <c r="D3549" s="91"/>
      <c r="E3549" s="91"/>
      <c r="F3549" s="91"/>
    </row>
    <row r="3550" spans="1:6" s="25" customFormat="1">
      <c r="A3550" s="71"/>
      <c r="B3550" s="28"/>
      <c r="D3550" s="91"/>
      <c r="E3550" s="91"/>
      <c r="F3550" s="91"/>
    </row>
    <row r="3551" spans="1:6" s="25" customFormat="1">
      <c r="A3551" s="71"/>
      <c r="B3551" s="28"/>
      <c r="D3551" s="91"/>
      <c r="E3551" s="91"/>
      <c r="F3551" s="91"/>
    </row>
    <row r="3552" spans="1:6" s="25" customFormat="1">
      <c r="A3552" s="71"/>
      <c r="B3552" s="28"/>
      <c r="D3552" s="91"/>
      <c r="E3552" s="91"/>
      <c r="F3552" s="91"/>
    </row>
    <row r="3553" spans="1:6" s="25" customFormat="1">
      <c r="A3553" s="71"/>
      <c r="B3553" s="28"/>
      <c r="D3553" s="91"/>
      <c r="E3553" s="91"/>
      <c r="F3553" s="91"/>
    </row>
    <row r="3554" spans="1:6" s="25" customFormat="1">
      <c r="A3554" s="71"/>
      <c r="B3554" s="28"/>
      <c r="D3554" s="91"/>
      <c r="E3554" s="91"/>
      <c r="F3554" s="91"/>
    </row>
    <row r="3555" spans="1:6" s="25" customFormat="1">
      <c r="A3555" s="71"/>
      <c r="B3555" s="28"/>
      <c r="D3555" s="91"/>
      <c r="E3555" s="91"/>
      <c r="F3555" s="91"/>
    </row>
    <row r="3556" spans="1:6" s="25" customFormat="1">
      <c r="A3556" s="71"/>
      <c r="B3556" s="28"/>
      <c r="D3556" s="91"/>
      <c r="E3556" s="91"/>
      <c r="F3556" s="91"/>
    </row>
    <row r="3557" spans="1:6" s="25" customFormat="1">
      <c r="A3557" s="71"/>
      <c r="B3557" s="28"/>
      <c r="D3557" s="91"/>
      <c r="E3557" s="91"/>
      <c r="F3557" s="91"/>
    </row>
    <row r="3558" spans="1:6" s="25" customFormat="1">
      <c r="A3558" s="71"/>
      <c r="B3558" s="28"/>
      <c r="D3558" s="91"/>
      <c r="E3558" s="91"/>
      <c r="F3558" s="91"/>
    </row>
    <row r="3559" spans="1:6" s="25" customFormat="1">
      <c r="A3559" s="71"/>
      <c r="B3559" s="28"/>
      <c r="D3559" s="91"/>
      <c r="E3559" s="91"/>
      <c r="F3559" s="91"/>
    </row>
    <row r="3560" spans="1:6" s="25" customFormat="1">
      <c r="A3560" s="71"/>
      <c r="B3560" s="28"/>
      <c r="D3560" s="91"/>
      <c r="E3560" s="91"/>
      <c r="F3560" s="91"/>
    </row>
    <row r="3561" spans="1:6" s="25" customFormat="1">
      <c r="A3561" s="71"/>
      <c r="B3561" s="28"/>
      <c r="D3561" s="91"/>
      <c r="E3561" s="91"/>
      <c r="F3561" s="91"/>
    </row>
    <row r="3562" spans="1:6" s="25" customFormat="1">
      <c r="A3562" s="71"/>
      <c r="B3562" s="28"/>
      <c r="D3562" s="91"/>
      <c r="E3562" s="91"/>
      <c r="F3562" s="91"/>
    </row>
    <row r="3563" spans="1:6" s="25" customFormat="1">
      <c r="A3563" s="71"/>
      <c r="B3563" s="28"/>
      <c r="D3563" s="91"/>
      <c r="E3563" s="91"/>
      <c r="F3563" s="91"/>
    </row>
    <row r="3564" spans="1:6" s="25" customFormat="1">
      <c r="A3564" s="71"/>
      <c r="B3564" s="28"/>
      <c r="D3564" s="91"/>
      <c r="E3564" s="91"/>
      <c r="F3564" s="91"/>
    </row>
    <row r="3565" spans="1:6" s="25" customFormat="1">
      <c r="A3565" s="71"/>
      <c r="B3565" s="28"/>
      <c r="D3565" s="91"/>
      <c r="E3565" s="91"/>
      <c r="F3565" s="91"/>
    </row>
    <row r="3566" spans="1:6" s="25" customFormat="1">
      <c r="A3566" s="71"/>
      <c r="B3566" s="28"/>
      <c r="D3566" s="91"/>
      <c r="E3566" s="91"/>
      <c r="F3566" s="91"/>
    </row>
    <row r="3567" spans="1:6" s="25" customFormat="1">
      <c r="A3567" s="71"/>
      <c r="B3567" s="28"/>
      <c r="D3567" s="91"/>
      <c r="E3567" s="91"/>
      <c r="F3567" s="91"/>
    </row>
    <row r="3568" spans="1:6" s="25" customFormat="1">
      <c r="A3568" s="71"/>
      <c r="B3568" s="28"/>
      <c r="D3568" s="91"/>
      <c r="E3568" s="91"/>
      <c r="F3568" s="91"/>
    </row>
    <row r="3569" spans="1:6" s="25" customFormat="1">
      <c r="A3569" s="71"/>
      <c r="B3569" s="28"/>
      <c r="D3569" s="91"/>
      <c r="E3569" s="91"/>
      <c r="F3569" s="91"/>
    </row>
    <row r="3570" spans="1:6" s="25" customFormat="1">
      <c r="A3570" s="71"/>
      <c r="B3570" s="28"/>
      <c r="D3570" s="91"/>
      <c r="E3570" s="91"/>
      <c r="F3570" s="91"/>
    </row>
    <row r="3571" spans="1:6" s="25" customFormat="1">
      <c r="A3571" s="71"/>
      <c r="B3571" s="28"/>
      <c r="D3571" s="91"/>
      <c r="E3571" s="91"/>
      <c r="F3571" s="91"/>
    </row>
    <row r="3572" spans="1:6" s="25" customFormat="1">
      <c r="A3572" s="71"/>
      <c r="B3572" s="28"/>
      <c r="D3572" s="91"/>
      <c r="E3572" s="91"/>
      <c r="F3572" s="91"/>
    </row>
    <row r="3573" spans="1:6" s="25" customFormat="1">
      <c r="A3573" s="71"/>
      <c r="B3573" s="28"/>
      <c r="D3573" s="91"/>
      <c r="E3573" s="91"/>
      <c r="F3573" s="91"/>
    </row>
    <row r="3574" spans="1:6" s="25" customFormat="1">
      <c r="A3574" s="71"/>
      <c r="B3574" s="28"/>
      <c r="D3574" s="91"/>
      <c r="E3574" s="91"/>
      <c r="F3574" s="91"/>
    </row>
    <row r="3575" spans="1:6" s="25" customFormat="1">
      <c r="A3575" s="71"/>
      <c r="B3575" s="28"/>
      <c r="D3575" s="91"/>
      <c r="E3575" s="91"/>
      <c r="F3575" s="91"/>
    </row>
    <row r="3576" spans="1:6" s="25" customFormat="1">
      <c r="A3576" s="71"/>
      <c r="B3576" s="28"/>
      <c r="D3576" s="91"/>
      <c r="E3576" s="91"/>
      <c r="F3576" s="91"/>
    </row>
    <row r="3577" spans="1:6" s="25" customFormat="1">
      <c r="A3577" s="71"/>
      <c r="B3577" s="28"/>
      <c r="D3577" s="91"/>
      <c r="E3577" s="91"/>
      <c r="F3577" s="91"/>
    </row>
    <row r="3578" spans="1:6" s="25" customFormat="1">
      <c r="A3578" s="71"/>
      <c r="B3578" s="28"/>
      <c r="D3578" s="91"/>
      <c r="E3578" s="91"/>
      <c r="F3578" s="91"/>
    </row>
    <row r="3579" spans="1:6" s="25" customFormat="1">
      <c r="A3579" s="71"/>
      <c r="B3579" s="28"/>
      <c r="D3579" s="91"/>
      <c r="E3579" s="91"/>
      <c r="F3579" s="91"/>
    </row>
    <row r="3580" spans="1:6" s="25" customFormat="1">
      <c r="A3580" s="71"/>
      <c r="B3580" s="28"/>
      <c r="D3580" s="91"/>
      <c r="E3580" s="91"/>
      <c r="F3580" s="91"/>
    </row>
    <row r="3581" spans="1:6" s="25" customFormat="1">
      <c r="A3581" s="71"/>
      <c r="B3581" s="28"/>
      <c r="D3581" s="91"/>
      <c r="E3581" s="91"/>
      <c r="F3581" s="91"/>
    </row>
    <row r="3582" spans="1:6" s="25" customFormat="1">
      <c r="A3582" s="71"/>
      <c r="B3582" s="28"/>
      <c r="D3582" s="91"/>
      <c r="E3582" s="91"/>
      <c r="F3582" s="91"/>
    </row>
    <row r="3583" spans="1:6" s="25" customFormat="1">
      <c r="A3583" s="71"/>
      <c r="B3583" s="28"/>
      <c r="D3583" s="91"/>
      <c r="E3583" s="91"/>
      <c r="F3583" s="91"/>
    </row>
    <row r="3584" spans="1:6" s="25" customFormat="1">
      <c r="A3584" s="71"/>
      <c r="B3584" s="28"/>
      <c r="D3584" s="91"/>
      <c r="E3584" s="91"/>
      <c r="F3584" s="91"/>
    </row>
    <row r="3585" spans="1:6" s="25" customFormat="1">
      <c r="A3585" s="71"/>
      <c r="B3585" s="28"/>
      <c r="D3585" s="91"/>
      <c r="E3585" s="91"/>
      <c r="F3585" s="91"/>
    </row>
    <row r="3586" spans="1:6" s="25" customFormat="1">
      <c r="A3586" s="71"/>
      <c r="B3586" s="28"/>
      <c r="D3586" s="91"/>
      <c r="E3586" s="91"/>
      <c r="F3586" s="91"/>
    </row>
    <row r="3587" spans="1:6" s="25" customFormat="1">
      <c r="A3587" s="71"/>
      <c r="B3587" s="28"/>
      <c r="D3587" s="91"/>
      <c r="E3587" s="91"/>
      <c r="F3587" s="91"/>
    </row>
    <row r="3588" spans="1:6" s="25" customFormat="1">
      <c r="A3588" s="71"/>
      <c r="B3588" s="28"/>
      <c r="D3588" s="91"/>
      <c r="E3588" s="91"/>
      <c r="F3588" s="91"/>
    </row>
    <row r="3589" spans="1:6" s="25" customFormat="1">
      <c r="A3589" s="71"/>
      <c r="B3589" s="28"/>
      <c r="D3589" s="91"/>
      <c r="E3589" s="91"/>
      <c r="F3589" s="91"/>
    </row>
    <row r="3590" spans="1:6" s="25" customFormat="1">
      <c r="A3590" s="71"/>
      <c r="B3590" s="28"/>
      <c r="D3590" s="91"/>
      <c r="E3590" s="91"/>
      <c r="F3590" s="91"/>
    </row>
    <row r="3591" spans="1:6" s="25" customFormat="1">
      <c r="A3591" s="71"/>
      <c r="B3591" s="28"/>
      <c r="D3591" s="91"/>
      <c r="E3591" s="91"/>
      <c r="F3591" s="91"/>
    </row>
    <row r="3592" spans="1:6" s="25" customFormat="1">
      <c r="A3592" s="71"/>
      <c r="B3592" s="28"/>
      <c r="D3592" s="91"/>
      <c r="E3592" s="91"/>
      <c r="F3592" s="91"/>
    </row>
    <row r="3593" spans="1:6" s="25" customFormat="1">
      <c r="A3593" s="71"/>
      <c r="B3593" s="28"/>
      <c r="D3593" s="91"/>
      <c r="E3593" s="91"/>
      <c r="F3593" s="91"/>
    </row>
    <row r="3594" spans="1:6" s="25" customFormat="1">
      <c r="A3594" s="71"/>
      <c r="B3594" s="28"/>
      <c r="D3594" s="91"/>
      <c r="E3594" s="91"/>
      <c r="F3594" s="91"/>
    </row>
    <row r="3595" spans="1:6" s="25" customFormat="1">
      <c r="A3595" s="71"/>
      <c r="B3595" s="28"/>
      <c r="D3595" s="91"/>
      <c r="E3595" s="91"/>
      <c r="F3595" s="91"/>
    </row>
    <row r="3596" spans="1:6" s="25" customFormat="1">
      <c r="A3596" s="71"/>
      <c r="B3596" s="28"/>
      <c r="D3596" s="91"/>
      <c r="E3596" s="91"/>
      <c r="F3596" s="91"/>
    </row>
    <row r="3597" spans="1:6" s="25" customFormat="1">
      <c r="A3597" s="71"/>
      <c r="B3597" s="28"/>
      <c r="D3597" s="91"/>
      <c r="E3597" s="91"/>
      <c r="F3597" s="91"/>
    </row>
    <row r="3598" spans="1:6" s="25" customFormat="1">
      <c r="A3598" s="71"/>
      <c r="B3598" s="28"/>
      <c r="D3598" s="91"/>
      <c r="E3598" s="91"/>
      <c r="F3598" s="91"/>
    </row>
    <row r="3599" spans="1:6" s="25" customFormat="1">
      <c r="A3599" s="71"/>
      <c r="B3599" s="28"/>
      <c r="D3599" s="91"/>
      <c r="E3599" s="91"/>
      <c r="F3599" s="91"/>
    </row>
    <row r="3600" spans="1:6" s="25" customFormat="1">
      <c r="A3600" s="71"/>
      <c r="B3600" s="28"/>
      <c r="D3600" s="91"/>
      <c r="E3600" s="91"/>
      <c r="F3600" s="91"/>
    </row>
    <row r="3601" spans="1:6" s="25" customFormat="1">
      <c r="A3601" s="71"/>
      <c r="B3601" s="28"/>
      <c r="D3601" s="91"/>
      <c r="E3601" s="91"/>
      <c r="F3601" s="91"/>
    </row>
    <row r="3602" spans="1:6" s="25" customFormat="1">
      <c r="A3602" s="71"/>
      <c r="B3602" s="28"/>
      <c r="D3602" s="91"/>
      <c r="E3602" s="91"/>
      <c r="F3602" s="91"/>
    </row>
    <row r="3603" spans="1:6" s="25" customFormat="1">
      <c r="A3603" s="71"/>
      <c r="B3603" s="28"/>
      <c r="D3603" s="91"/>
      <c r="E3603" s="91"/>
      <c r="F3603" s="91"/>
    </row>
    <row r="3604" spans="1:6" s="25" customFormat="1">
      <c r="A3604" s="71"/>
      <c r="B3604" s="28"/>
      <c r="D3604" s="91"/>
      <c r="E3604" s="91"/>
      <c r="F3604" s="91"/>
    </row>
    <row r="3605" spans="1:6" s="25" customFormat="1">
      <c r="A3605" s="71"/>
      <c r="B3605" s="28"/>
      <c r="D3605" s="91"/>
      <c r="E3605" s="91"/>
      <c r="F3605" s="91"/>
    </row>
    <row r="3606" spans="1:6" s="25" customFormat="1">
      <c r="A3606" s="71"/>
      <c r="B3606" s="28"/>
      <c r="D3606" s="91"/>
      <c r="E3606" s="91"/>
      <c r="F3606" s="91"/>
    </row>
    <row r="3607" spans="1:6" s="25" customFormat="1">
      <c r="A3607" s="71"/>
      <c r="B3607" s="28"/>
      <c r="D3607" s="91"/>
      <c r="E3607" s="91"/>
      <c r="F3607" s="91"/>
    </row>
    <row r="3608" spans="1:6" s="25" customFormat="1">
      <c r="A3608" s="71"/>
      <c r="B3608" s="28"/>
      <c r="D3608" s="91"/>
      <c r="E3608" s="91"/>
      <c r="F3608" s="91"/>
    </row>
    <row r="3609" spans="1:6" s="25" customFormat="1">
      <c r="A3609" s="71"/>
      <c r="B3609" s="28"/>
      <c r="D3609" s="91"/>
      <c r="E3609" s="91"/>
      <c r="F3609" s="91"/>
    </row>
    <row r="3610" spans="1:6" s="25" customFormat="1">
      <c r="A3610" s="71"/>
      <c r="B3610" s="28"/>
      <c r="D3610" s="91"/>
      <c r="E3610" s="91"/>
      <c r="F3610" s="91"/>
    </row>
    <row r="3611" spans="1:6" s="25" customFormat="1">
      <c r="A3611" s="71"/>
      <c r="B3611" s="28"/>
      <c r="D3611" s="91"/>
      <c r="E3611" s="91"/>
      <c r="F3611" s="91"/>
    </row>
    <row r="3612" spans="1:6" s="25" customFormat="1">
      <c r="A3612" s="71"/>
      <c r="B3612" s="28"/>
      <c r="D3612" s="91"/>
      <c r="E3612" s="91"/>
      <c r="F3612" s="91"/>
    </row>
    <row r="3613" spans="1:6" s="25" customFormat="1">
      <c r="A3613" s="71"/>
      <c r="B3613" s="28"/>
      <c r="D3613" s="91"/>
      <c r="E3613" s="91"/>
      <c r="F3613" s="91"/>
    </row>
    <row r="3614" spans="1:6" s="25" customFormat="1">
      <c r="A3614" s="71"/>
      <c r="B3614" s="28"/>
      <c r="D3614" s="91"/>
      <c r="E3614" s="91"/>
      <c r="F3614" s="91"/>
    </row>
    <row r="3615" spans="1:6" s="25" customFormat="1">
      <c r="A3615" s="71"/>
      <c r="B3615" s="28"/>
      <c r="D3615" s="91"/>
      <c r="E3615" s="91"/>
      <c r="F3615" s="91"/>
    </row>
    <row r="3616" spans="1:6" s="25" customFormat="1">
      <c r="A3616" s="71"/>
      <c r="B3616" s="28"/>
      <c r="D3616" s="91"/>
      <c r="E3616" s="91"/>
      <c r="F3616" s="91"/>
    </row>
    <row r="3617" spans="1:6" s="25" customFormat="1">
      <c r="A3617" s="71"/>
      <c r="B3617" s="28"/>
      <c r="D3617" s="91"/>
      <c r="E3617" s="91"/>
      <c r="F3617" s="91"/>
    </row>
    <row r="3618" spans="1:6" s="25" customFormat="1">
      <c r="A3618" s="71"/>
      <c r="B3618" s="28"/>
      <c r="D3618" s="91"/>
      <c r="E3618" s="91"/>
      <c r="F3618" s="91"/>
    </row>
    <row r="3619" spans="1:6" s="25" customFormat="1">
      <c r="A3619" s="71"/>
      <c r="B3619" s="28"/>
      <c r="D3619" s="91"/>
      <c r="E3619" s="91"/>
      <c r="F3619" s="91"/>
    </row>
    <row r="3620" spans="1:6" s="25" customFormat="1">
      <c r="A3620" s="71"/>
      <c r="B3620" s="28"/>
      <c r="D3620" s="91"/>
      <c r="E3620" s="91"/>
      <c r="F3620" s="91"/>
    </row>
    <row r="3621" spans="1:6" s="25" customFormat="1">
      <c r="A3621" s="71"/>
      <c r="B3621" s="28"/>
      <c r="D3621" s="91"/>
      <c r="E3621" s="91"/>
      <c r="F3621" s="91"/>
    </row>
    <row r="3622" spans="1:6" s="25" customFormat="1">
      <c r="A3622" s="71"/>
      <c r="B3622" s="28"/>
      <c r="D3622" s="91"/>
      <c r="E3622" s="91"/>
      <c r="F3622" s="91"/>
    </row>
    <row r="3623" spans="1:6" s="25" customFormat="1">
      <c r="A3623" s="71"/>
      <c r="B3623" s="28"/>
      <c r="D3623" s="91"/>
      <c r="E3623" s="91"/>
      <c r="F3623" s="91"/>
    </row>
    <row r="3624" spans="1:6" s="25" customFormat="1">
      <c r="A3624" s="71"/>
      <c r="B3624" s="28"/>
      <c r="D3624" s="91"/>
      <c r="E3624" s="91"/>
      <c r="F3624" s="91"/>
    </row>
    <row r="3625" spans="1:6" s="25" customFormat="1">
      <c r="A3625" s="71"/>
      <c r="B3625" s="28"/>
      <c r="D3625" s="91"/>
      <c r="E3625" s="91"/>
      <c r="F3625" s="91"/>
    </row>
    <row r="3626" spans="1:6" s="25" customFormat="1">
      <c r="A3626" s="71"/>
      <c r="B3626" s="28"/>
      <c r="D3626" s="91"/>
      <c r="E3626" s="91"/>
      <c r="F3626" s="91"/>
    </row>
    <row r="3627" spans="1:6" s="25" customFormat="1">
      <c r="A3627" s="71"/>
      <c r="B3627" s="28"/>
      <c r="D3627" s="91"/>
      <c r="E3627" s="91"/>
      <c r="F3627" s="91"/>
    </row>
    <row r="3628" spans="1:6" s="25" customFormat="1">
      <c r="A3628" s="71"/>
      <c r="B3628" s="28"/>
      <c r="D3628" s="91"/>
      <c r="E3628" s="91"/>
      <c r="F3628" s="91"/>
    </row>
    <row r="3629" spans="1:6" s="25" customFormat="1">
      <c r="A3629" s="71"/>
      <c r="B3629" s="28"/>
      <c r="D3629" s="91"/>
      <c r="E3629" s="91"/>
      <c r="F3629" s="91"/>
    </row>
    <row r="3630" spans="1:6" s="25" customFormat="1">
      <c r="A3630" s="71"/>
      <c r="B3630" s="28"/>
      <c r="D3630" s="91"/>
      <c r="E3630" s="91"/>
      <c r="F3630" s="91"/>
    </row>
    <row r="3631" spans="1:6" s="25" customFormat="1">
      <c r="A3631" s="71"/>
      <c r="B3631" s="28"/>
      <c r="D3631" s="91"/>
      <c r="E3631" s="91"/>
      <c r="F3631" s="91"/>
    </row>
    <row r="3632" spans="1:6" s="25" customFormat="1">
      <c r="A3632" s="71"/>
      <c r="B3632" s="28"/>
      <c r="D3632" s="91"/>
      <c r="E3632" s="91"/>
      <c r="F3632" s="91"/>
    </row>
    <row r="3633" spans="1:6" s="25" customFormat="1">
      <c r="A3633" s="71"/>
      <c r="B3633" s="28"/>
      <c r="D3633" s="91"/>
      <c r="E3633" s="91"/>
      <c r="F3633" s="91"/>
    </row>
    <row r="3634" spans="1:6" s="25" customFormat="1">
      <c r="A3634" s="71"/>
      <c r="B3634" s="28"/>
      <c r="D3634" s="91"/>
      <c r="E3634" s="91"/>
      <c r="F3634" s="91"/>
    </row>
    <row r="3635" spans="1:6" s="25" customFormat="1">
      <c r="A3635" s="71"/>
      <c r="B3635" s="28"/>
      <c r="D3635" s="91"/>
      <c r="E3635" s="91"/>
      <c r="F3635" s="91"/>
    </row>
    <row r="3636" spans="1:6" s="25" customFormat="1">
      <c r="A3636" s="71"/>
      <c r="B3636" s="28"/>
      <c r="D3636" s="91"/>
      <c r="E3636" s="91"/>
      <c r="F3636" s="91"/>
    </row>
    <row r="3637" spans="1:6" s="25" customFormat="1">
      <c r="A3637" s="71"/>
      <c r="B3637" s="28"/>
      <c r="D3637" s="91"/>
      <c r="E3637" s="91"/>
      <c r="F3637" s="91"/>
    </row>
    <row r="3638" spans="1:6" s="25" customFormat="1">
      <c r="A3638" s="71"/>
      <c r="B3638" s="28"/>
      <c r="D3638" s="91"/>
      <c r="E3638" s="91"/>
      <c r="F3638" s="91"/>
    </row>
    <row r="3639" spans="1:6" s="25" customFormat="1">
      <c r="A3639" s="71"/>
      <c r="B3639" s="28"/>
      <c r="D3639" s="91"/>
      <c r="E3639" s="91"/>
      <c r="F3639" s="91"/>
    </row>
    <row r="3640" spans="1:6" s="25" customFormat="1">
      <c r="A3640" s="71"/>
      <c r="B3640" s="28"/>
      <c r="D3640" s="91"/>
      <c r="E3640" s="91"/>
      <c r="F3640" s="91"/>
    </row>
    <row r="3641" spans="1:6" s="25" customFormat="1">
      <c r="A3641" s="71"/>
      <c r="B3641" s="28"/>
      <c r="D3641" s="91"/>
      <c r="E3641" s="91"/>
      <c r="F3641" s="91"/>
    </row>
    <row r="3642" spans="1:6" s="25" customFormat="1">
      <c r="A3642" s="71"/>
      <c r="B3642" s="28"/>
      <c r="D3642" s="91"/>
      <c r="E3642" s="91"/>
      <c r="F3642" s="91"/>
    </row>
    <row r="3643" spans="1:6" s="25" customFormat="1">
      <c r="A3643" s="71"/>
      <c r="B3643" s="28"/>
      <c r="D3643" s="91"/>
      <c r="E3643" s="91"/>
      <c r="F3643" s="91"/>
    </row>
    <row r="3644" spans="1:6" s="25" customFormat="1">
      <c r="A3644" s="71"/>
      <c r="B3644" s="28"/>
      <c r="D3644" s="91"/>
      <c r="E3644" s="91"/>
      <c r="F3644" s="91"/>
    </row>
    <row r="3645" spans="1:6" s="25" customFormat="1">
      <c r="A3645" s="71"/>
      <c r="B3645" s="28"/>
      <c r="D3645" s="91"/>
      <c r="E3645" s="91"/>
      <c r="F3645" s="91"/>
    </row>
    <row r="3646" spans="1:6" s="25" customFormat="1">
      <c r="A3646" s="71"/>
      <c r="B3646" s="28"/>
      <c r="D3646" s="91"/>
      <c r="E3646" s="91"/>
      <c r="F3646" s="91"/>
    </row>
    <row r="3647" spans="1:6" s="25" customFormat="1">
      <c r="A3647" s="71"/>
      <c r="B3647" s="28"/>
      <c r="D3647" s="91"/>
      <c r="E3647" s="91"/>
      <c r="F3647" s="91"/>
    </row>
    <row r="3648" spans="1:6" s="25" customFormat="1">
      <c r="A3648" s="71"/>
      <c r="B3648" s="28"/>
      <c r="D3648" s="91"/>
      <c r="E3648" s="91"/>
      <c r="F3648" s="91"/>
    </row>
    <row r="3649" spans="1:6" s="25" customFormat="1">
      <c r="A3649" s="71"/>
      <c r="B3649" s="28"/>
      <c r="D3649" s="91"/>
      <c r="E3649" s="91"/>
      <c r="F3649" s="91"/>
    </row>
    <row r="3650" spans="1:6" s="25" customFormat="1">
      <c r="A3650" s="71"/>
      <c r="B3650" s="28"/>
      <c r="D3650" s="91"/>
      <c r="E3650" s="91"/>
      <c r="F3650" s="91"/>
    </row>
    <row r="3651" spans="1:6" s="25" customFormat="1">
      <c r="A3651" s="71"/>
      <c r="B3651" s="28"/>
      <c r="D3651" s="91"/>
      <c r="E3651" s="91"/>
      <c r="F3651" s="91"/>
    </row>
    <row r="3652" spans="1:6" s="25" customFormat="1">
      <c r="A3652" s="71"/>
      <c r="B3652" s="28"/>
      <c r="D3652" s="91"/>
      <c r="E3652" s="91"/>
      <c r="F3652" s="91"/>
    </row>
    <row r="3653" spans="1:6" s="25" customFormat="1">
      <c r="A3653" s="71"/>
      <c r="B3653" s="28"/>
      <c r="D3653" s="91"/>
      <c r="E3653" s="91"/>
      <c r="F3653" s="91"/>
    </row>
    <row r="3654" spans="1:6" s="25" customFormat="1">
      <c r="A3654" s="71"/>
      <c r="B3654" s="28"/>
      <c r="D3654" s="91"/>
      <c r="E3654" s="91"/>
      <c r="F3654" s="91"/>
    </row>
    <row r="3655" spans="1:6" s="25" customFormat="1">
      <c r="A3655" s="71"/>
      <c r="B3655" s="28"/>
      <c r="D3655" s="91"/>
      <c r="E3655" s="91"/>
      <c r="F3655" s="91"/>
    </row>
    <row r="3656" spans="1:6" s="25" customFormat="1">
      <c r="A3656" s="71"/>
      <c r="B3656" s="28"/>
      <c r="D3656" s="91"/>
      <c r="E3656" s="91"/>
      <c r="F3656" s="91"/>
    </row>
    <row r="3657" spans="1:6" s="25" customFormat="1">
      <c r="A3657" s="71"/>
      <c r="B3657" s="28"/>
      <c r="D3657" s="91"/>
      <c r="E3657" s="91"/>
      <c r="F3657" s="91"/>
    </row>
    <row r="3658" spans="1:6" s="25" customFormat="1">
      <c r="A3658" s="71"/>
      <c r="B3658" s="28"/>
      <c r="D3658" s="91"/>
      <c r="E3658" s="91"/>
      <c r="F3658" s="91"/>
    </row>
    <row r="3659" spans="1:6" s="25" customFormat="1">
      <c r="A3659" s="71"/>
      <c r="B3659" s="28"/>
      <c r="D3659" s="91"/>
      <c r="E3659" s="91"/>
      <c r="F3659" s="91"/>
    </row>
    <row r="3660" spans="1:6" s="25" customFormat="1">
      <c r="A3660" s="71"/>
      <c r="B3660" s="28"/>
      <c r="D3660" s="91"/>
      <c r="E3660" s="91"/>
      <c r="F3660" s="91"/>
    </row>
    <row r="3661" spans="1:6" s="25" customFormat="1">
      <c r="A3661" s="71"/>
      <c r="B3661" s="28"/>
      <c r="D3661" s="91"/>
      <c r="E3661" s="91"/>
      <c r="F3661" s="91"/>
    </row>
    <row r="3662" spans="1:6" s="25" customFormat="1">
      <c r="A3662" s="71"/>
      <c r="B3662" s="28"/>
      <c r="D3662" s="91"/>
      <c r="E3662" s="91"/>
      <c r="F3662" s="91"/>
    </row>
    <row r="3663" spans="1:6" s="25" customFormat="1">
      <c r="A3663" s="71"/>
      <c r="B3663" s="28"/>
      <c r="D3663" s="91"/>
      <c r="E3663" s="91"/>
      <c r="F3663" s="91"/>
    </row>
    <row r="3664" spans="1:6" s="25" customFormat="1">
      <c r="A3664" s="71"/>
      <c r="B3664" s="28"/>
      <c r="D3664" s="91"/>
      <c r="E3664" s="91"/>
      <c r="F3664" s="91"/>
    </row>
    <row r="3665" spans="1:6" s="25" customFormat="1">
      <c r="A3665" s="71"/>
      <c r="B3665" s="28"/>
      <c r="D3665" s="91"/>
      <c r="E3665" s="91"/>
      <c r="F3665" s="91"/>
    </row>
    <row r="3666" spans="1:6" s="25" customFormat="1">
      <c r="A3666" s="71"/>
      <c r="B3666" s="28"/>
      <c r="D3666" s="91"/>
      <c r="E3666" s="91"/>
      <c r="F3666" s="91"/>
    </row>
    <row r="3667" spans="1:6" s="25" customFormat="1">
      <c r="A3667" s="71"/>
      <c r="B3667" s="28"/>
      <c r="D3667" s="91"/>
      <c r="E3667" s="91"/>
      <c r="F3667" s="91"/>
    </row>
    <row r="3668" spans="1:6" s="25" customFormat="1">
      <c r="A3668" s="71"/>
      <c r="B3668" s="28"/>
      <c r="D3668" s="91"/>
      <c r="E3668" s="91"/>
      <c r="F3668" s="91"/>
    </row>
    <row r="3669" spans="1:6" s="25" customFormat="1">
      <c r="A3669" s="71"/>
      <c r="B3669" s="28"/>
      <c r="D3669" s="91"/>
      <c r="E3669" s="91"/>
      <c r="F3669" s="91"/>
    </row>
    <row r="3670" spans="1:6" s="25" customFormat="1">
      <c r="A3670" s="71"/>
      <c r="B3670" s="28"/>
      <c r="D3670" s="91"/>
      <c r="E3670" s="91"/>
      <c r="F3670" s="91"/>
    </row>
    <row r="3671" spans="1:6" s="25" customFormat="1">
      <c r="A3671" s="71"/>
      <c r="B3671" s="28"/>
      <c r="D3671" s="91"/>
      <c r="E3671" s="91"/>
      <c r="F3671" s="91"/>
    </row>
    <row r="3672" spans="1:6" s="25" customFormat="1">
      <c r="A3672" s="71"/>
      <c r="B3672" s="28"/>
      <c r="D3672" s="91"/>
      <c r="E3672" s="91"/>
      <c r="F3672" s="91"/>
    </row>
    <row r="3673" spans="1:6" s="25" customFormat="1">
      <c r="A3673" s="71"/>
      <c r="B3673" s="28"/>
      <c r="D3673" s="91"/>
      <c r="E3673" s="91"/>
      <c r="F3673" s="91"/>
    </row>
    <row r="3674" spans="1:6" s="25" customFormat="1">
      <c r="A3674" s="71"/>
      <c r="B3674" s="28"/>
      <c r="D3674" s="91"/>
      <c r="E3674" s="91"/>
      <c r="F3674" s="91"/>
    </row>
    <row r="3675" spans="1:6" s="25" customFormat="1">
      <c r="A3675" s="71"/>
      <c r="B3675" s="28"/>
      <c r="D3675" s="91"/>
      <c r="E3675" s="91"/>
      <c r="F3675" s="91"/>
    </row>
    <row r="3676" spans="1:6" s="25" customFormat="1">
      <c r="A3676" s="71"/>
      <c r="B3676" s="28"/>
      <c r="D3676" s="91"/>
      <c r="E3676" s="91"/>
      <c r="F3676" s="91"/>
    </row>
    <row r="3677" spans="1:6" s="25" customFormat="1">
      <c r="A3677" s="71"/>
      <c r="B3677" s="28"/>
      <c r="D3677" s="91"/>
      <c r="E3677" s="91"/>
      <c r="F3677" s="91"/>
    </row>
    <row r="3678" spans="1:6" s="25" customFormat="1">
      <c r="A3678" s="71"/>
      <c r="B3678" s="28"/>
      <c r="D3678" s="91"/>
      <c r="E3678" s="91"/>
      <c r="F3678" s="91"/>
    </row>
    <row r="3679" spans="1:6" s="25" customFormat="1">
      <c r="A3679" s="71"/>
      <c r="B3679" s="28"/>
      <c r="D3679" s="91"/>
      <c r="E3679" s="91"/>
      <c r="F3679" s="91"/>
    </row>
    <row r="3680" spans="1:6" s="25" customFormat="1">
      <c r="A3680" s="71"/>
      <c r="B3680" s="28"/>
      <c r="D3680" s="91"/>
      <c r="E3680" s="91"/>
      <c r="F3680" s="91"/>
    </row>
    <row r="3681" spans="1:6" s="25" customFormat="1">
      <c r="A3681" s="71"/>
      <c r="B3681" s="28"/>
      <c r="D3681" s="91"/>
      <c r="E3681" s="91"/>
      <c r="F3681" s="91"/>
    </row>
    <row r="3682" spans="1:6" s="25" customFormat="1">
      <c r="A3682" s="71"/>
      <c r="B3682" s="28"/>
      <c r="D3682" s="91"/>
      <c r="E3682" s="91"/>
      <c r="F3682" s="91"/>
    </row>
    <row r="3683" spans="1:6" s="25" customFormat="1">
      <c r="A3683" s="71"/>
      <c r="B3683" s="28"/>
      <c r="D3683" s="91"/>
      <c r="E3683" s="91"/>
      <c r="F3683" s="91"/>
    </row>
    <row r="3684" spans="1:6" s="25" customFormat="1">
      <c r="A3684" s="71"/>
      <c r="B3684" s="28"/>
      <c r="D3684" s="91"/>
      <c r="E3684" s="91"/>
      <c r="F3684" s="91"/>
    </row>
    <row r="3685" spans="1:6" s="25" customFormat="1">
      <c r="A3685" s="71"/>
      <c r="B3685" s="28"/>
      <c r="D3685" s="91"/>
      <c r="E3685" s="91"/>
      <c r="F3685" s="91"/>
    </row>
    <row r="3686" spans="1:6" s="25" customFormat="1">
      <c r="A3686" s="71"/>
      <c r="B3686" s="28"/>
      <c r="D3686" s="91"/>
      <c r="E3686" s="91"/>
      <c r="F3686" s="91"/>
    </row>
    <row r="3687" spans="1:6" s="25" customFormat="1">
      <c r="A3687" s="71"/>
      <c r="B3687" s="28"/>
      <c r="D3687" s="91"/>
      <c r="E3687" s="91"/>
      <c r="F3687" s="91"/>
    </row>
    <row r="3688" spans="1:6" s="25" customFormat="1">
      <c r="A3688" s="71"/>
      <c r="B3688" s="28"/>
      <c r="D3688" s="91"/>
      <c r="E3688" s="91"/>
      <c r="F3688" s="91"/>
    </row>
    <row r="3689" spans="1:6" s="25" customFormat="1">
      <c r="A3689" s="71"/>
      <c r="B3689" s="28"/>
      <c r="D3689" s="91"/>
      <c r="E3689" s="91"/>
      <c r="F3689" s="91"/>
    </row>
    <row r="3690" spans="1:6" s="25" customFormat="1">
      <c r="A3690" s="71"/>
      <c r="B3690" s="28"/>
      <c r="D3690" s="91"/>
      <c r="E3690" s="91"/>
      <c r="F3690" s="91"/>
    </row>
    <row r="3691" spans="1:6" s="25" customFormat="1">
      <c r="A3691" s="71"/>
      <c r="B3691" s="28"/>
      <c r="D3691" s="91"/>
      <c r="E3691" s="91"/>
      <c r="F3691" s="91"/>
    </row>
    <row r="3692" spans="1:6" s="25" customFormat="1">
      <c r="A3692" s="71"/>
      <c r="B3692" s="28"/>
      <c r="D3692" s="91"/>
      <c r="E3692" s="91"/>
      <c r="F3692" s="91"/>
    </row>
    <row r="3693" spans="1:6" s="25" customFormat="1">
      <c r="A3693" s="71"/>
      <c r="B3693" s="28"/>
      <c r="D3693" s="91"/>
      <c r="E3693" s="91"/>
      <c r="F3693" s="91"/>
    </row>
    <row r="3694" spans="1:6" s="25" customFormat="1">
      <c r="A3694" s="71"/>
      <c r="B3694" s="28"/>
      <c r="D3694" s="91"/>
      <c r="E3694" s="91"/>
      <c r="F3694" s="91"/>
    </row>
    <row r="3695" spans="1:6" s="25" customFormat="1">
      <c r="A3695" s="71"/>
      <c r="B3695" s="28"/>
      <c r="D3695" s="91"/>
      <c r="E3695" s="91"/>
      <c r="F3695" s="91"/>
    </row>
    <row r="3696" spans="1:6" s="25" customFormat="1">
      <c r="A3696" s="71"/>
      <c r="B3696" s="28"/>
      <c r="D3696" s="91"/>
      <c r="E3696" s="91"/>
      <c r="F3696" s="91"/>
    </row>
    <row r="3697" spans="1:6" s="25" customFormat="1">
      <c r="A3697" s="71"/>
      <c r="B3697" s="28"/>
      <c r="D3697" s="91"/>
      <c r="E3697" s="91"/>
      <c r="F3697" s="91"/>
    </row>
    <row r="3698" spans="1:6" s="25" customFormat="1">
      <c r="A3698" s="71"/>
      <c r="B3698" s="28"/>
      <c r="D3698" s="91"/>
      <c r="E3698" s="91"/>
      <c r="F3698" s="91"/>
    </row>
    <row r="3699" spans="1:6" s="25" customFormat="1">
      <c r="A3699" s="71"/>
      <c r="B3699" s="28"/>
      <c r="D3699" s="91"/>
      <c r="E3699" s="91"/>
      <c r="F3699" s="91"/>
    </row>
    <row r="3700" spans="1:6" s="25" customFormat="1">
      <c r="A3700" s="71"/>
      <c r="B3700" s="28"/>
      <c r="D3700" s="91"/>
      <c r="E3700" s="91"/>
      <c r="F3700" s="91"/>
    </row>
    <row r="3701" spans="1:6" s="25" customFormat="1">
      <c r="A3701" s="71"/>
      <c r="B3701" s="28"/>
      <c r="D3701" s="91"/>
      <c r="E3701" s="91"/>
      <c r="F3701" s="91"/>
    </row>
    <row r="3702" spans="1:6" s="25" customFormat="1">
      <c r="A3702" s="71"/>
      <c r="B3702" s="28"/>
      <c r="D3702" s="91"/>
      <c r="E3702" s="91"/>
      <c r="F3702" s="91"/>
    </row>
    <row r="3703" spans="1:6" s="25" customFormat="1">
      <c r="A3703" s="71"/>
      <c r="B3703" s="28"/>
      <c r="D3703" s="91"/>
      <c r="E3703" s="91"/>
      <c r="F3703" s="91"/>
    </row>
    <row r="3704" spans="1:6" s="25" customFormat="1">
      <c r="A3704" s="71"/>
      <c r="B3704" s="28"/>
      <c r="D3704" s="91"/>
      <c r="E3704" s="91"/>
      <c r="F3704" s="91"/>
    </row>
    <row r="3705" spans="1:6" s="25" customFormat="1">
      <c r="A3705" s="71"/>
      <c r="B3705" s="28"/>
      <c r="D3705" s="91"/>
      <c r="E3705" s="91"/>
      <c r="F3705" s="91"/>
    </row>
    <row r="3706" spans="1:6" s="25" customFormat="1">
      <c r="A3706" s="71"/>
      <c r="B3706" s="28"/>
      <c r="D3706" s="91"/>
      <c r="E3706" s="91"/>
      <c r="F3706" s="91"/>
    </row>
    <row r="3707" spans="1:6" s="25" customFormat="1">
      <c r="A3707" s="71"/>
      <c r="B3707" s="28"/>
      <c r="D3707" s="91"/>
      <c r="E3707" s="91"/>
      <c r="F3707" s="91"/>
    </row>
    <row r="3708" spans="1:6" s="25" customFormat="1">
      <c r="A3708" s="71"/>
      <c r="B3708" s="28"/>
      <c r="D3708" s="91"/>
      <c r="E3708" s="91"/>
      <c r="F3708" s="91"/>
    </row>
    <row r="3709" spans="1:6" s="25" customFormat="1">
      <c r="A3709" s="71"/>
      <c r="B3709" s="28"/>
      <c r="D3709" s="91"/>
      <c r="E3709" s="91"/>
      <c r="F3709" s="91"/>
    </row>
    <row r="3710" spans="1:6" s="25" customFormat="1">
      <c r="A3710" s="71"/>
      <c r="B3710" s="28"/>
      <c r="D3710" s="91"/>
      <c r="E3710" s="91"/>
      <c r="F3710" s="91"/>
    </row>
    <row r="3711" spans="1:6" s="25" customFormat="1">
      <c r="A3711" s="71"/>
      <c r="B3711" s="28"/>
      <c r="D3711" s="91"/>
      <c r="E3711" s="91"/>
      <c r="F3711" s="91"/>
    </row>
    <row r="3712" spans="1:6" s="25" customFormat="1">
      <c r="A3712" s="71"/>
      <c r="B3712" s="28"/>
      <c r="D3712" s="91"/>
      <c r="E3712" s="91"/>
      <c r="F3712" s="91"/>
    </row>
    <row r="3713" spans="1:6" s="25" customFormat="1">
      <c r="A3713" s="71"/>
      <c r="B3713" s="28"/>
      <c r="D3713" s="91"/>
      <c r="E3713" s="91"/>
      <c r="F3713" s="91"/>
    </row>
    <row r="3714" spans="1:6" s="25" customFormat="1">
      <c r="A3714" s="71"/>
      <c r="B3714" s="28"/>
      <c r="D3714" s="91"/>
      <c r="E3714" s="91"/>
      <c r="F3714" s="91"/>
    </row>
    <row r="3715" spans="1:6" s="25" customFormat="1">
      <c r="A3715" s="71"/>
      <c r="B3715" s="28"/>
      <c r="D3715" s="91"/>
      <c r="E3715" s="91"/>
      <c r="F3715" s="91"/>
    </row>
    <row r="3716" spans="1:6" s="25" customFormat="1">
      <c r="A3716" s="71"/>
      <c r="B3716" s="28"/>
      <c r="D3716" s="91"/>
      <c r="E3716" s="91"/>
      <c r="F3716" s="91"/>
    </row>
    <row r="3717" spans="1:6" s="25" customFormat="1">
      <c r="A3717" s="71"/>
      <c r="B3717" s="28"/>
      <c r="D3717" s="91"/>
      <c r="E3717" s="91"/>
      <c r="F3717" s="91"/>
    </row>
    <row r="3718" spans="1:6" s="25" customFormat="1">
      <c r="A3718" s="71"/>
      <c r="B3718" s="28"/>
      <c r="D3718" s="91"/>
      <c r="E3718" s="91"/>
      <c r="F3718" s="91"/>
    </row>
    <row r="3719" spans="1:6" s="25" customFormat="1">
      <c r="A3719" s="71"/>
      <c r="B3719" s="28"/>
      <c r="D3719" s="91"/>
      <c r="E3719" s="91"/>
      <c r="F3719" s="91"/>
    </row>
    <row r="3720" spans="1:6" s="25" customFormat="1">
      <c r="A3720" s="71"/>
      <c r="B3720" s="28"/>
      <c r="D3720" s="91"/>
      <c r="E3720" s="91"/>
      <c r="F3720" s="91"/>
    </row>
    <row r="3721" spans="1:6" s="25" customFormat="1">
      <c r="A3721" s="71"/>
      <c r="B3721" s="28"/>
      <c r="D3721" s="91"/>
      <c r="E3721" s="91"/>
      <c r="F3721" s="91"/>
    </row>
    <row r="3722" spans="1:6" s="25" customFormat="1">
      <c r="A3722" s="71"/>
      <c r="B3722" s="28"/>
      <c r="D3722" s="91"/>
      <c r="E3722" s="91"/>
      <c r="F3722" s="91"/>
    </row>
    <row r="3723" spans="1:6" s="25" customFormat="1">
      <c r="A3723" s="71"/>
      <c r="B3723" s="28"/>
      <c r="D3723" s="91"/>
      <c r="E3723" s="91"/>
      <c r="F3723" s="91"/>
    </row>
    <row r="3724" spans="1:6" s="25" customFormat="1">
      <c r="A3724" s="71"/>
      <c r="B3724" s="28"/>
      <c r="D3724" s="91"/>
      <c r="E3724" s="91"/>
      <c r="F3724" s="91"/>
    </row>
    <row r="3725" spans="1:6" s="25" customFormat="1">
      <c r="A3725" s="71"/>
      <c r="B3725" s="28"/>
      <c r="D3725" s="91"/>
      <c r="E3725" s="91"/>
      <c r="F3725" s="91"/>
    </row>
    <row r="3726" spans="1:6" s="25" customFormat="1">
      <c r="A3726" s="71"/>
      <c r="B3726" s="28"/>
      <c r="D3726" s="91"/>
      <c r="E3726" s="91"/>
      <c r="F3726" s="91"/>
    </row>
    <row r="3727" spans="1:6" s="25" customFormat="1">
      <c r="A3727" s="71"/>
      <c r="B3727" s="28"/>
      <c r="D3727" s="91"/>
      <c r="E3727" s="91"/>
      <c r="F3727" s="91"/>
    </row>
    <row r="3728" spans="1:6" s="25" customFormat="1">
      <c r="A3728" s="71"/>
      <c r="B3728" s="28"/>
      <c r="D3728" s="91"/>
      <c r="E3728" s="91"/>
      <c r="F3728" s="91"/>
    </row>
    <row r="3729" spans="1:6" s="25" customFormat="1">
      <c r="A3729" s="71"/>
      <c r="B3729" s="28"/>
      <c r="D3729" s="91"/>
      <c r="E3729" s="91"/>
      <c r="F3729" s="91"/>
    </row>
    <row r="3730" spans="1:6" s="25" customFormat="1">
      <c r="A3730" s="71"/>
      <c r="B3730" s="28"/>
      <c r="D3730" s="91"/>
      <c r="E3730" s="91"/>
      <c r="F3730" s="91"/>
    </row>
    <row r="3731" spans="1:6" s="25" customFormat="1">
      <c r="A3731" s="71"/>
      <c r="B3731" s="28"/>
      <c r="D3731" s="91"/>
      <c r="E3731" s="91"/>
      <c r="F3731" s="91"/>
    </row>
    <row r="3732" spans="1:6" s="25" customFormat="1">
      <c r="A3732" s="71"/>
      <c r="B3732" s="28"/>
      <c r="D3732" s="91"/>
      <c r="E3732" s="91"/>
      <c r="F3732" s="91"/>
    </row>
    <row r="3733" spans="1:6" s="25" customFormat="1">
      <c r="A3733" s="71"/>
      <c r="B3733" s="28"/>
      <c r="D3733" s="91"/>
      <c r="E3733" s="91"/>
      <c r="F3733" s="91"/>
    </row>
    <row r="3734" spans="1:6" s="25" customFormat="1">
      <c r="A3734" s="71"/>
      <c r="B3734" s="28"/>
      <c r="D3734" s="91"/>
      <c r="E3734" s="91"/>
      <c r="F3734" s="91"/>
    </row>
    <row r="3735" spans="1:6" s="25" customFormat="1">
      <c r="A3735" s="71"/>
      <c r="B3735" s="28"/>
      <c r="D3735" s="91"/>
      <c r="E3735" s="91"/>
      <c r="F3735" s="91"/>
    </row>
    <row r="3736" spans="1:6" s="25" customFormat="1">
      <c r="A3736" s="71"/>
      <c r="B3736" s="28"/>
      <c r="D3736" s="91"/>
      <c r="E3736" s="91"/>
      <c r="F3736" s="91"/>
    </row>
    <row r="3737" spans="1:6" s="25" customFormat="1">
      <c r="A3737" s="71"/>
      <c r="B3737" s="28"/>
      <c r="D3737" s="91"/>
      <c r="E3737" s="91"/>
      <c r="F3737" s="91"/>
    </row>
    <row r="3738" spans="1:6" s="25" customFormat="1">
      <c r="A3738" s="71"/>
      <c r="B3738" s="28"/>
      <c r="D3738" s="91"/>
      <c r="E3738" s="91"/>
      <c r="F3738" s="91"/>
    </row>
    <row r="3739" spans="1:6" s="25" customFormat="1">
      <c r="A3739" s="71"/>
      <c r="B3739" s="28"/>
      <c r="D3739" s="91"/>
      <c r="E3739" s="91"/>
      <c r="F3739" s="91"/>
    </row>
    <row r="3740" spans="1:6" s="25" customFormat="1">
      <c r="A3740" s="71"/>
      <c r="B3740" s="28"/>
      <c r="D3740" s="91"/>
      <c r="E3740" s="91"/>
      <c r="F3740" s="91"/>
    </row>
    <row r="3741" spans="1:6" s="25" customFormat="1">
      <c r="A3741" s="71"/>
      <c r="B3741" s="28"/>
      <c r="D3741" s="91"/>
      <c r="E3741" s="91"/>
      <c r="F3741" s="91"/>
    </row>
    <row r="3742" spans="1:6" s="25" customFormat="1">
      <c r="A3742" s="71"/>
      <c r="B3742" s="28"/>
      <c r="D3742" s="91"/>
      <c r="E3742" s="91"/>
      <c r="F3742" s="91"/>
    </row>
    <row r="3743" spans="1:6" s="25" customFormat="1">
      <c r="A3743" s="71"/>
      <c r="B3743" s="28"/>
      <c r="D3743" s="91"/>
      <c r="E3743" s="91"/>
      <c r="F3743" s="91"/>
    </row>
    <row r="3744" spans="1:6" s="25" customFormat="1">
      <c r="A3744" s="71"/>
      <c r="B3744" s="28"/>
      <c r="D3744" s="91"/>
      <c r="E3744" s="91"/>
      <c r="F3744" s="91"/>
    </row>
    <row r="3745" spans="1:6" s="25" customFormat="1">
      <c r="A3745" s="71"/>
      <c r="B3745" s="28"/>
      <c r="D3745" s="91"/>
      <c r="E3745" s="91"/>
      <c r="F3745" s="91"/>
    </row>
    <row r="3746" spans="1:6" s="25" customFormat="1">
      <c r="A3746" s="71"/>
      <c r="B3746" s="28"/>
      <c r="D3746" s="91"/>
      <c r="E3746" s="91"/>
      <c r="F3746" s="91"/>
    </row>
    <row r="3747" spans="1:6" s="25" customFormat="1">
      <c r="A3747" s="71"/>
      <c r="B3747" s="28"/>
      <c r="D3747" s="91"/>
      <c r="E3747" s="91"/>
      <c r="F3747" s="91"/>
    </row>
    <row r="3748" spans="1:6" s="25" customFormat="1">
      <c r="A3748" s="71"/>
      <c r="B3748" s="28"/>
      <c r="D3748" s="91"/>
      <c r="E3748" s="91"/>
      <c r="F3748" s="91"/>
    </row>
    <row r="3749" spans="1:6" s="25" customFormat="1">
      <c r="A3749" s="71"/>
      <c r="B3749" s="28"/>
      <c r="D3749" s="91"/>
      <c r="E3749" s="91"/>
      <c r="F3749" s="91"/>
    </row>
    <row r="3750" spans="1:6" s="25" customFormat="1">
      <c r="A3750" s="71"/>
      <c r="B3750" s="28"/>
      <c r="D3750" s="91"/>
      <c r="E3750" s="91"/>
      <c r="F3750" s="91"/>
    </row>
    <row r="3751" spans="1:6" s="25" customFormat="1">
      <c r="A3751" s="71"/>
      <c r="B3751" s="28"/>
      <c r="D3751" s="91"/>
      <c r="E3751" s="91"/>
      <c r="F3751" s="91"/>
    </row>
    <row r="3752" spans="1:6" s="25" customFormat="1">
      <c r="A3752" s="71"/>
      <c r="B3752" s="28"/>
      <c r="D3752" s="91"/>
      <c r="E3752" s="91"/>
      <c r="F3752" s="91"/>
    </row>
    <row r="3753" spans="1:6" s="25" customFormat="1">
      <c r="A3753" s="71"/>
      <c r="B3753" s="28"/>
      <c r="D3753" s="91"/>
      <c r="E3753" s="91"/>
      <c r="F3753" s="91"/>
    </row>
    <row r="3754" spans="1:6" s="25" customFormat="1">
      <c r="A3754" s="71"/>
      <c r="B3754" s="28"/>
      <c r="D3754" s="91"/>
      <c r="E3754" s="91"/>
      <c r="F3754" s="91"/>
    </row>
    <row r="3755" spans="1:6" s="25" customFormat="1">
      <c r="A3755" s="71"/>
      <c r="B3755" s="28"/>
      <c r="D3755" s="91"/>
      <c r="E3755" s="91"/>
      <c r="F3755" s="91"/>
    </row>
    <row r="3756" spans="1:6" s="25" customFormat="1">
      <c r="A3756" s="71"/>
      <c r="B3756" s="28"/>
      <c r="D3756" s="91"/>
      <c r="E3756" s="91"/>
      <c r="F3756" s="91"/>
    </row>
    <row r="3757" spans="1:6" s="25" customFormat="1">
      <c r="A3757" s="71"/>
      <c r="B3757" s="28"/>
      <c r="D3757" s="91"/>
      <c r="E3757" s="91"/>
      <c r="F3757" s="91"/>
    </row>
    <row r="3758" spans="1:6" s="25" customFormat="1">
      <c r="A3758" s="71"/>
      <c r="B3758" s="28"/>
      <c r="D3758" s="91"/>
      <c r="E3758" s="91"/>
      <c r="F3758" s="91"/>
    </row>
    <row r="3759" spans="1:6" s="25" customFormat="1">
      <c r="A3759" s="71"/>
      <c r="B3759" s="28"/>
      <c r="D3759" s="91"/>
      <c r="E3759" s="91"/>
      <c r="F3759" s="91"/>
    </row>
    <row r="3760" spans="1:6" s="25" customFormat="1">
      <c r="A3760" s="71"/>
      <c r="B3760" s="28"/>
      <c r="D3760" s="91"/>
      <c r="E3760" s="91"/>
      <c r="F3760" s="91"/>
    </row>
    <row r="3761" spans="1:6" s="25" customFormat="1">
      <c r="A3761" s="71"/>
      <c r="B3761" s="28"/>
      <c r="D3761" s="91"/>
      <c r="E3761" s="91"/>
      <c r="F3761" s="91"/>
    </row>
    <row r="3762" spans="1:6" s="25" customFormat="1">
      <c r="A3762" s="71"/>
      <c r="B3762" s="28"/>
      <c r="D3762" s="91"/>
      <c r="E3762" s="91"/>
      <c r="F3762" s="91"/>
    </row>
    <row r="3763" spans="1:6" s="25" customFormat="1">
      <c r="A3763" s="71"/>
      <c r="B3763" s="28"/>
      <c r="D3763" s="91"/>
      <c r="E3763" s="91"/>
      <c r="F3763" s="91"/>
    </row>
    <row r="3764" spans="1:6" s="25" customFormat="1">
      <c r="A3764" s="71"/>
      <c r="B3764" s="28"/>
      <c r="D3764" s="91"/>
      <c r="E3764" s="91"/>
      <c r="F3764" s="91"/>
    </row>
    <row r="3765" spans="1:6" s="25" customFormat="1">
      <c r="A3765" s="71"/>
      <c r="B3765" s="28"/>
      <c r="D3765" s="91"/>
      <c r="E3765" s="91"/>
      <c r="F3765" s="91"/>
    </row>
    <row r="3766" spans="1:6" s="25" customFormat="1">
      <c r="A3766" s="71"/>
      <c r="B3766" s="28"/>
      <c r="D3766" s="91"/>
      <c r="E3766" s="91"/>
      <c r="F3766" s="91"/>
    </row>
    <row r="3767" spans="1:6" s="25" customFormat="1">
      <c r="A3767" s="71"/>
      <c r="B3767" s="28"/>
      <c r="D3767" s="91"/>
      <c r="E3767" s="91"/>
      <c r="F3767" s="91"/>
    </row>
    <row r="3768" spans="1:6" s="25" customFormat="1">
      <c r="A3768" s="71"/>
      <c r="B3768" s="28"/>
      <c r="D3768" s="91"/>
      <c r="E3768" s="91"/>
      <c r="F3768" s="91"/>
    </row>
    <row r="3769" spans="1:6" s="25" customFormat="1">
      <c r="A3769" s="71"/>
      <c r="B3769" s="28"/>
      <c r="D3769" s="91"/>
      <c r="E3769" s="91"/>
      <c r="F3769" s="91"/>
    </row>
    <row r="3770" spans="1:6" s="25" customFormat="1">
      <c r="A3770" s="71"/>
      <c r="B3770" s="28"/>
      <c r="D3770" s="91"/>
      <c r="E3770" s="91"/>
      <c r="F3770" s="91"/>
    </row>
    <row r="3771" spans="1:6" s="25" customFormat="1">
      <c r="A3771" s="71"/>
      <c r="B3771" s="28"/>
      <c r="D3771" s="91"/>
      <c r="E3771" s="91"/>
      <c r="F3771" s="91"/>
    </row>
    <row r="3772" spans="1:6" s="25" customFormat="1">
      <c r="A3772" s="71"/>
      <c r="B3772" s="28"/>
      <c r="D3772" s="91"/>
      <c r="E3772" s="91"/>
      <c r="F3772" s="91"/>
    </row>
    <row r="3773" spans="1:6" s="25" customFormat="1">
      <c r="A3773" s="71"/>
      <c r="B3773" s="28"/>
      <c r="D3773" s="91"/>
      <c r="E3773" s="91"/>
      <c r="F3773" s="91"/>
    </row>
    <row r="3774" spans="1:6" s="25" customFormat="1">
      <c r="A3774" s="71"/>
      <c r="B3774" s="28"/>
      <c r="D3774" s="91"/>
      <c r="E3774" s="91"/>
      <c r="F3774" s="91"/>
    </row>
    <row r="3775" spans="1:6" s="25" customFormat="1">
      <c r="A3775" s="71"/>
      <c r="B3775" s="28"/>
      <c r="D3775" s="91"/>
      <c r="E3775" s="91"/>
      <c r="F3775" s="91"/>
    </row>
    <row r="3776" spans="1:6" s="25" customFormat="1">
      <c r="A3776" s="71"/>
      <c r="B3776" s="28"/>
      <c r="D3776" s="91"/>
      <c r="E3776" s="91"/>
      <c r="F3776" s="91"/>
    </row>
    <row r="3777" spans="1:6" s="25" customFormat="1">
      <c r="A3777" s="71"/>
      <c r="B3777" s="28"/>
      <c r="D3777" s="91"/>
      <c r="E3777" s="91"/>
      <c r="F3777" s="91"/>
    </row>
    <row r="3778" spans="1:6" s="25" customFormat="1">
      <c r="A3778" s="71"/>
      <c r="B3778" s="28"/>
      <c r="D3778" s="91"/>
      <c r="E3778" s="91"/>
      <c r="F3778" s="91"/>
    </row>
    <row r="3779" spans="1:6" s="25" customFormat="1">
      <c r="A3779" s="71"/>
      <c r="B3779" s="28"/>
      <c r="D3779" s="91"/>
      <c r="E3779" s="91"/>
      <c r="F3779" s="91"/>
    </row>
    <row r="3780" spans="1:6" s="25" customFormat="1">
      <c r="A3780" s="71"/>
      <c r="B3780" s="28"/>
      <c r="D3780" s="91"/>
      <c r="E3780" s="91"/>
      <c r="F3780" s="91"/>
    </row>
    <row r="3781" spans="1:6" s="25" customFormat="1">
      <c r="A3781" s="71"/>
      <c r="B3781" s="28"/>
      <c r="D3781" s="91"/>
      <c r="E3781" s="91"/>
      <c r="F3781" s="91"/>
    </row>
    <row r="3782" spans="1:6" s="25" customFormat="1">
      <c r="A3782" s="71"/>
      <c r="B3782" s="28"/>
      <c r="D3782" s="91"/>
      <c r="E3782" s="91"/>
      <c r="F3782" s="91"/>
    </row>
    <row r="3783" spans="1:6" s="25" customFormat="1">
      <c r="A3783" s="71"/>
      <c r="B3783" s="28"/>
      <c r="D3783" s="91"/>
      <c r="E3783" s="91"/>
      <c r="F3783" s="91"/>
    </row>
    <row r="3784" spans="1:6" s="25" customFormat="1">
      <c r="A3784" s="71"/>
      <c r="B3784" s="28"/>
      <c r="D3784" s="91"/>
      <c r="E3784" s="91"/>
      <c r="F3784" s="91"/>
    </row>
    <row r="3785" spans="1:6" s="25" customFormat="1">
      <c r="A3785" s="71"/>
      <c r="B3785" s="28"/>
      <c r="D3785" s="91"/>
      <c r="E3785" s="91"/>
      <c r="F3785" s="91"/>
    </row>
    <row r="3786" spans="1:6" s="25" customFormat="1">
      <c r="A3786" s="71"/>
      <c r="B3786" s="28"/>
      <c r="D3786" s="91"/>
      <c r="E3786" s="91"/>
      <c r="F3786" s="91"/>
    </row>
    <row r="3787" spans="1:6" s="25" customFormat="1">
      <c r="A3787" s="71"/>
      <c r="B3787" s="28"/>
      <c r="D3787" s="91"/>
      <c r="E3787" s="91"/>
      <c r="F3787" s="91"/>
    </row>
    <row r="3788" spans="1:6" s="25" customFormat="1">
      <c r="A3788" s="71"/>
      <c r="B3788" s="28"/>
      <c r="D3788" s="91"/>
      <c r="E3788" s="91"/>
      <c r="F3788" s="91"/>
    </row>
    <row r="3789" spans="1:6" s="25" customFormat="1">
      <c r="A3789" s="71"/>
      <c r="B3789" s="28"/>
      <c r="D3789" s="91"/>
      <c r="E3789" s="91"/>
      <c r="F3789" s="91"/>
    </row>
    <row r="3790" spans="1:6" s="25" customFormat="1">
      <c r="A3790" s="71"/>
      <c r="B3790" s="28"/>
      <c r="D3790" s="91"/>
      <c r="E3790" s="91"/>
      <c r="F3790" s="91"/>
    </row>
    <row r="3791" spans="1:6" s="25" customFormat="1">
      <c r="A3791" s="71"/>
      <c r="B3791" s="28"/>
      <c r="D3791" s="91"/>
      <c r="E3791" s="91"/>
      <c r="F3791" s="91"/>
    </row>
    <row r="3792" spans="1:6" s="25" customFormat="1">
      <c r="A3792" s="71"/>
      <c r="B3792" s="28"/>
      <c r="D3792" s="91"/>
      <c r="E3792" s="91"/>
      <c r="F3792" s="91"/>
    </row>
    <row r="3793" spans="1:6" s="25" customFormat="1">
      <c r="A3793" s="71"/>
      <c r="B3793" s="28"/>
      <c r="D3793" s="91"/>
      <c r="E3793" s="91"/>
      <c r="F3793" s="91"/>
    </row>
    <row r="3794" spans="1:6" s="25" customFormat="1">
      <c r="A3794" s="71"/>
      <c r="B3794" s="28"/>
      <c r="D3794" s="91"/>
      <c r="E3794" s="91"/>
      <c r="F3794" s="91"/>
    </row>
    <row r="3795" spans="1:6" s="25" customFormat="1">
      <c r="A3795" s="71"/>
      <c r="B3795" s="28"/>
      <c r="D3795" s="91"/>
      <c r="E3795" s="91"/>
      <c r="F3795" s="91"/>
    </row>
    <row r="3796" spans="1:6" s="25" customFormat="1">
      <c r="A3796" s="71"/>
      <c r="B3796" s="28"/>
      <c r="D3796" s="91"/>
      <c r="E3796" s="91"/>
      <c r="F3796" s="91"/>
    </row>
    <row r="3797" spans="1:6" s="25" customFormat="1">
      <c r="A3797" s="71"/>
      <c r="B3797" s="28"/>
      <c r="D3797" s="91"/>
      <c r="E3797" s="91"/>
      <c r="F3797" s="91"/>
    </row>
    <row r="3798" spans="1:6" s="25" customFormat="1">
      <c r="A3798" s="71"/>
      <c r="B3798" s="28"/>
      <c r="D3798" s="91"/>
      <c r="E3798" s="91"/>
      <c r="F3798" s="91"/>
    </row>
    <row r="3799" spans="1:6" s="25" customFormat="1">
      <c r="A3799" s="71"/>
      <c r="B3799" s="28"/>
      <c r="D3799" s="91"/>
      <c r="E3799" s="91"/>
      <c r="F3799" s="91"/>
    </row>
    <row r="3800" spans="1:6" s="25" customFormat="1">
      <c r="A3800" s="71"/>
      <c r="B3800" s="28"/>
      <c r="D3800" s="91"/>
      <c r="E3800" s="91"/>
      <c r="F3800" s="91"/>
    </row>
    <row r="3801" spans="1:6" s="25" customFormat="1">
      <c r="A3801" s="71"/>
      <c r="B3801" s="28"/>
      <c r="D3801" s="91"/>
      <c r="E3801" s="91"/>
      <c r="F3801" s="91"/>
    </row>
    <row r="3802" spans="1:6" s="25" customFormat="1">
      <c r="A3802" s="71"/>
      <c r="B3802" s="28"/>
      <c r="D3802" s="91"/>
      <c r="E3802" s="91"/>
      <c r="F3802" s="91"/>
    </row>
    <row r="3803" spans="1:6" s="25" customFormat="1">
      <c r="A3803" s="71"/>
      <c r="B3803" s="28"/>
      <c r="D3803" s="91"/>
      <c r="E3803" s="91"/>
      <c r="F3803" s="91"/>
    </row>
    <row r="3804" spans="1:6" s="25" customFormat="1">
      <c r="A3804" s="71"/>
      <c r="B3804" s="28"/>
      <c r="D3804" s="91"/>
      <c r="E3804" s="91"/>
      <c r="F3804" s="91"/>
    </row>
    <row r="3805" spans="1:6" s="25" customFormat="1">
      <c r="A3805" s="71"/>
      <c r="B3805" s="28"/>
      <c r="D3805" s="91"/>
      <c r="E3805" s="91"/>
      <c r="F3805" s="91"/>
    </row>
    <row r="3806" spans="1:6" s="25" customFormat="1">
      <c r="A3806" s="71"/>
      <c r="B3806" s="28"/>
      <c r="D3806" s="91"/>
      <c r="E3806" s="91"/>
      <c r="F3806" s="91"/>
    </row>
    <row r="3807" spans="1:6" s="25" customFormat="1">
      <c r="A3807" s="71"/>
      <c r="B3807" s="28"/>
      <c r="D3807" s="91"/>
      <c r="E3807" s="91"/>
      <c r="F3807" s="91"/>
    </row>
    <row r="3808" spans="1:6" s="25" customFormat="1">
      <c r="A3808" s="71"/>
      <c r="B3808" s="28"/>
      <c r="D3808" s="91"/>
      <c r="E3808" s="91"/>
      <c r="F3808" s="91"/>
    </row>
    <row r="3809" spans="1:6" s="25" customFormat="1">
      <c r="A3809" s="71"/>
      <c r="B3809" s="28"/>
      <c r="D3809" s="91"/>
      <c r="E3809" s="91"/>
      <c r="F3809" s="91"/>
    </row>
    <row r="3810" spans="1:6" s="25" customFormat="1">
      <c r="A3810" s="71"/>
      <c r="B3810" s="28"/>
      <c r="D3810" s="91"/>
      <c r="E3810" s="91"/>
      <c r="F3810" s="91"/>
    </row>
    <row r="3811" spans="1:6" s="25" customFormat="1">
      <c r="A3811" s="71"/>
      <c r="B3811" s="28"/>
      <c r="D3811" s="91"/>
      <c r="E3811" s="91"/>
      <c r="F3811" s="91"/>
    </row>
    <row r="3812" spans="1:6" s="25" customFormat="1">
      <c r="A3812" s="71"/>
      <c r="B3812" s="28"/>
      <c r="D3812" s="91"/>
      <c r="E3812" s="91"/>
      <c r="F3812" s="91"/>
    </row>
    <row r="3813" spans="1:6" s="25" customFormat="1">
      <c r="A3813" s="71"/>
      <c r="B3813" s="28"/>
      <c r="D3813" s="91"/>
      <c r="E3813" s="91"/>
      <c r="F3813" s="91"/>
    </row>
    <row r="3814" spans="1:6" s="25" customFormat="1">
      <c r="A3814" s="71"/>
      <c r="B3814" s="28"/>
      <c r="D3814" s="91"/>
      <c r="E3814" s="91"/>
      <c r="F3814" s="91"/>
    </row>
    <row r="3815" spans="1:6" s="25" customFormat="1">
      <c r="A3815" s="71"/>
      <c r="B3815" s="28"/>
      <c r="D3815" s="91"/>
      <c r="E3815" s="91"/>
      <c r="F3815" s="91"/>
    </row>
    <row r="3816" spans="1:6" s="25" customFormat="1">
      <c r="A3816" s="71"/>
      <c r="B3816" s="28"/>
      <c r="D3816" s="91"/>
      <c r="E3816" s="91"/>
      <c r="F3816" s="91"/>
    </row>
    <row r="3817" spans="1:6" s="25" customFormat="1">
      <c r="A3817" s="71"/>
      <c r="B3817" s="28"/>
      <c r="D3817" s="91"/>
      <c r="E3817" s="91"/>
      <c r="F3817" s="91"/>
    </row>
    <row r="3818" spans="1:6" s="25" customFormat="1">
      <c r="A3818" s="71"/>
      <c r="B3818" s="28"/>
      <c r="D3818" s="91"/>
      <c r="E3818" s="91"/>
      <c r="F3818" s="91"/>
    </row>
    <row r="3819" spans="1:6" s="25" customFormat="1">
      <c r="A3819" s="71"/>
      <c r="B3819" s="28"/>
      <c r="D3819" s="91"/>
      <c r="E3819" s="91"/>
      <c r="F3819" s="91"/>
    </row>
    <row r="3820" spans="1:6" s="25" customFormat="1">
      <c r="A3820" s="71"/>
      <c r="B3820" s="28"/>
      <c r="D3820" s="91"/>
      <c r="E3820" s="91"/>
      <c r="F3820" s="91"/>
    </row>
    <row r="3821" spans="1:6" s="25" customFormat="1">
      <c r="A3821" s="71"/>
      <c r="B3821" s="28"/>
      <c r="D3821" s="91"/>
      <c r="E3821" s="91"/>
      <c r="F3821" s="91"/>
    </row>
    <row r="3822" spans="1:6" s="25" customFormat="1">
      <c r="A3822" s="71"/>
      <c r="B3822" s="28"/>
      <c r="D3822" s="91"/>
      <c r="E3822" s="91"/>
      <c r="F3822" s="91"/>
    </row>
    <row r="3823" spans="1:6" s="25" customFormat="1">
      <c r="A3823" s="71"/>
      <c r="B3823" s="28"/>
      <c r="D3823" s="91"/>
      <c r="E3823" s="91"/>
      <c r="F3823" s="91"/>
    </row>
    <row r="3824" spans="1:6" s="25" customFormat="1">
      <c r="A3824" s="71"/>
      <c r="B3824" s="28"/>
      <c r="D3824" s="91"/>
      <c r="E3824" s="91"/>
      <c r="F3824" s="91"/>
    </row>
    <row r="3825" spans="1:6" s="25" customFormat="1">
      <c r="A3825" s="71"/>
      <c r="B3825" s="28"/>
      <c r="D3825" s="91"/>
      <c r="E3825" s="91"/>
      <c r="F3825" s="91"/>
    </row>
    <row r="3826" spans="1:6" s="25" customFormat="1">
      <c r="A3826" s="71"/>
      <c r="B3826" s="28"/>
      <c r="D3826" s="91"/>
      <c r="E3826" s="91"/>
      <c r="F3826" s="91"/>
    </row>
    <row r="3827" spans="1:6" s="25" customFormat="1">
      <c r="A3827" s="71"/>
      <c r="B3827" s="28"/>
      <c r="D3827" s="91"/>
      <c r="E3827" s="91"/>
      <c r="F3827" s="91"/>
    </row>
    <row r="3828" spans="1:6" s="25" customFormat="1">
      <c r="A3828" s="71"/>
      <c r="B3828" s="28"/>
      <c r="D3828" s="91"/>
      <c r="E3828" s="91"/>
      <c r="F3828" s="91"/>
    </row>
    <row r="3829" spans="1:6" s="25" customFormat="1">
      <c r="A3829" s="71"/>
      <c r="B3829" s="28"/>
      <c r="D3829" s="91"/>
      <c r="E3829" s="91"/>
      <c r="F3829" s="91"/>
    </row>
    <row r="3830" spans="1:6" s="25" customFormat="1">
      <c r="A3830" s="71"/>
      <c r="B3830" s="28"/>
      <c r="D3830" s="91"/>
      <c r="E3830" s="91"/>
      <c r="F3830" s="91"/>
    </row>
    <row r="3831" spans="1:6" s="25" customFormat="1">
      <c r="A3831" s="71"/>
      <c r="B3831" s="28"/>
      <c r="D3831" s="91"/>
      <c r="E3831" s="91"/>
      <c r="F3831" s="91"/>
    </row>
    <row r="3832" spans="1:6" s="25" customFormat="1">
      <c r="A3832" s="71"/>
      <c r="B3832" s="28"/>
      <c r="D3832" s="91"/>
      <c r="E3832" s="91"/>
      <c r="F3832" s="91"/>
    </row>
    <row r="3833" spans="1:6" s="25" customFormat="1">
      <c r="A3833" s="71"/>
      <c r="B3833" s="28"/>
      <c r="D3833" s="91"/>
      <c r="E3833" s="91"/>
      <c r="F3833" s="91"/>
    </row>
    <row r="3834" spans="1:6" s="25" customFormat="1">
      <c r="A3834" s="71"/>
      <c r="B3834" s="28"/>
      <c r="D3834" s="91"/>
      <c r="E3834" s="91"/>
      <c r="F3834" s="91"/>
    </row>
    <row r="3835" spans="1:6" s="25" customFormat="1">
      <c r="A3835" s="71"/>
      <c r="B3835" s="28"/>
      <c r="D3835" s="91"/>
      <c r="E3835" s="91"/>
      <c r="F3835" s="91"/>
    </row>
    <row r="3836" spans="1:6" s="25" customFormat="1">
      <c r="A3836" s="71"/>
      <c r="B3836" s="28"/>
      <c r="D3836" s="91"/>
      <c r="E3836" s="91"/>
      <c r="F3836" s="91"/>
    </row>
    <row r="3837" spans="1:6" s="25" customFormat="1">
      <c r="A3837" s="71"/>
      <c r="B3837" s="28"/>
      <c r="D3837" s="91"/>
      <c r="E3837" s="91"/>
      <c r="F3837" s="91"/>
    </row>
    <row r="3838" spans="1:6" s="25" customFormat="1">
      <c r="A3838" s="71"/>
      <c r="B3838" s="28"/>
      <c r="D3838" s="91"/>
      <c r="E3838" s="91"/>
      <c r="F3838" s="91"/>
    </row>
    <row r="3839" spans="1:6" s="25" customFormat="1">
      <c r="A3839" s="71"/>
      <c r="B3839" s="28"/>
      <c r="D3839" s="91"/>
      <c r="E3839" s="91"/>
      <c r="F3839" s="91"/>
    </row>
    <row r="3840" spans="1:6" s="25" customFormat="1">
      <c r="A3840" s="71"/>
      <c r="B3840" s="28"/>
      <c r="D3840" s="91"/>
      <c r="E3840" s="91"/>
      <c r="F3840" s="91"/>
    </row>
    <row r="3841" spans="1:6" s="25" customFormat="1">
      <c r="A3841" s="71"/>
      <c r="B3841" s="28"/>
      <c r="D3841" s="91"/>
      <c r="E3841" s="91"/>
      <c r="F3841" s="91"/>
    </row>
    <row r="3842" spans="1:6" s="25" customFormat="1">
      <c r="A3842" s="71"/>
      <c r="B3842" s="28"/>
      <c r="D3842" s="91"/>
      <c r="E3842" s="91"/>
      <c r="F3842" s="91"/>
    </row>
    <row r="3843" spans="1:6" s="25" customFormat="1">
      <c r="A3843" s="71"/>
      <c r="B3843" s="28"/>
      <c r="D3843" s="91"/>
      <c r="E3843" s="91"/>
      <c r="F3843" s="91"/>
    </row>
    <row r="3844" spans="1:6" s="25" customFormat="1">
      <c r="A3844" s="71"/>
      <c r="B3844" s="28"/>
      <c r="D3844" s="91"/>
      <c r="E3844" s="91"/>
      <c r="F3844" s="91"/>
    </row>
    <row r="3845" spans="1:6" s="25" customFormat="1">
      <c r="A3845" s="71"/>
      <c r="B3845" s="28"/>
      <c r="D3845" s="91"/>
      <c r="E3845" s="91"/>
      <c r="F3845" s="91"/>
    </row>
    <row r="3846" spans="1:6" s="25" customFormat="1">
      <c r="A3846" s="71"/>
      <c r="B3846" s="28"/>
      <c r="D3846" s="91"/>
      <c r="E3846" s="91"/>
      <c r="F3846" s="91"/>
    </row>
    <row r="3847" spans="1:6" s="25" customFormat="1">
      <c r="A3847" s="71"/>
      <c r="B3847" s="28"/>
      <c r="D3847" s="91"/>
      <c r="E3847" s="91"/>
      <c r="F3847" s="91"/>
    </row>
    <row r="3848" spans="1:6" s="25" customFormat="1">
      <c r="A3848" s="71"/>
      <c r="B3848" s="28"/>
      <c r="D3848" s="91"/>
      <c r="E3848" s="91"/>
      <c r="F3848" s="91"/>
    </row>
    <row r="3849" spans="1:6" s="25" customFormat="1">
      <c r="A3849" s="71"/>
      <c r="B3849" s="28"/>
      <c r="D3849" s="91"/>
      <c r="E3849" s="91"/>
      <c r="F3849" s="91"/>
    </row>
    <row r="3850" spans="1:6" s="25" customFormat="1">
      <c r="A3850" s="71"/>
      <c r="B3850" s="28"/>
      <c r="D3850" s="91"/>
      <c r="E3850" s="91"/>
      <c r="F3850" s="91"/>
    </row>
    <row r="3851" spans="1:6" s="25" customFormat="1">
      <c r="A3851" s="71"/>
      <c r="B3851" s="28"/>
      <c r="D3851" s="91"/>
      <c r="E3851" s="91"/>
      <c r="F3851" s="91"/>
    </row>
    <row r="3852" spans="1:6" s="25" customFormat="1">
      <c r="A3852" s="71"/>
      <c r="B3852" s="28"/>
      <c r="D3852" s="91"/>
      <c r="E3852" s="91"/>
      <c r="F3852" s="91"/>
    </row>
    <row r="3853" spans="1:6" s="25" customFormat="1">
      <c r="A3853" s="71"/>
      <c r="B3853" s="28"/>
      <c r="D3853" s="91"/>
      <c r="E3853" s="91"/>
      <c r="F3853" s="91"/>
    </row>
    <row r="3854" spans="1:6" s="25" customFormat="1">
      <c r="A3854" s="71"/>
      <c r="B3854" s="28"/>
      <c r="D3854" s="91"/>
      <c r="E3854" s="91"/>
      <c r="F3854" s="91"/>
    </row>
    <row r="3855" spans="1:6" s="25" customFormat="1">
      <c r="A3855" s="71"/>
      <c r="B3855" s="28"/>
      <c r="D3855" s="91"/>
      <c r="E3855" s="91"/>
      <c r="F3855" s="91"/>
    </row>
    <row r="3856" spans="1:6" s="25" customFormat="1">
      <c r="A3856" s="71"/>
      <c r="B3856" s="28"/>
      <c r="D3856" s="91"/>
      <c r="E3856" s="91"/>
      <c r="F3856" s="91"/>
    </row>
    <row r="3857" spans="1:6" s="25" customFormat="1">
      <c r="A3857" s="71"/>
      <c r="B3857" s="28"/>
      <c r="D3857" s="91"/>
      <c r="E3857" s="91"/>
      <c r="F3857" s="91"/>
    </row>
    <row r="3858" spans="1:6" s="25" customFormat="1">
      <c r="A3858" s="71"/>
      <c r="B3858" s="28"/>
      <c r="D3858" s="91"/>
      <c r="E3858" s="91"/>
      <c r="F3858" s="91"/>
    </row>
    <row r="3859" spans="1:6" s="25" customFormat="1">
      <c r="A3859" s="71"/>
      <c r="B3859" s="28"/>
      <c r="D3859" s="91"/>
      <c r="E3859" s="91"/>
      <c r="F3859" s="91"/>
    </row>
    <row r="3860" spans="1:6" s="25" customFormat="1">
      <c r="A3860" s="71"/>
      <c r="B3860" s="28"/>
      <c r="D3860" s="91"/>
      <c r="E3860" s="91"/>
      <c r="F3860" s="91"/>
    </row>
    <row r="3861" spans="1:6" s="25" customFormat="1">
      <c r="A3861" s="71"/>
      <c r="B3861" s="28"/>
      <c r="D3861" s="91"/>
      <c r="E3861" s="91"/>
      <c r="F3861" s="91"/>
    </row>
    <row r="3862" spans="1:6" s="25" customFormat="1">
      <c r="A3862" s="71"/>
      <c r="B3862" s="28"/>
      <c r="D3862" s="91"/>
      <c r="E3862" s="91"/>
      <c r="F3862" s="91"/>
    </row>
    <row r="3863" spans="1:6" s="25" customFormat="1">
      <c r="A3863" s="71"/>
      <c r="B3863" s="28"/>
      <c r="D3863" s="91"/>
      <c r="E3863" s="91"/>
      <c r="F3863" s="91"/>
    </row>
    <row r="3864" spans="1:6" s="25" customFormat="1">
      <c r="A3864" s="71"/>
      <c r="B3864" s="28"/>
      <c r="D3864" s="91"/>
      <c r="E3864" s="91"/>
      <c r="F3864" s="91"/>
    </row>
    <row r="3865" spans="1:6" s="25" customFormat="1">
      <c r="A3865" s="71"/>
      <c r="B3865" s="28"/>
      <c r="D3865" s="91"/>
      <c r="E3865" s="91"/>
      <c r="F3865" s="91"/>
    </row>
    <row r="3866" spans="1:6" s="25" customFormat="1">
      <c r="A3866" s="71"/>
      <c r="B3866" s="28"/>
      <c r="D3866" s="91"/>
      <c r="E3866" s="91"/>
      <c r="F3866" s="91"/>
    </row>
    <row r="3867" spans="1:6" s="25" customFormat="1">
      <c r="A3867" s="71"/>
      <c r="B3867" s="28"/>
      <c r="D3867" s="91"/>
      <c r="E3867" s="91"/>
      <c r="F3867" s="91"/>
    </row>
    <row r="3868" spans="1:6" s="25" customFormat="1">
      <c r="A3868" s="71"/>
      <c r="B3868" s="28"/>
      <c r="D3868" s="91"/>
      <c r="E3868" s="91"/>
      <c r="F3868" s="91"/>
    </row>
    <row r="3869" spans="1:6" s="25" customFormat="1">
      <c r="A3869" s="71"/>
      <c r="B3869" s="28"/>
      <c r="D3869" s="91"/>
      <c r="E3869" s="91"/>
      <c r="F3869" s="91"/>
    </row>
    <row r="3870" spans="1:6" s="25" customFormat="1">
      <c r="A3870" s="71"/>
      <c r="B3870" s="28"/>
      <c r="D3870" s="91"/>
      <c r="E3870" s="91"/>
      <c r="F3870" s="91"/>
    </row>
    <row r="3871" spans="1:6" s="25" customFormat="1">
      <c r="A3871" s="71"/>
      <c r="B3871" s="28"/>
      <c r="D3871" s="91"/>
      <c r="E3871" s="91"/>
      <c r="F3871" s="91"/>
    </row>
    <row r="3872" spans="1:6" s="25" customFormat="1">
      <c r="A3872" s="71"/>
      <c r="B3872" s="28"/>
      <c r="D3872" s="91"/>
      <c r="E3872" s="91"/>
      <c r="F3872" s="91"/>
    </row>
    <row r="3873" spans="1:6" s="25" customFormat="1">
      <c r="A3873" s="71"/>
      <c r="B3873" s="28"/>
      <c r="D3873" s="91"/>
      <c r="E3873" s="91"/>
      <c r="F3873" s="91"/>
    </row>
    <row r="3874" spans="1:6" s="25" customFormat="1">
      <c r="A3874" s="71"/>
      <c r="B3874" s="28"/>
      <c r="D3874" s="91"/>
      <c r="E3874" s="91"/>
      <c r="F3874" s="91"/>
    </row>
    <row r="3875" spans="1:6" s="25" customFormat="1">
      <c r="A3875" s="71"/>
      <c r="B3875" s="28"/>
      <c r="D3875" s="91"/>
      <c r="E3875" s="91"/>
      <c r="F3875" s="91"/>
    </row>
    <row r="3876" spans="1:6" s="25" customFormat="1">
      <c r="A3876" s="71"/>
      <c r="B3876" s="28"/>
      <c r="D3876" s="91"/>
      <c r="E3876" s="91"/>
      <c r="F3876" s="91"/>
    </row>
    <row r="3877" spans="1:6" s="25" customFormat="1">
      <c r="A3877" s="71"/>
      <c r="B3877" s="28"/>
      <c r="D3877" s="91"/>
      <c r="E3877" s="91"/>
      <c r="F3877" s="91"/>
    </row>
    <row r="3878" spans="1:6" s="25" customFormat="1">
      <c r="A3878" s="71"/>
      <c r="B3878" s="28"/>
      <c r="D3878" s="91"/>
      <c r="E3878" s="91"/>
      <c r="F3878" s="91"/>
    </row>
    <row r="3879" spans="1:6" s="25" customFormat="1">
      <c r="A3879" s="71"/>
      <c r="B3879" s="28"/>
      <c r="D3879" s="91"/>
      <c r="E3879" s="91"/>
      <c r="F3879" s="91"/>
    </row>
    <row r="3880" spans="1:6" s="25" customFormat="1">
      <c r="A3880" s="71"/>
      <c r="B3880" s="28"/>
      <c r="D3880" s="91"/>
      <c r="E3880" s="91"/>
      <c r="F3880" s="91"/>
    </row>
    <row r="3881" spans="1:6" s="25" customFormat="1">
      <c r="A3881" s="71"/>
      <c r="B3881" s="28"/>
      <c r="D3881" s="91"/>
      <c r="E3881" s="91"/>
      <c r="F3881" s="91"/>
    </row>
    <row r="3882" spans="1:6" s="25" customFormat="1">
      <c r="A3882" s="71"/>
      <c r="B3882" s="28"/>
      <c r="D3882" s="91"/>
      <c r="E3882" s="91"/>
      <c r="F3882" s="91"/>
    </row>
    <row r="3883" spans="1:6" s="25" customFormat="1">
      <c r="A3883" s="71"/>
      <c r="B3883" s="28"/>
      <c r="D3883" s="91"/>
      <c r="E3883" s="91"/>
      <c r="F3883" s="91"/>
    </row>
    <row r="3884" spans="1:6" s="25" customFormat="1">
      <c r="A3884" s="71"/>
      <c r="B3884" s="28"/>
      <c r="D3884" s="91"/>
      <c r="E3884" s="91"/>
      <c r="F3884" s="91"/>
    </row>
    <row r="3885" spans="1:6" s="25" customFormat="1">
      <c r="A3885" s="71"/>
      <c r="B3885" s="28"/>
      <c r="D3885" s="91"/>
      <c r="E3885" s="91"/>
      <c r="F3885" s="91"/>
    </row>
    <row r="3886" spans="1:6" s="25" customFormat="1">
      <c r="A3886" s="71"/>
      <c r="B3886" s="28"/>
      <c r="D3886" s="91"/>
      <c r="E3886" s="91"/>
      <c r="F3886" s="91"/>
    </row>
    <row r="3887" spans="1:6" s="25" customFormat="1">
      <c r="A3887" s="71"/>
      <c r="B3887" s="28"/>
      <c r="D3887" s="91"/>
      <c r="E3887" s="91"/>
      <c r="F3887" s="91"/>
    </row>
    <row r="3888" spans="1:6" s="25" customFormat="1">
      <c r="A3888" s="71"/>
      <c r="B3888" s="28"/>
      <c r="D3888" s="91"/>
      <c r="E3888" s="91"/>
      <c r="F3888" s="91"/>
    </row>
    <row r="3889" spans="1:6" s="25" customFormat="1">
      <c r="A3889" s="71"/>
      <c r="B3889" s="28"/>
      <c r="D3889" s="91"/>
      <c r="E3889" s="91"/>
      <c r="F3889" s="91"/>
    </row>
    <row r="3890" spans="1:6" s="25" customFormat="1">
      <c r="A3890" s="71"/>
      <c r="B3890" s="28"/>
      <c r="D3890" s="91"/>
      <c r="E3890" s="91"/>
      <c r="F3890" s="91"/>
    </row>
    <row r="3891" spans="1:6" s="25" customFormat="1">
      <c r="A3891" s="71"/>
      <c r="B3891" s="28"/>
      <c r="D3891" s="91"/>
      <c r="E3891" s="91"/>
      <c r="F3891" s="91"/>
    </row>
    <row r="3892" spans="1:6" s="25" customFormat="1">
      <c r="A3892" s="71"/>
      <c r="B3892" s="28"/>
      <c r="D3892" s="91"/>
      <c r="E3892" s="91"/>
      <c r="F3892" s="91"/>
    </row>
    <row r="3893" spans="1:6" s="25" customFormat="1">
      <c r="A3893" s="71"/>
      <c r="B3893" s="28"/>
      <c r="D3893" s="91"/>
      <c r="E3893" s="91"/>
      <c r="F3893" s="91"/>
    </row>
    <row r="3894" spans="1:6" s="25" customFormat="1">
      <c r="A3894" s="71"/>
      <c r="B3894" s="28"/>
      <c r="D3894" s="91"/>
      <c r="E3894" s="91"/>
      <c r="F3894" s="91"/>
    </row>
    <row r="3895" spans="1:6" s="25" customFormat="1">
      <c r="A3895" s="71"/>
      <c r="B3895" s="28"/>
      <c r="D3895" s="91"/>
      <c r="E3895" s="91"/>
      <c r="F3895" s="91"/>
    </row>
    <row r="3896" spans="1:6" s="25" customFormat="1">
      <c r="A3896" s="71"/>
      <c r="B3896" s="28"/>
      <c r="D3896" s="91"/>
      <c r="E3896" s="91"/>
      <c r="F3896" s="91"/>
    </row>
    <row r="3897" spans="1:6" s="25" customFormat="1">
      <c r="A3897" s="71"/>
      <c r="B3897" s="28"/>
      <c r="D3897" s="91"/>
      <c r="E3897" s="91"/>
      <c r="F3897" s="91"/>
    </row>
    <row r="3898" spans="1:6" s="25" customFormat="1">
      <c r="A3898" s="71"/>
      <c r="B3898" s="28"/>
      <c r="D3898" s="91"/>
      <c r="E3898" s="91"/>
      <c r="F3898" s="91"/>
    </row>
    <row r="3899" spans="1:6" s="25" customFormat="1">
      <c r="A3899" s="71"/>
      <c r="B3899" s="28"/>
      <c r="D3899" s="91"/>
      <c r="E3899" s="91"/>
      <c r="F3899" s="91"/>
    </row>
    <row r="3900" spans="1:6" s="25" customFormat="1">
      <c r="A3900" s="71"/>
      <c r="B3900" s="28"/>
      <c r="D3900" s="91"/>
      <c r="E3900" s="91"/>
      <c r="F3900" s="91"/>
    </row>
    <row r="3901" spans="1:6" s="25" customFormat="1">
      <c r="A3901" s="71"/>
      <c r="B3901" s="28"/>
      <c r="D3901" s="91"/>
      <c r="E3901" s="91"/>
      <c r="F3901" s="91"/>
    </row>
    <row r="3902" spans="1:6" s="25" customFormat="1">
      <c r="A3902" s="71"/>
      <c r="B3902" s="28"/>
      <c r="D3902" s="91"/>
      <c r="E3902" s="91"/>
      <c r="F3902" s="91"/>
    </row>
    <row r="3903" spans="1:6" s="25" customFormat="1">
      <c r="A3903" s="71"/>
      <c r="B3903" s="28"/>
      <c r="D3903" s="91"/>
      <c r="E3903" s="91"/>
      <c r="F3903" s="91"/>
    </row>
    <row r="3904" spans="1:6" s="25" customFormat="1">
      <c r="A3904" s="71"/>
      <c r="B3904" s="28"/>
      <c r="D3904" s="91"/>
      <c r="E3904" s="91"/>
      <c r="F3904" s="91"/>
    </row>
    <row r="3905" spans="1:6" s="25" customFormat="1">
      <c r="A3905" s="71"/>
      <c r="B3905" s="28"/>
      <c r="D3905" s="91"/>
      <c r="E3905" s="91"/>
      <c r="F3905" s="91"/>
    </row>
    <row r="3906" spans="1:6" s="25" customFormat="1">
      <c r="A3906" s="71"/>
      <c r="B3906" s="28"/>
      <c r="D3906" s="91"/>
      <c r="E3906" s="91"/>
      <c r="F3906" s="91"/>
    </row>
    <row r="3907" spans="1:6" s="25" customFormat="1">
      <c r="A3907" s="71"/>
      <c r="B3907" s="28"/>
      <c r="D3907" s="91"/>
      <c r="E3907" s="91"/>
      <c r="F3907" s="91"/>
    </row>
    <row r="3908" spans="1:6" s="25" customFormat="1">
      <c r="A3908" s="71"/>
      <c r="B3908" s="28"/>
      <c r="D3908" s="91"/>
      <c r="E3908" s="91"/>
      <c r="F3908" s="91"/>
    </row>
    <row r="3909" spans="1:6" s="25" customFormat="1">
      <c r="A3909" s="71"/>
      <c r="B3909" s="28"/>
      <c r="D3909" s="91"/>
      <c r="E3909" s="91"/>
      <c r="F3909" s="91"/>
    </row>
    <row r="3910" spans="1:6" s="25" customFormat="1">
      <c r="A3910" s="71"/>
      <c r="B3910" s="28"/>
      <c r="D3910" s="91"/>
      <c r="E3910" s="91"/>
      <c r="F3910" s="91"/>
    </row>
    <row r="3911" spans="1:6" s="25" customFormat="1">
      <c r="A3911" s="71"/>
      <c r="B3911" s="28"/>
      <c r="D3911" s="91"/>
      <c r="E3911" s="91"/>
      <c r="F3911" s="91"/>
    </row>
    <row r="3912" spans="1:6" s="25" customFormat="1">
      <c r="A3912" s="71"/>
      <c r="B3912" s="28"/>
      <c r="D3912" s="91"/>
      <c r="E3912" s="91"/>
      <c r="F3912" s="91"/>
    </row>
    <row r="3913" spans="1:6" s="25" customFormat="1">
      <c r="A3913" s="71"/>
      <c r="B3913" s="28"/>
      <c r="D3913" s="91"/>
      <c r="E3913" s="91"/>
      <c r="F3913" s="91"/>
    </row>
    <row r="3914" spans="1:6" s="25" customFormat="1">
      <c r="A3914" s="71"/>
      <c r="B3914" s="28"/>
      <c r="D3914" s="91"/>
      <c r="E3914" s="91"/>
      <c r="F3914" s="91"/>
    </row>
    <row r="3915" spans="1:6" s="25" customFormat="1">
      <c r="A3915" s="71"/>
      <c r="B3915" s="28"/>
      <c r="D3915" s="91"/>
      <c r="E3915" s="91"/>
      <c r="F3915" s="91"/>
    </row>
    <row r="3916" spans="1:6" s="25" customFormat="1">
      <c r="A3916" s="71"/>
      <c r="B3916" s="28"/>
      <c r="D3916" s="91"/>
      <c r="E3916" s="91"/>
      <c r="F3916" s="91"/>
    </row>
    <row r="3917" spans="1:6" s="25" customFormat="1">
      <c r="A3917" s="71"/>
      <c r="B3917" s="28"/>
      <c r="D3917" s="91"/>
      <c r="E3917" s="91"/>
      <c r="F3917" s="91"/>
    </row>
    <row r="3918" spans="1:6" s="25" customFormat="1">
      <c r="A3918" s="71"/>
      <c r="B3918" s="28"/>
      <c r="D3918" s="91"/>
      <c r="E3918" s="91"/>
      <c r="F3918" s="91"/>
    </row>
    <row r="3919" spans="1:6" s="25" customFormat="1">
      <c r="A3919" s="71"/>
      <c r="B3919" s="28"/>
      <c r="D3919" s="91"/>
      <c r="E3919" s="91"/>
      <c r="F3919" s="91"/>
    </row>
    <row r="3920" spans="1:6" s="25" customFormat="1">
      <c r="A3920" s="71"/>
      <c r="B3920" s="28"/>
      <c r="D3920" s="91"/>
      <c r="E3920" s="91"/>
      <c r="F3920" s="91"/>
    </row>
    <row r="3921" spans="1:6" s="25" customFormat="1">
      <c r="A3921" s="71"/>
      <c r="B3921" s="28"/>
      <c r="D3921" s="91"/>
      <c r="E3921" s="91"/>
      <c r="F3921" s="91"/>
    </row>
    <row r="3922" spans="1:6" s="25" customFormat="1">
      <c r="A3922" s="71"/>
      <c r="B3922" s="28"/>
      <c r="D3922" s="91"/>
      <c r="E3922" s="91"/>
      <c r="F3922" s="91"/>
    </row>
    <row r="3923" spans="1:6" s="25" customFormat="1">
      <c r="A3923" s="71"/>
      <c r="B3923" s="28"/>
      <c r="D3923" s="91"/>
      <c r="E3923" s="91"/>
      <c r="F3923" s="91"/>
    </row>
    <row r="3924" spans="1:6" s="25" customFormat="1">
      <c r="A3924" s="71"/>
      <c r="B3924" s="28"/>
      <c r="D3924" s="91"/>
      <c r="E3924" s="91"/>
      <c r="F3924" s="91"/>
    </row>
    <row r="3925" spans="1:6" s="25" customFormat="1">
      <c r="A3925" s="71"/>
      <c r="B3925" s="28"/>
      <c r="D3925" s="91"/>
      <c r="E3925" s="91"/>
      <c r="F3925" s="91"/>
    </row>
    <row r="3926" spans="1:6" s="25" customFormat="1">
      <c r="A3926" s="71"/>
      <c r="B3926" s="28"/>
      <c r="D3926" s="91"/>
      <c r="E3926" s="91"/>
      <c r="F3926" s="91"/>
    </row>
    <row r="3927" spans="1:6" s="25" customFormat="1">
      <c r="A3927" s="71"/>
      <c r="B3927" s="28"/>
      <c r="D3927" s="91"/>
      <c r="E3927" s="91"/>
      <c r="F3927" s="91"/>
    </row>
    <row r="3928" spans="1:6" s="25" customFormat="1">
      <c r="A3928" s="71"/>
      <c r="B3928" s="28"/>
      <c r="D3928" s="91"/>
      <c r="E3928" s="91"/>
      <c r="F3928" s="91"/>
    </row>
    <row r="3929" spans="1:6" s="25" customFormat="1">
      <c r="A3929" s="71"/>
      <c r="B3929" s="28"/>
      <c r="D3929" s="91"/>
      <c r="E3929" s="91"/>
      <c r="F3929" s="91"/>
    </row>
    <row r="3930" spans="1:6" s="25" customFormat="1">
      <c r="A3930" s="71"/>
      <c r="B3930" s="28"/>
      <c r="D3930" s="91"/>
      <c r="E3930" s="91"/>
      <c r="F3930" s="91"/>
    </row>
    <row r="3931" spans="1:6" s="25" customFormat="1">
      <c r="A3931" s="71"/>
      <c r="B3931" s="28"/>
      <c r="D3931" s="91"/>
      <c r="E3931" s="91"/>
      <c r="F3931" s="91"/>
    </row>
    <row r="3932" spans="1:6" s="25" customFormat="1">
      <c r="A3932" s="71"/>
      <c r="B3932" s="28"/>
      <c r="D3932" s="91"/>
      <c r="E3932" s="91"/>
      <c r="F3932" s="91"/>
    </row>
    <row r="3933" spans="1:6" s="25" customFormat="1">
      <c r="A3933" s="71"/>
      <c r="B3933" s="28"/>
      <c r="D3933" s="91"/>
      <c r="E3933" s="91"/>
      <c r="F3933" s="91"/>
    </row>
    <row r="3934" spans="1:6" s="25" customFormat="1">
      <c r="A3934" s="71"/>
      <c r="B3934" s="28"/>
      <c r="D3934" s="91"/>
      <c r="E3934" s="91"/>
      <c r="F3934" s="91"/>
    </row>
    <row r="3935" spans="1:6" s="25" customFormat="1">
      <c r="A3935" s="71"/>
      <c r="B3935" s="28"/>
      <c r="D3935" s="91"/>
      <c r="E3935" s="91"/>
      <c r="F3935" s="91"/>
    </row>
    <row r="3936" spans="1:6" s="25" customFormat="1">
      <c r="A3936" s="71"/>
      <c r="B3936" s="28"/>
      <c r="D3936" s="91"/>
      <c r="E3936" s="91"/>
      <c r="F3936" s="91"/>
    </row>
    <row r="3937" spans="1:6" s="25" customFormat="1">
      <c r="A3937" s="71"/>
      <c r="B3937" s="28"/>
      <c r="D3937" s="91"/>
      <c r="E3937" s="91"/>
      <c r="F3937" s="91"/>
    </row>
    <row r="3938" spans="1:6" s="25" customFormat="1">
      <c r="A3938" s="71"/>
      <c r="B3938" s="28"/>
      <c r="D3938" s="91"/>
      <c r="E3938" s="91"/>
      <c r="F3938" s="91"/>
    </row>
    <row r="3939" spans="1:6" s="25" customFormat="1">
      <c r="A3939" s="71"/>
      <c r="B3939" s="28"/>
      <c r="D3939" s="91"/>
      <c r="E3939" s="91"/>
      <c r="F3939" s="91"/>
    </row>
    <row r="3940" spans="1:6" s="25" customFormat="1">
      <c r="A3940" s="71"/>
      <c r="B3940" s="28"/>
      <c r="D3940" s="91"/>
      <c r="E3940" s="91"/>
      <c r="F3940" s="91"/>
    </row>
    <row r="3941" spans="1:6" s="25" customFormat="1">
      <c r="A3941" s="71"/>
      <c r="B3941" s="28"/>
      <c r="D3941" s="91"/>
      <c r="E3941" s="91"/>
      <c r="F3941" s="91"/>
    </row>
    <row r="3942" spans="1:6" s="25" customFormat="1">
      <c r="A3942" s="71"/>
      <c r="B3942" s="28"/>
      <c r="D3942" s="91"/>
      <c r="E3942" s="91"/>
      <c r="F3942" s="91"/>
    </row>
    <row r="3943" spans="1:6" s="25" customFormat="1">
      <c r="A3943" s="71"/>
      <c r="B3943" s="28"/>
      <c r="D3943" s="91"/>
      <c r="E3943" s="91"/>
      <c r="F3943" s="91"/>
    </row>
    <row r="3944" spans="1:6" s="25" customFormat="1">
      <c r="A3944" s="71"/>
      <c r="B3944" s="28"/>
      <c r="D3944" s="91"/>
      <c r="E3944" s="91"/>
      <c r="F3944" s="91"/>
    </row>
    <row r="3945" spans="1:6" s="25" customFormat="1">
      <c r="A3945" s="71"/>
      <c r="B3945" s="28"/>
      <c r="D3945" s="91"/>
      <c r="E3945" s="91"/>
      <c r="F3945" s="91"/>
    </row>
    <row r="3946" spans="1:6" s="25" customFormat="1">
      <c r="A3946" s="71"/>
      <c r="B3946" s="28"/>
      <c r="D3946" s="91"/>
      <c r="E3946" s="91"/>
      <c r="F3946" s="91"/>
    </row>
    <row r="3947" spans="1:6" s="25" customFormat="1">
      <c r="A3947" s="71"/>
      <c r="B3947" s="28"/>
      <c r="D3947" s="91"/>
      <c r="E3947" s="91"/>
      <c r="F3947" s="91"/>
    </row>
    <row r="3948" spans="1:6" s="25" customFormat="1">
      <c r="A3948" s="71"/>
      <c r="B3948" s="28"/>
      <c r="D3948" s="91"/>
      <c r="E3948" s="91"/>
      <c r="F3948" s="91"/>
    </row>
    <row r="3949" spans="1:6" s="25" customFormat="1">
      <c r="A3949" s="71"/>
      <c r="B3949" s="28"/>
      <c r="D3949" s="91"/>
      <c r="E3949" s="91"/>
      <c r="F3949" s="91"/>
    </row>
    <row r="3950" spans="1:6" s="25" customFormat="1">
      <c r="A3950" s="71"/>
      <c r="B3950" s="28"/>
      <c r="D3950" s="91"/>
      <c r="E3950" s="91"/>
      <c r="F3950" s="91"/>
    </row>
    <row r="3951" spans="1:6" s="25" customFormat="1">
      <c r="A3951" s="71"/>
      <c r="B3951" s="28"/>
      <c r="D3951" s="91"/>
      <c r="E3951" s="91"/>
      <c r="F3951" s="91"/>
    </row>
    <row r="3952" spans="1:6" s="25" customFormat="1">
      <c r="A3952" s="71"/>
      <c r="B3952" s="28"/>
      <c r="D3952" s="91"/>
      <c r="E3952" s="91"/>
      <c r="F3952" s="91"/>
    </row>
    <row r="3953" spans="1:6" s="25" customFormat="1">
      <c r="A3953" s="71"/>
      <c r="B3953" s="28"/>
      <c r="D3953" s="91"/>
      <c r="E3953" s="91"/>
      <c r="F3953" s="91"/>
    </row>
    <row r="3954" spans="1:6" s="25" customFormat="1">
      <c r="A3954" s="71"/>
      <c r="B3954" s="28"/>
      <c r="D3954" s="91"/>
      <c r="E3954" s="91"/>
      <c r="F3954" s="91"/>
    </row>
    <row r="3955" spans="1:6" s="25" customFormat="1">
      <c r="A3955" s="71"/>
      <c r="B3955" s="28"/>
      <c r="D3955" s="91"/>
      <c r="E3955" s="91"/>
      <c r="F3955" s="91"/>
    </row>
    <row r="3956" spans="1:6" s="25" customFormat="1">
      <c r="A3956" s="71"/>
      <c r="B3956" s="28"/>
      <c r="D3956" s="91"/>
      <c r="E3956" s="91"/>
      <c r="F3956" s="91"/>
    </row>
    <row r="3957" spans="1:6" s="25" customFormat="1">
      <c r="A3957" s="71"/>
      <c r="B3957" s="28"/>
      <c r="D3957" s="91"/>
      <c r="E3957" s="91"/>
      <c r="F3957" s="91"/>
    </row>
    <row r="3958" spans="1:6" s="25" customFormat="1">
      <c r="A3958" s="71"/>
      <c r="B3958" s="28"/>
      <c r="D3958" s="91"/>
      <c r="E3958" s="91"/>
      <c r="F3958" s="91"/>
    </row>
    <row r="3959" spans="1:6" s="25" customFormat="1">
      <c r="A3959" s="71"/>
      <c r="B3959" s="28"/>
      <c r="D3959" s="91"/>
      <c r="E3959" s="91"/>
      <c r="F3959" s="91"/>
    </row>
    <row r="3960" spans="1:6" s="25" customFormat="1">
      <c r="A3960" s="71"/>
      <c r="B3960" s="28"/>
      <c r="D3960" s="91"/>
      <c r="E3960" s="91"/>
      <c r="F3960" s="91"/>
    </row>
    <row r="3961" spans="1:6" s="25" customFormat="1">
      <c r="A3961" s="71"/>
      <c r="B3961" s="28"/>
      <c r="D3961" s="91"/>
      <c r="E3961" s="91"/>
      <c r="F3961" s="91"/>
    </row>
    <row r="3962" spans="1:6" s="25" customFormat="1">
      <c r="A3962" s="71"/>
      <c r="B3962" s="28"/>
      <c r="D3962" s="91"/>
      <c r="E3962" s="91"/>
      <c r="F3962" s="91"/>
    </row>
    <row r="3963" spans="1:6" s="25" customFormat="1">
      <c r="A3963" s="71"/>
      <c r="B3963" s="28"/>
      <c r="D3963" s="91"/>
      <c r="E3963" s="91"/>
      <c r="F3963" s="91"/>
    </row>
    <row r="3964" spans="1:6" s="25" customFormat="1">
      <c r="A3964" s="71"/>
      <c r="B3964" s="28"/>
      <c r="D3964" s="91"/>
      <c r="E3964" s="91"/>
      <c r="F3964" s="91"/>
    </row>
    <row r="3965" spans="1:6" s="25" customFormat="1">
      <c r="A3965" s="71"/>
      <c r="B3965" s="28"/>
      <c r="D3965" s="91"/>
      <c r="E3965" s="91"/>
      <c r="F3965" s="91"/>
    </row>
    <row r="3966" spans="1:6" s="25" customFormat="1">
      <c r="A3966" s="71"/>
      <c r="B3966" s="28"/>
      <c r="D3966" s="91"/>
      <c r="E3966" s="91"/>
      <c r="F3966" s="91"/>
    </row>
    <row r="3967" spans="1:6" s="25" customFormat="1">
      <c r="A3967" s="71"/>
      <c r="B3967" s="28"/>
      <c r="D3967" s="91"/>
      <c r="E3967" s="91"/>
      <c r="F3967" s="91"/>
    </row>
    <row r="3968" spans="1:6" s="25" customFormat="1">
      <c r="A3968" s="71"/>
      <c r="B3968" s="28"/>
      <c r="D3968" s="91"/>
      <c r="E3968" s="91"/>
      <c r="F3968" s="91"/>
    </row>
    <row r="3969" spans="1:6" s="25" customFormat="1">
      <c r="A3969" s="71"/>
      <c r="B3969" s="28"/>
      <c r="D3969" s="91"/>
      <c r="E3969" s="91"/>
      <c r="F3969" s="91"/>
    </row>
    <row r="3970" spans="1:6" s="25" customFormat="1">
      <c r="A3970" s="71"/>
      <c r="B3970" s="28"/>
      <c r="D3970" s="91"/>
      <c r="E3970" s="91"/>
      <c r="F3970" s="91"/>
    </row>
    <row r="3971" spans="1:6" s="25" customFormat="1">
      <c r="A3971" s="71"/>
      <c r="B3971" s="28"/>
      <c r="D3971" s="91"/>
      <c r="E3971" s="91"/>
      <c r="F3971" s="91"/>
    </row>
    <row r="3972" spans="1:6" s="25" customFormat="1">
      <c r="A3972" s="71"/>
      <c r="B3972" s="28"/>
      <c r="D3972" s="91"/>
      <c r="E3972" s="91"/>
      <c r="F3972" s="91"/>
    </row>
    <row r="3973" spans="1:6" s="25" customFormat="1">
      <c r="A3973" s="71"/>
      <c r="B3973" s="28"/>
      <c r="D3973" s="91"/>
      <c r="E3973" s="91"/>
      <c r="F3973" s="91"/>
    </row>
    <row r="3974" spans="1:6" s="25" customFormat="1">
      <c r="A3974" s="71"/>
      <c r="B3974" s="28"/>
      <c r="D3974" s="91"/>
      <c r="E3974" s="91"/>
      <c r="F3974" s="91"/>
    </row>
    <row r="3975" spans="1:6" s="25" customFormat="1">
      <c r="A3975" s="71"/>
      <c r="B3975" s="28"/>
      <c r="D3975" s="91"/>
      <c r="E3975" s="91"/>
      <c r="F3975" s="91"/>
    </row>
    <row r="3976" spans="1:6" s="25" customFormat="1">
      <c r="A3976" s="71"/>
      <c r="B3976" s="28"/>
      <c r="D3976" s="91"/>
      <c r="E3976" s="91"/>
      <c r="F3976" s="91"/>
    </row>
    <row r="3977" spans="1:6" s="25" customFormat="1">
      <c r="A3977" s="71"/>
      <c r="B3977" s="28"/>
      <c r="D3977" s="91"/>
      <c r="E3977" s="91"/>
      <c r="F3977" s="91"/>
    </row>
    <row r="3978" spans="1:6" s="25" customFormat="1">
      <c r="A3978" s="71"/>
      <c r="B3978" s="28"/>
      <c r="D3978" s="91"/>
      <c r="E3978" s="91"/>
      <c r="F3978" s="91"/>
    </row>
    <row r="3979" spans="1:6" s="25" customFormat="1">
      <c r="A3979" s="71"/>
      <c r="B3979" s="28"/>
      <c r="D3979" s="91"/>
      <c r="E3979" s="91"/>
      <c r="F3979" s="91"/>
    </row>
    <row r="3980" spans="1:6" s="25" customFormat="1">
      <c r="A3980" s="71"/>
      <c r="B3980" s="28"/>
      <c r="D3980" s="91"/>
      <c r="E3980" s="91"/>
      <c r="F3980" s="91"/>
    </row>
    <row r="3981" spans="1:6" s="25" customFormat="1">
      <c r="A3981" s="71"/>
      <c r="B3981" s="28"/>
      <c r="D3981" s="91"/>
      <c r="E3981" s="91"/>
      <c r="F3981" s="91"/>
    </row>
    <row r="3982" spans="1:6" s="25" customFormat="1">
      <c r="A3982" s="71"/>
      <c r="B3982" s="28"/>
      <c r="D3982" s="91"/>
      <c r="E3982" s="91"/>
      <c r="F3982" s="91"/>
    </row>
    <row r="3983" spans="1:6" s="25" customFormat="1">
      <c r="A3983" s="71"/>
      <c r="B3983" s="28"/>
      <c r="D3983" s="91"/>
      <c r="E3983" s="91"/>
      <c r="F3983" s="91"/>
    </row>
    <row r="3984" spans="1:6" s="25" customFormat="1">
      <c r="A3984" s="71"/>
      <c r="B3984" s="28"/>
      <c r="D3984" s="91"/>
      <c r="E3984" s="91"/>
      <c r="F3984" s="91"/>
    </row>
    <row r="3985" spans="1:6" s="25" customFormat="1">
      <c r="A3985" s="71"/>
      <c r="B3985" s="28"/>
      <c r="D3985" s="91"/>
      <c r="E3985" s="91"/>
      <c r="F3985" s="91"/>
    </row>
    <row r="3986" spans="1:6" s="25" customFormat="1">
      <c r="A3986" s="71"/>
      <c r="B3986" s="28"/>
      <c r="D3986" s="91"/>
      <c r="E3986" s="91"/>
      <c r="F3986" s="91"/>
    </row>
    <row r="3987" spans="1:6" s="25" customFormat="1">
      <c r="A3987" s="71"/>
      <c r="B3987" s="28"/>
      <c r="D3987" s="91"/>
      <c r="E3987" s="91"/>
      <c r="F3987" s="91"/>
    </row>
    <row r="3988" spans="1:6" s="25" customFormat="1">
      <c r="A3988" s="71"/>
      <c r="B3988" s="28"/>
      <c r="D3988" s="91"/>
      <c r="E3988" s="91"/>
      <c r="F3988" s="91"/>
    </row>
    <row r="3989" spans="1:6" s="25" customFormat="1">
      <c r="A3989" s="71"/>
      <c r="B3989" s="28"/>
      <c r="D3989" s="91"/>
      <c r="E3989" s="91"/>
      <c r="F3989" s="91"/>
    </row>
    <row r="3990" spans="1:6" s="25" customFormat="1">
      <c r="A3990" s="71"/>
      <c r="B3990" s="28"/>
      <c r="D3990" s="91"/>
      <c r="E3990" s="91"/>
      <c r="F3990" s="91"/>
    </row>
    <row r="3991" spans="1:6" s="25" customFormat="1">
      <c r="A3991" s="71"/>
      <c r="B3991" s="28"/>
      <c r="D3991" s="91"/>
      <c r="E3991" s="91"/>
      <c r="F3991" s="91"/>
    </row>
    <row r="3992" spans="1:6" s="25" customFormat="1">
      <c r="A3992" s="71"/>
      <c r="B3992" s="28"/>
      <c r="D3992" s="91"/>
      <c r="E3992" s="91"/>
      <c r="F3992" s="91"/>
    </row>
    <row r="3993" spans="1:6" s="25" customFormat="1">
      <c r="A3993" s="71"/>
      <c r="B3993" s="28"/>
      <c r="D3993" s="91"/>
      <c r="E3993" s="91"/>
      <c r="F3993" s="91"/>
    </row>
    <row r="3994" spans="1:6" s="25" customFormat="1">
      <c r="A3994" s="71"/>
      <c r="B3994" s="28"/>
      <c r="D3994" s="91"/>
      <c r="E3994" s="91"/>
      <c r="F3994" s="91"/>
    </row>
    <row r="3995" spans="1:6" s="25" customFormat="1">
      <c r="A3995" s="71"/>
      <c r="B3995" s="28"/>
      <c r="D3995" s="91"/>
      <c r="E3995" s="91"/>
      <c r="F3995" s="91"/>
    </row>
    <row r="3996" spans="1:6" s="25" customFormat="1">
      <c r="A3996" s="71"/>
      <c r="B3996" s="28"/>
      <c r="D3996" s="91"/>
      <c r="E3996" s="91"/>
      <c r="F3996" s="91"/>
    </row>
    <row r="3997" spans="1:6" s="25" customFormat="1">
      <c r="A3997" s="71"/>
      <c r="B3997" s="28"/>
      <c r="D3997" s="91"/>
      <c r="E3997" s="91"/>
      <c r="F3997" s="91"/>
    </row>
    <row r="3998" spans="1:6" s="25" customFormat="1">
      <c r="A3998" s="71"/>
      <c r="B3998" s="28"/>
      <c r="D3998" s="91"/>
      <c r="E3998" s="91"/>
      <c r="F3998" s="91"/>
    </row>
    <row r="3999" spans="1:6" s="25" customFormat="1">
      <c r="A3999" s="71"/>
      <c r="B3999" s="28"/>
      <c r="D3999" s="91"/>
      <c r="E3999" s="91"/>
      <c r="F3999" s="91"/>
    </row>
    <row r="4000" spans="1:6" s="25" customFormat="1">
      <c r="A4000" s="71"/>
      <c r="B4000" s="28"/>
      <c r="D4000" s="91"/>
      <c r="E4000" s="91"/>
      <c r="F4000" s="91"/>
    </row>
    <row r="4001" spans="1:6" s="25" customFormat="1">
      <c r="A4001" s="71"/>
      <c r="B4001" s="28"/>
      <c r="D4001" s="91"/>
      <c r="E4001" s="91"/>
      <c r="F4001" s="91"/>
    </row>
    <row r="4002" spans="1:6" s="25" customFormat="1">
      <c r="A4002" s="71"/>
      <c r="B4002" s="28"/>
      <c r="D4002" s="91"/>
      <c r="E4002" s="91"/>
      <c r="F4002" s="91"/>
    </row>
    <row r="4003" spans="1:6" s="25" customFormat="1">
      <c r="A4003" s="71"/>
      <c r="B4003" s="28"/>
      <c r="D4003" s="91"/>
      <c r="E4003" s="91"/>
      <c r="F4003" s="91"/>
    </row>
    <row r="4004" spans="1:6" s="25" customFormat="1">
      <c r="A4004" s="71"/>
      <c r="B4004" s="28"/>
      <c r="D4004" s="91"/>
      <c r="E4004" s="91"/>
      <c r="F4004" s="91"/>
    </row>
    <row r="4005" spans="1:6" s="25" customFormat="1">
      <c r="A4005" s="71"/>
      <c r="B4005" s="28"/>
      <c r="D4005" s="91"/>
      <c r="E4005" s="91"/>
      <c r="F4005" s="91"/>
    </row>
    <row r="4006" spans="1:6" s="25" customFormat="1">
      <c r="A4006" s="71"/>
      <c r="B4006" s="28"/>
      <c r="D4006" s="91"/>
      <c r="E4006" s="91"/>
      <c r="F4006" s="91"/>
    </row>
    <row r="4007" spans="1:6" s="25" customFormat="1">
      <c r="A4007" s="71"/>
      <c r="B4007" s="28"/>
      <c r="D4007" s="91"/>
      <c r="E4007" s="91"/>
      <c r="F4007" s="91"/>
    </row>
    <row r="4008" spans="1:6" s="25" customFormat="1">
      <c r="A4008" s="71"/>
      <c r="B4008" s="28"/>
      <c r="D4008" s="91"/>
      <c r="E4008" s="91"/>
      <c r="F4008" s="91"/>
    </row>
    <row r="4009" spans="1:6" s="25" customFormat="1">
      <c r="A4009" s="71"/>
      <c r="B4009" s="28"/>
      <c r="D4009" s="91"/>
      <c r="E4009" s="91"/>
      <c r="F4009" s="91"/>
    </row>
    <row r="4010" spans="1:6" s="25" customFormat="1">
      <c r="A4010" s="71"/>
      <c r="B4010" s="28"/>
      <c r="D4010" s="91"/>
      <c r="E4010" s="91"/>
      <c r="F4010" s="91"/>
    </row>
    <row r="4011" spans="1:6" s="25" customFormat="1">
      <c r="A4011" s="71"/>
      <c r="B4011" s="28"/>
      <c r="D4011" s="91"/>
      <c r="E4011" s="91"/>
      <c r="F4011" s="91"/>
    </row>
    <row r="4012" spans="1:6" s="25" customFormat="1">
      <c r="A4012" s="71"/>
      <c r="B4012" s="28"/>
      <c r="D4012" s="91"/>
      <c r="E4012" s="91"/>
      <c r="F4012" s="91"/>
    </row>
    <row r="4013" spans="1:6" s="25" customFormat="1">
      <c r="A4013" s="71"/>
      <c r="B4013" s="28"/>
      <c r="D4013" s="91"/>
      <c r="E4013" s="91"/>
      <c r="F4013" s="91"/>
    </row>
    <row r="4014" spans="1:6" s="25" customFormat="1">
      <c r="A4014" s="71"/>
      <c r="B4014" s="28"/>
      <c r="D4014" s="91"/>
      <c r="E4014" s="91"/>
      <c r="F4014" s="91"/>
    </row>
    <row r="4015" spans="1:6" s="25" customFormat="1">
      <c r="A4015" s="71"/>
      <c r="B4015" s="28"/>
      <c r="D4015" s="91"/>
      <c r="E4015" s="91"/>
      <c r="F4015" s="91"/>
    </row>
    <row r="4016" spans="1:6" s="25" customFormat="1">
      <c r="A4016" s="71"/>
      <c r="B4016" s="28"/>
      <c r="D4016" s="91"/>
      <c r="E4016" s="91"/>
      <c r="F4016" s="91"/>
    </row>
    <row r="4017" spans="1:6" s="25" customFormat="1">
      <c r="A4017" s="71"/>
      <c r="B4017" s="28"/>
      <c r="D4017" s="91"/>
      <c r="E4017" s="91"/>
      <c r="F4017" s="91"/>
    </row>
    <row r="4018" spans="1:6" s="25" customFormat="1">
      <c r="A4018" s="71"/>
      <c r="B4018" s="28"/>
      <c r="D4018" s="91"/>
      <c r="E4018" s="91"/>
      <c r="F4018" s="91"/>
    </row>
    <row r="4019" spans="1:6" s="25" customFormat="1">
      <c r="A4019" s="71"/>
      <c r="B4019" s="28"/>
      <c r="D4019" s="91"/>
      <c r="E4019" s="91"/>
      <c r="F4019" s="91"/>
    </row>
    <row r="4020" spans="1:6" s="25" customFormat="1">
      <c r="A4020" s="71"/>
      <c r="B4020" s="28"/>
      <c r="D4020" s="91"/>
      <c r="E4020" s="91"/>
      <c r="F4020" s="91"/>
    </row>
    <row r="4021" spans="1:6" s="25" customFormat="1">
      <c r="A4021" s="71"/>
      <c r="B4021" s="28"/>
      <c r="D4021" s="91"/>
      <c r="E4021" s="91"/>
      <c r="F4021" s="91"/>
    </row>
    <row r="4022" spans="1:6" s="25" customFormat="1">
      <c r="A4022" s="71"/>
      <c r="B4022" s="28"/>
      <c r="D4022" s="91"/>
      <c r="E4022" s="91"/>
      <c r="F4022" s="91"/>
    </row>
    <row r="4023" spans="1:6" s="25" customFormat="1">
      <c r="A4023" s="71"/>
      <c r="B4023" s="28"/>
      <c r="D4023" s="91"/>
      <c r="E4023" s="91"/>
      <c r="F4023" s="91"/>
    </row>
    <row r="4024" spans="1:6" s="25" customFormat="1">
      <c r="A4024" s="71"/>
      <c r="B4024" s="28"/>
      <c r="D4024" s="91"/>
      <c r="E4024" s="91"/>
      <c r="F4024" s="91"/>
    </row>
    <row r="4025" spans="1:6" s="25" customFormat="1">
      <c r="A4025" s="71"/>
      <c r="B4025" s="28"/>
      <c r="D4025" s="91"/>
      <c r="E4025" s="91"/>
      <c r="F4025" s="91"/>
    </row>
    <row r="4026" spans="1:6" s="25" customFormat="1">
      <c r="A4026" s="71"/>
      <c r="B4026" s="28"/>
      <c r="D4026" s="91"/>
      <c r="E4026" s="91"/>
      <c r="F4026" s="91"/>
    </row>
    <row r="4027" spans="1:6" s="25" customFormat="1">
      <c r="A4027" s="71"/>
      <c r="B4027" s="28"/>
      <c r="D4027" s="91"/>
      <c r="E4027" s="91"/>
      <c r="F4027" s="91"/>
    </row>
    <row r="4028" spans="1:6" s="25" customFormat="1">
      <c r="A4028" s="71"/>
      <c r="B4028" s="28"/>
      <c r="D4028" s="91"/>
      <c r="E4028" s="91"/>
      <c r="F4028" s="91"/>
    </row>
    <row r="4029" spans="1:6" s="25" customFormat="1">
      <c r="A4029" s="71"/>
      <c r="B4029" s="28"/>
      <c r="D4029" s="91"/>
      <c r="E4029" s="91"/>
      <c r="F4029" s="91"/>
    </row>
    <row r="4030" spans="1:6" s="25" customFormat="1">
      <c r="A4030" s="71"/>
      <c r="B4030" s="28"/>
      <c r="D4030" s="91"/>
      <c r="E4030" s="91"/>
      <c r="F4030" s="91"/>
    </row>
    <row r="4031" spans="1:6" s="25" customFormat="1">
      <c r="A4031" s="71"/>
      <c r="B4031" s="28"/>
      <c r="D4031" s="91"/>
      <c r="E4031" s="91"/>
      <c r="F4031" s="91"/>
    </row>
    <row r="4032" spans="1:6" s="25" customFormat="1">
      <c r="A4032" s="71"/>
      <c r="B4032" s="28"/>
      <c r="D4032" s="91"/>
      <c r="E4032" s="91"/>
      <c r="F4032" s="91"/>
    </row>
    <row r="4033" spans="1:6" s="25" customFormat="1">
      <c r="A4033" s="71"/>
      <c r="B4033" s="28"/>
      <c r="D4033" s="91"/>
      <c r="E4033" s="91"/>
      <c r="F4033" s="91"/>
    </row>
    <row r="4034" spans="1:6" s="25" customFormat="1">
      <c r="A4034" s="71"/>
      <c r="B4034" s="28"/>
      <c r="D4034" s="91"/>
      <c r="E4034" s="91"/>
      <c r="F4034" s="91"/>
    </row>
    <row r="4035" spans="1:6" s="25" customFormat="1">
      <c r="A4035" s="71"/>
      <c r="B4035" s="28"/>
      <c r="D4035" s="91"/>
      <c r="E4035" s="91"/>
      <c r="F4035" s="91"/>
    </row>
    <row r="4036" spans="1:6" s="25" customFormat="1">
      <c r="A4036" s="71"/>
      <c r="B4036" s="28"/>
      <c r="D4036" s="91"/>
      <c r="E4036" s="91"/>
      <c r="F4036" s="91"/>
    </row>
    <row r="4037" spans="1:6" s="25" customFormat="1">
      <c r="A4037" s="71"/>
      <c r="B4037" s="28"/>
      <c r="D4037" s="91"/>
      <c r="E4037" s="91"/>
      <c r="F4037" s="91"/>
    </row>
    <row r="4038" spans="1:6" s="25" customFormat="1">
      <c r="A4038" s="71"/>
      <c r="B4038" s="28"/>
      <c r="D4038" s="91"/>
      <c r="E4038" s="91"/>
      <c r="F4038" s="91"/>
    </row>
    <row r="4039" spans="1:6" s="25" customFormat="1">
      <c r="A4039" s="71"/>
      <c r="B4039" s="28"/>
      <c r="D4039" s="91"/>
      <c r="E4039" s="91"/>
      <c r="F4039" s="91"/>
    </row>
    <row r="4040" spans="1:6" s="25" customFormat="1">
      <c r="A4040" s="71"/>
      <c r="B4040" s="28"/>
      <c r="D4040" s="91"/>
      <c r="E4040" s="91"/>
      <c r="F4040" s="91"/>
    </row>
    <row r="4041" spans="1:6" s="25" customFormat="1">
      <c r="A4041" s="71"/>
      <c r="B4041" s="28"/>
      <c r="D4041" s="91"/>
      <c r="E4041" s="91"/>
      <c r="F4041" s="91"/>
    </row>
    <row r="4042" spans="1:6" s="25" customFormat="1">
      <c r="A4042" s="71"/>
      <c r="B4042" s="28"/>
      <c r="D4042" s="91"/>
      <c r="E4042" s="91"/>
      <c r="F4042" s="91"/>
    </row>
    <row r="4043" spans="1:6" s="25" customFormat="1">
      <c r="A4043" s="71"/>
      <c r="B4043" s="28"/>
      <c r="D4043" s="91"/>
      <c r="E4043" s="91"/>
      <c r="F4043" s="91"/>
    </row>
    <row r="4044" spans="1:6" s="25" customFormat="1">
      <c r="A4044" s="71"/>
      <c r="B4044" s="28"/>
      <c r="D4044" s="91"/>
      <c r="E4044" s="91"/>
      <c r="F4044" s="91"/>
    </row>
    <row r="4045" spans="1:6" s="25" customFormat="1">
      <c r="A4045" s="71"/>
      <c r="B4045" s="28"/>
      <c r="D4045" s="91"/>
      <c r="E4045" s="91"/>
      <c r="F4045" s="91"/>
    </row>
    <row r="4046" spans="1:6" s="25" customFormat="1">
      <c r="A4046" s="71"/>
      <c r="B4046" s="28"/>
      <c r="D4046" s="91"/>
      <c r="E4046" s="91"/>
      <c r="F4046" s="91"/>
    </row>
    <row r="4047" spans="1:6" s="25" customFormat="1">
      <c r="A4047" s="71"/>
      <c r="B4047" s="28"/>
      <c r="D4047" s="91"/>
      <c r="E4047" s="91"/>
      <c r="F4047" s="91"/>
    </row>
    <row r="4048" spans="1:6" s="25" customFormat="1">
      <c r="A4048" s="71"/>
      <c r="B4048" s="28"/>
      <c r="D4048" s="91"/>
      <c r="E4048" s="91"/>
      <c r="F4048" s="91"/>
    </row>
    <row r="4049" spans="1:6" s="25" customFormat="1">
      <c r="A4049" s="71"/>
      <c r="B4049" s="28"/>
      <c r="D4049" s="91"/>
      <c r="E4049" s="91"/>
      <c r="F4049" s="91"/>
    </row>
    <row r="4050" spans="1:6" s="25" customFormat="1">
      <c r="A4050" s="71"/>
      <c r="B4050" s="28"/>
      <c r="D4050" s="91"/>
      <c r="E4050" s="91"/>
      <c r="F4050" s="91"/>
    </row>
    <row r="4051" spans="1:6" s="25" customFormat="1">
      <c r="A4051" s="71"/>
      <c r="B4051" s="28"/>
      <c r="D4051" s="91"/>
      <c r="E4051" s="91"/>
      <c r="F4051" s="91"/>
    </row>
    <row r="4052" spans="1:6" s="25" customFormat="1">
      <c r="A4052" s="71"/>
      <c r="B4052" s="28"/>
      <c r="D4052" s="91"/>
      <c r="E4052" s="91"/>
      <c r="F4052" s="91"/>
    </row>
    <row r="4053" spans="1:6" s="25" customFormat="1">
      <c r="A4053" s="71"/>
      <c r="B4053" s="28"/>
      <c r="D4053" s="91"/>
      <c r="E4053" s="91"/>
      <c r="F4053" s="91"/>
    </row>
    <row r="4054" spans="1:6" s="25" customFormat="1">
      <c r="A4054" s="71"/>
      <c r="B4054" s="28"/>
      <c r="D4054" s="91"/>
      <c r="E4054" s="91"/>
      <c r="F4054" s="91"/>
    </row>
    <row r="4055" spans="1:6" s="25" customFormat="1">
      <c r="A4055" s="71"/>
      <c r="B4055" s="28"/>
      <c r="D4055" s="91"/>
      <c r="E4055" s="91"/>
      <c r="F4055" s="91"/>
    </row>
    <row r="4056" spans="1:6" s="25" customFormat="1">
      <c r="A4056" s="71"/>
      <c r="B4056" s="28"/>
      <c r="D4056" s="91"/>
      <c r="E4056" s="91"/>
      <c r="F4056" s="91"/>
    </row>
    <row r="4057" spans="1:6" s="25" customFormat="1">
      <c r="A4057" s="71"/>
      <c r="B4057" s="28"/>
      <c r="D4057" s="91"/>
      <c r="E4057" s="91"/>
      <c r="F4057" s="91"/>
    </row>
    <row r="4058" spans="1:6" s="25" customFormat="1">
      <c r="A4058" s="71"/>
      <c r="B4058" s="28"/>
      <c r="D4058" s="91"/>
      <c r="E4058" s="91"/>
      <c r="F4058" s="91"/>
    </row>
    <row r="4059" spans="1:6" s="25" customFormat="1">
      <c r="A4059" s="71"/>
      <c r="B4059" s="28"/>
      <c r="D4059" s="91"/>
      <c r="E4059" s="91"/>
      <c r="F4059" s="91"/>
    </row>
    <row r="4060" spans="1:6" s="25" customFormat="1">
      <c r="A4060" s="71"/>
      <c r="B4060" s="28"/>
      <c r="D4060" s="91"/>
      <c r="E4060" s="91"/>
      <c r="F4060" s="91"/>
    </row>
    <row r="4061" spans="1:6" s="25" customFormat="1">
      <c r="A4061" s="71"/>
      <c r="B4061" s="28"/>
      <c r="D4061" s="91"/>
      <c r="E4061" s="91"/>
      <c r="F4061" s="91"/>
    </row>
    <row r="4062" spans="1:6" s="25" customFormat="1">
      <c r="A4062" s="71"/>
      <c r="B4062" s="28"/>
      <c r="D4062" s="91"/>
      <c r="E4062" s="91"/>
      <c r="F4062" s="91"/>
    </row>
    <row r="4063" spans="1:6" s="25" customFormat="1">
      <c r="A4063" s="71"/>
      <c r="B4063" s="28"/>
      <c r="D4063" s="91"/>
      <c r="E4063" s="91"/>
      <c r="F4063" s="91"/>
    </row>
    <row r="4064" spans="1:6" s="25" customFormat="1">
      <c r="A4064" s="71"/>
      <c r="B4064" s="28"/>
      <c r="D4064" s="91"/>
      <c r="E4064" s="91"/>
      <c r="F4064" s="91"/>
    </row>
    <row r="4065" spans="1:6" s="25" customFormat="1">
      <c r="A4065" s="71"/>
      <c r="B4065" s="28"/>
      <c r="D4065" s="91"/>
      <c r="E4065" s="91"/>
      <c r="F4065" s="91"/>
    </row>
    <row r="4066" spans="1:6" s="25" customFormat="1">
      <c r="A4066" s="71"/>
      <c r="B4066" s="28"/>
      <c r="D4066" s="91"/>
      <c r="E4066" s="91"/>
      <c r="F4066" s="91"/>
    </row>
    <row r="4067" spans="1:6" s="25" customFormat="1">
      <c r="A4067" s="71"/>
      <c r="B4067" s="28"/>
      <c r="D4067" s="91"/>
      <c r="E4067" s="91"/>
      <c r="F4067" s="91"/>
    </row>
    <row r="4068" spans="1:6" s="25" customFormat="1">
      <c r="A4068" s="71"/>
      <c r="B4068" s="28"/>
      <c r="D4068" s="91"/>
      <c r="E4068" s="91"/>
      <c r="F4068" s="91"/>
    </row>
    <row r="4069" spans="1:6" s="25" customFormat="1">
      <c r="A4069" s="71"/>
      <c r="B4069" s="28"/>
      <c r="D4069" s="91"/>
      <c r="E4069" s="91"/>
      <c r="F4069" s="91"/>
    </row>
    <row r="4070" spans="1:6" s="25" customFormat="1">
      <c r="A4070" s="71"/>
      <c r="B4070" s="28"/>
      <c r="D4070" s="91"/>
      <c r="E4070" s="91"/>
      <c r="F4070" s="91"/>
    </row>
    <row r="4071" spans="1:6" s="25" customFormat="1">
      <c r="A4071" s="71"/>
      <c r="B4071" s="28"/>
      <c r="D4071" s="91"/>
      <c r="E4071" s="91"/>
      <c r="F4071" s="91"/>
    </row>
    <row r="4072" spans="1:6" s="25" customFormat="1">
      <c r="A4072" s="71"/>
      <c r="B4072" s="28"/>
      <c r="D4072" s="91"/>
      <c r="E4072" s="91"/>
      <c r="F4072" s="91"/>
    </row>
    <row r="4073" spans="1:6" s="25" customFormat="1">
      <c r="A4073" s="71"/>
      <c r="B4073" s="28"/>
      <c r="D4073" s="91"/>
      <c r="E4073" s="91"/>
      <c r="F4073" s="91"/>
    </row>
    <row r="4074" spans="1:6" s="25" customFormat="1">
      <c r="A4074" s="71"/>
      <c r="B4074" s="28"/>
      <c r="D4074" s="91"/>
      <c r="E4074" s="91"/>
      <c r="F4074" s="91"/>
    </row>
    <row r="4075" spans="1:6" s="25" customFormat="1">
      <c r="A4075" s="71"/>
      <c r="B4075" s="28"/>
      <c r="D4075" s="91"/>
      <c r="E4075" s="91"/>
      <c r="F4075" s="91"/>
    </row>
    <row r="4076" spans="1:6" s="25" customFormat="1">
      <c r="A4076" s="71"/>
      <c r="B4076" s="28"/>
      <c r="D4076" s="91"/>
      <c r="E4076" s="91"/>
      <c r="F4076" s="91"/>
    </row>
    <row r="4077" spans="1:6" s="25" customFormat="1">
      <c r="A4077" s="71"/>
      <c r="B4077" s="28"/>
      <c r="D4077" s="91"/>
      <c r="E4077" s="91"/>
      <c r="F4077" s="91"/>
    </row>
    <row r="4078" spans="1:6" s="25" customFormat="1">
      <c r="A4078" s="71"/>
      <c r="B4078" s="28"/>
      <c r="D4078" s="91"/>
      <c r="E4078" s="91"/>
      <c r="F4078" s="91"/>
    </row>
    <row r="4079" spans="1:6" s="25" customFormat="1">
      <c r="A4079" s="71"/>
      <c r="B4079" s="28"/>
      <c r="D4079" s="91"/>
      <c r="E4079" s="91"/>
      <c r="F4079" s="91"/>
    </row>
    <row r="4080" spans="1:6" s="25" customFormat="1">
      <c r="A4080" s="71"/>
      <c r="B4080" s="28"/>
      <c r="D4080" s="91"/>
      <c r="E4080" s="91"/>
      <c r="F4080" s="91"/>
    </row>
    <row r="4081" spans="1:6" s="25" customFormat="1">
      <c r="A4081" s="71"/>
      <c r="B4081" s="28"/>
      <c r="D4081" s="91"/>
      <c r="E4081" s="91"/>
      <c r="F4081" s="91"/>
    </row>
    <row r="4082" spans="1:6" s="25" customFormat="1">
      <c r="A4082" s="71"/>
      <c r="B4082" s="28"/>
      <c r="D4082" s="91"/>
      <c r="E4082" s="91"/>
      <c r="F4082" s="91"/>
    </row>
    <row r="4083" spans="1:6" s="25" customFormat="1">
      <c r="A4083" s="71"/>
      <c r="B4083" s="28"/>
      <c r="D4083" s="91"/>
      <c r="E4083" s="91"/>
      <c r="F4083" s="91"/>
    </row>
    <row r="4084" spans="1:6" s="25" customFormat="1">
      <c r="A4084" s="71"/>
      <c r="B4084" s="28"/>
      <c r="D4084" s="91"/>
      <c r="E4084" s="91"/>
      <c r="F4084" s="91"/>
    </row>
    <row r="4085" spans="1:6" s="25" customFormat="1">
      <c r="A4085" s="71"/>
      <c r="B4085" s="28"/>
      <c r="D4085" s="91"/>
      <c r="E4085" s="91"/>
      <c r="F4085" s="91"/>
    </row>
    <row r="4086" spans="1:6" s="25" customFormat="1">
      <c r="A4086" s="71"/>
      <c r="B4086" s="28"/>
      <c r="D4086" s="91"/>
      <c r="E4086" s="91"/>
      <c r="F4086" s="91"/>
    </row>
    <row r="4087" spans="1:6" s="25" customFormat="1">
      <c r="A4087" s="71"/>
      <c r="B4087" s="28"/>
      <c r="D4087" s="91"/>
      <c r="E4087" s="91"/>
      <c r="F4087" s="91"/>
    </row>
    <row r="4088" spans="1:6" s="25" customFormat="1">
      <c r="A4088" s="71"/>
      <c r="B4088" s="28"/>
      <c r="D4088" s="91"/>
      <c r="E4088" s="91"/>
      <c r="F4088" s="91"/>
    </row>
    <row r="4089" spans="1:6" s="25" customFormat="1">
      <c r="A4089" s="71"/>
      <c r="B4089" s="28"/>
      <c r="D4089" s="91"/>
      <c r="E4089" s="91"/>
      <c r="F4089" s="91"/>
    </row>
    <row r="4090" spans="1:6" s="25" customFormat="1">
      <c r="A4090" s="71"/>
      <c r="B4090" s="28"/>
      <c r="D4090" s="91"/>
      <c r="E4090" s="91"/>
      <c r="F4090" s="91"/>
    </row>
    <row r="4091" spans="1:6" s="25" customFormat="1">
      <c r="A4091" s="71"/>
      <c r="B4091" s="28"/>
      <c r="D4091" s="91"/>
      <c r="E4091" s="91"/>
      <c r="F4091" s="91"/>
    </row>
    <row r="4092" spans="1:6" s="25" customFormat="1">
      <c r="A4092" s="71"/>
      <c r="B4092" s="28"/>
      <c r="D4092" s="91"/>
      <c r="E4092" s="91"/>
      <c r="F4092" s="91"/>
    </row>
    <row r="4093" spans="1:6" s="25" customFormat="1">
      <c r="A4093" s="71"/>
      <c r="B4093" s="28"/>
      <c r="D4093" s="91"/>
      <c r="E4093" s="91"/>
      <c r="F4093" s="91"/>
    </row>
    <row r="4094" spans="1:6" s="25" customFormat="1">
      <c r="A4094" s="71"/>
      <c r="B4094" s="28"/>
      <c r="D4094" s="91"/>
      <c r="E4094" s="91"/>
      <c r="F4094" s="91"/>
    </row>
    <row r="4095" spans="1:6" s="25" customFormat="1">
      <c r="A4095" s="71"/>
      <c r="B4095" s="28"/>
      <c r="D4095" s="91"/>
      <c r="E4095" s="91"/>
      <c r="F4095" s="91"/>
    </row>
    <row r="4096" spans="1:6" s="25" customFormat="1">
      <c r="A4096" s="71"/>
      <c r="B4096" s="28"/>
      <c r="D4096" s="91"/>
      <c r="E4096" s="91"/>
      <c r="F4096" s="91"/>
    </row>
    <row r="4097" spans="1:6" s="25" customFormat="1">
      <c r="A4097" s="71"/>
      <c r="B4097" s="28"/>
      <c r="D4097" s="91"/>
      <c r="E4097" s="91"/>
      <c r="F4097" s="91"/>
    </row>
    <row r="4098" spans="1:6" s="25" customFormat="1">
      <c r="A4098" s="71"/>
      <c r="B4098" s="28"/>
      <c r="D4098" s="91"/>
      <c r="E4098" s="91"/>
      <c r="F4098" s="91"/>
    </row>
    <row r="4099" spans="1:6" s="25" customFormat="1">
      <c r="A4099" s="71"/>
      <c r="B4099" s="28"/>
      <c r="D4099" s="91"/>
      <c r="E4099" s="91"/>
      <c r="F4099" s="91"/>
    </row>
    <row r="4100" spans="1:6" s="25" customFormat="1">
      <c r="A4100" s="71"/>
      <c r="B4100" s="28"/>
      <c r="D4100" s="91"/>
      <c r="E4100" s="91"/>
      <c r="F4100" s="91"/>
    </row>
    <row r="4101" spans="1:6" s="25" customFormat="1">
      <c r="A4101" s="71"/>
      <c r="B4101" s="28"/>
      <c r="D4101" s="91"/>
      <c r="E4101" s="91"/>
      <c r="F4101" s="91"/>
    </row>
    <row r="4102" spans="1:6" s="25" customFormat="1">
      <c r="A4102" s="71"/>
      <c r="B4102" s="28"/>
      <c r="D4102" s="91"/>
      <c r="E4102" s="91"/>
      <c r="F4102" s="91"/>
    </row>
    <row r="4103" spans="1:6" s="25" customFormat="1">
      <c r="A4103" s="71"/>
      <c r="B4103" s="28"/>
      <c r="D4103" s="91"/>
      <c r="E4103" s="91"/>
      <c r="F4103" s="91"/>
    </row>
    <row r="4104" spans="1:6" s="25" customFormat="1">
      <c r="A4104" s="71"/>
      <c r="B4104" s="28"/>
      <c r="D4104" s="91"/>
      <c r="E4104" s="91"/>
      <c r="F4104" s="91"/>
    </row>
    <row r="4105" spans="1:6" s="25" customFormat="1">
      <c r="A4105" s="71"/>
      <c r="B4105" s="28"/>
      <c r="D4105" s="91"/>
      <c r="E4105" s="91"/>
      <c r="F4105" s="91"/>
    </row>
    <row r="4106" spans="1:6" s="25" customFormat="1">
      <c r="A4106" s="71"/>
      <c r="B4106" s="28"/>
      <c r="D4106" s="91"/>
      <c r="E4106" s="91"/>
      <c r="F4106" s="91"/>
    </row>
    <row r="4107" spans="1:6" s="25" customFormat="1">
      <c r="A4107" s="71"/>
      <c r="B4107" s="28"/>
      <c r="D4107" s="91"/>
      <c r="E4107" s="91"/>
      <c r="F4107" s="91"/>
    </row>
    <row r="4108" spans="1:6" s="25" customFormat="1">
      <c r="A4108" s="71"/>
      <c r="B4108" s="28"/>
      <c r="D4108" s="91"/>
      <c r="E4108" s="91"/>
      <c r="F4108" s="91"/>
    </row>
    <row r="4109" spans="1:6" s="25" customFormat="1">
      <c r="A4109" s="71"/>
      <c r="B4109" s="28"/>
      <c r="D4109" s="91"/>
      <c r="E4109" s="91"/>
      <c r="F4109" s="91"/>
    </row>
    <row r="4110" spans="1:6" s="25" customFormat="1">
      <c r="A4110" s="71"/>
      <c r="B4110" s="28"/>
      <c r="D4110" s="91"/>
      <c r="E4110" s="91"/>
      <c r="F4110" s="91"/>
    </row>
    <row r="4111" spans="1:6" s="25" customFormat="1">
      <c r="A4111" s="71"/>
      <c r="B4111" s="28"/>
      <c r="D4111" s="91"/>
      <c r="E4111" s="91"/>
      <c r="F4111" s="91"/>
    </row>
    <row r="4112" spans="1:6" s="25" customFormat="1">
      <c r="A4112" s="71"/>
      <c r="B4112" s="28"/>
      <c r="D4112" s="91"/>
      <c r="E4112" s="91"/>
      <c r="F4112" s="91"/>
    </row>
    <row r="4113" spans="1:6" s="25" customFormat="1">
      <c r="A4113" s="71"/>
      <c r="B4113" s="28"/>
      <c r="D4113" s="91"/>
      <c r="E4113" s="91"/>
      <c r="F4113" s="91"/>
    </row>
    <row r="4114" spans="1:6" s="25" customFormat="1">
      <c r="A4114" s="71"/>
      <c r="B4114" s="28"/>
      <c r="D4114" s="91"/>
      <c r="E4114" s="91"/>
      <c r="F4114" s="91"/>
    </row>
    <row r="4115" spans="1:6" s="25" customFormat="1">
      <c r="A4115" s="71"/>
      <c r="B4115" s="28"/>
      <c r="D4115" s="91"/>
      <c r="E4115" s="91"/>
      <c r="F4115" s="91"/>
    </row>
    <row r="4116" spans="1:6" s="25" customFormat="1">
      <c r="A4116" s="71"/>
      <c r="B4116" s="28"/>
      <c r="D4116" s="91"/>
      <c r="E4116" s="91"/>
      <c r="F4116" s="91"/>
    </row>
    <row r="4117" spans="1:6" s="25" customFormat="1">
      <c r="A4117" s="71"/>
      <c r="B4117" s="28"/>
      <c r="D4117" s="91"/>
      <c r="E4117" s="91"/>
      <c r="F4117" s="91"/>
    </row>
    <row r="4118" spans="1:6" s="25" customFormat="1">
      <c r="A4118" s="71"/>
      <c r="B4118" s="28"/>
      <c r="D4118" s="91"/>
      <c r="E4118" s="91"/>
      <c r="F4118" s="91"/>
    </row>
    <row r="4119" spans="1:6" s="25" customFormat="1">
      <c r="A4119" s="71"/>
      <c r="B4119" s="28"/>
      <c r="D4119" s="91"/>
      <c r="E4119" s="91"/>
      <c r="F4119" s="91"/>
    </row>
    <row r="4120" spans="1:6" s="25" customFormat="1">
      <c r="A4120" s="71"/>
      <c r="B4120" s="28"/>
      <c r="D4120" s="91"/>
      <c r="E4120" s="91"/>
      <c r="F4120" s="91"/>
    </row>
    <row r="4121" spans="1:6" s="25" customFormat="1">
      <c r="A4121" s="71"/>
      <c r="B4121" s="28"/>
      <c r="D4121" s="91"/>
      <c r="E4121" s="91"/>
      <c r="F4121" s="91"/>
    </row>
    <row r="4122" spans="1:6" s="25" customFormat="1">
      <c r="A4122" s="71"/>
      <c r="B4122" s="28"/>
      <c r="D4122" s="91"/>
      <c r="E4122" s="91"/>
      <c r="F4122" s="91"/>
    </row>
    <row r="4123" spans="1:6" s="25" customFormat="1">
      <c r="A4123" s="71"/>
      <c r="B4123" s="28"/>
      <c r="D4123" s="91"/>
      <c r="E4123" s="91"/>
      <c r="F4123" s="91"/>
    </row>
    <row r="4124" spans="1:6" s="25" customFormat="1">
      <c r="A4124" s="71"/>
      <c r="B4124" s="28"/>
      <c r="D4124" s="91"/>
      <c r="E4124" s="91"/>
      <c r="F4124" s="91"/>
    </row>
    <row r="4125" spans="1:6" s="25" customFormat="1">
      <c r="A4125" s="71"/>
      <c r="B4125" s="28"/>
      <c r="D4125" s="91"/>
      <c r="E4125" s="91"/>
      <c r="F4125" s="91"/>
    </row>
    <row r="4126" spans="1:6" s="25" customFormat="1">
      <c r="A4126" s="71"/>
      <c r="B4126" s="28"/>
      <c r="D4126" s="91"/>
      <c r="E4126" s="91"/>
      <c r="F4126" s="91"/>
    </row>
    <row r="4127" spans="1:6" s="25" customFormat="1">
      <c r="A4127" s="71"/>
      <c r="B4127" s="28"/>
      <c r="D4127" s="91"/>
      <c r="E4127" s="91"/>
      <c r="F4127" s="91"/>
    </row>
    <row r="4128" spans="1:6" s="25" customFormat="1">
      <c r="A4128" s="71"/>
      <c r="B4128" s="28"/>
      <c r="D4128" s="91"/>
      <c r="E4128" s="91"/>
      <c r="F4128" s="91"/>
    </row>
    <row r="4129" spans="1:6" s="25" customFormat="1">
      <c r="A4129" s="71"/>
      <c r="B4129" s="28"/>
      <c r="D4129" s="91"/>
      <c r="E4129" s="91"/>
      <c r="F4129" s="91"/>
    </row>
    <row r="4130" spans="1:6" s="25" customFormat="1">
      <c r="A4130" s="71"/>
      <c r="B4130" s="28"/>
      <c r="D4130" s="91"/>
      <c r="E4130" s="91"/>
      <c r="F4130" s="91"/>
    </row>
    <row r="4131" spans="1:6" s="25" customFormat="1">
      <c r="A4131" s="71"/>
      <c r="B4131" s="28"/>
      <c r="D4131" s="91"/>
      <c r="E4131" s="91"/>
      <c r="F4131" s="91"/>
    </row>
    <row r="4132" spans="1:6" s="25" customFormat="1">
      <c r="A4132" s="71"/>
      <c r="B4132" s="28"/>
      <c r="D4132" s="91"/>
      <c r="E4132" s="91"/>
      <c r="F4132" s="91"/>
    </row>
    <row r="4133" spans="1:6" s="25" customFormat="1">
      <c r="A4133" s="71"/>
      <c r="B4133" s="28"/>
      <c r="D4133" s="91"/>
      <c r="E4133" s="91"/>
      <c r="F4133" s="91"/>
    </row>
    <row r="4134" spans="1:6" s="25" customFormat="1">
      <c r="A4134" s="71"/>
      <c r="B4134" s="28"/>
      <c r="D4134" s="91"/>
      <c r="E4134" s="91"/>
      <c r="F4134" s="91"/>
    </row>
    <row r="4135" spans="1:6" s="25" customFormat="1">
      <c r="A4135" s="71"/>
      <c r="B4135" s="28"/>
      <c r="D4135" s="91"/>
      <c r="E4135" s="91"/>
      <c r="F4135" s="91"/>
    </row>
    <row r="4136" spans="1:6" s="25" customFormat="1">
      <c r="A4136" s="71"/>
      <c r="B4136" s="28"/>
      <c r="D4136" s="91"/>
      <c r="E4136" s="91"/>
      <c r="F4136" s="91"/>
    </row>
    <row r="4137" spans="1:6" s="25" customFormat="1">
      <c r="A4137" s="71"/>
      <c r="B4137" s="28"/>
      <c r="D4137" s="91"/>
      <c r="E4137" s="91"/>
      <c r="F4137" s="91"/>
    </row>
    <row r="4138" spans="1:6" s="25" customFormat="1">
      <c r="A4138" s="71"/>
      <c r="B4138" s="28"/>
      <c r="D4138" s="91"/>
      <c r="E4138" s="91"/>
      <c r="F4138" s="91"/>
    </row>
    <row r="4139" spans="1:6" s="25" customFormat="1">
      <c r="A4139" s="71"/>
      <c r="B4139" s="28"/>
      <c r="D4139" s="91"/>
      <c r="E4139" s="91"/>
      <c r="F4139" s="91"/>
    </row>
    <row r="4140" spans="1:6" s="25" customFormat="1">
      <c r="A4140" s="71"/>
      <c r="B4140" s="28"/>
      <c r="D4140" s="91"/>
      <c r="E4140" s="91"/>
      <c r="F4140" s="91"/>
    </row>
    <row r="4141" spans="1:6" s="25" customFormat="1">
      <c r="A4141" s="71"/>
      <c r="B4141" s="28"/>
      <c r="D4141" s="91"/>
      <c r="E4141" s="91"/>
      <c r="F4141" s="91"/>
    </row>
    <row r="4142" spans="1:6" s="25" customFormat="1">
      <c r="A4142" s="71"/>
      <c r="B4142" s="28"/>
      <c r="D4142" s="91"/>
      <c r="E4142" s="91"/>
      <c r="F4142" s="91"/>
    </row>
    <row r="4143" spans="1:6" s="25" customFormat="1">
      <c r="A4143" s="71"/>
      <c r="B4143" s="28"/>
      <c r="D4143" s="91"/>
      <c r="E4143" s="91"/>
      <c r="F4143" s="91"/>
    </row>
    <row r="4144" spans="1:6" s="25" customFormat="1">
      <c r="A4144" s="71"/>
      <c r="B4144" s="28"/>
      <c r="D4144" s="91"/>
      <c r="E4144" s="91"/>
      <c r="F4144" s="91"/>
    </row>
    <row r="4145" spans="1:6" s="25" customFormat="1">
      <c r="A4145" s="71"/>
      <c r="B4145" s="28"/>
      <c r="D4145" s="91"/>
      <c r="E4145" s="91"/>
      <c r="F4145" s="91"/>
    </row>
    <row r="4146" spans="1:6" s="25" customFormat="1">
      <c r="A4146" s="71"/>
      <c r="B4146" s="28"/>
      <c r="D4146" s="91"/>
      <c r="E4146" s="91"/>
      <c r="F4146" s="91"/>
    </row>
    <row r="4147" spans="1:6" s="25" customFormat="1">
      <c r="A4147" s="71"/>
      <c r="B4147" s="28"/>
      <c r="D4147" s="91"/>
      <c r="E4147" s="91"/>
      <c r="F4147" s="91"/>
    </row>
    <row r="4148" spans="1:6" s="25" customFormat="1">
      <c r="A4148" s="71"/>
      <c r="B4148" s="28"/>
      <c r="D4148" s="91"/>
      <c r="E4148" s="91"/>
      <c r="F4148" s="91"/>
    </row>
    <row r="4149" spans="1:6" s="25" customFormat="1">
      <c r="A4149" s="71"/>
      <c r="B4149" s="28"/>
      <c r="D4149" s="91"/>
      <c r="E4149" s="91"/>
      <c r="F4149" s="91"/>
    </row>
    <row r="4150" spans="1:6" s="25" customFormat="1">
      <c r="A4150" s="71"/>
      <c r="B4150" s="28"/>
      <c r="D4150" s="91"/>
      <c r="E4150" s="91"/>
      <c r="F4150" s="91"/>
    </row>
    <row r="4151" spans="1:6" s="25" customFormat="1">
      <c r="A4151" s="71"/>
      <c r="B4151" s="28"/>
      <c r="D4151" s="91"/>
      <c r="E4151" s="91"/>
      <c r="F4151" s="91"/>
    </row>
    <row r="4152" spans="1:6" s="25" customFormat="1">
      <c r="A4152" s="71"/>
      <c r="B4152" s="28"/>
      <c r="D4152" s="91"/>
      <c r="E4152" s="91"/>
      <c r="F4152" s="91"/>
    </row>
    <row r="4153" spans="1:6" s="25" customFormat="1">
      <c r="A4153" s="71"/>
      <c r="B4153" s="28"/>
      <c r="D4153" s="91"/>
      <c r="E4153" s="91"/>
      <c r="F4153" s="91"/>
    </row>
    <row r="4154" spans="1:6" s="25" customFormat="1">
      <c r="A4154" s="71"/>
      <c r="B4154" s="28"/>
      <c r="D4154" s="91"/>
      <c r="E4154" s="91"/>
      <c r="F4154" s="91"/>
    </row>
    <row r="4155" spans="1:6" s="25" customFormat="1">
      <c r="A4155" s="71"/>
      <c r="B4155" s="28"/>
      <c r="D4155" s="91"/>
      <c r="E4155" s="91"/>
      <c r="F4155" s="91"/>
    </row>
    <row r="4156" spans="1:6" s="25" customFormat="1">
      <c r="A4156" s="71"/>
      <c r="B4156" s="28"/>
      <c r="D4156" s="91"/>
      <c r="E4156" s="91"/>
      <c r="F4156" s="91"/>
    </row>
    <row r="4157" spans="1:6" s="25" customFormat="1">
      <c r="A4157" s="71"/>
      <c r="B4157" s="28"/>
      <c r="D4157" s="91"/>
      <c r="E4157" s="91"/>
      <c r="F4157" s="91"/>
    </row>
    <row r="4158" spans="1:6" s="25" customFormat="1">
      <c r="A4158" s="71"/>
      <c r="B4158" s="28"/>
      <c r="D4158" s="91"/>
      <c r="E4158" s="91"/>
      <c r="F4158" s="91"/>
    </row>
    <row r="4159" spans="1:6" s="25" customFormat="1">
      <c r="A4159" s="71"/>
      <c r="B4159" s="28"/>
      <c r="D4159" s="91"/>
      <c r="E4159" s="91"/>
      <c r="F4159" s="91"/>
    </row>
    <row r="4160" spans="1:6" s="25" customFormat="1">
      <c r="A4160" s="71"/>
      <c r="B4160" s="28"/>
      <c r="D4160" s="91"/>
      <c r="E4160" s="91"/>
      <c r="F4160" s="91"/>
    </row>
    <row r="4161" spans="1:6" s="25" customFormat="1">
      <c r="A4161" s="71"/>
      <c r="B4161" s="28"/>
      <c r="D4161" s="91"/>
      <c r="E4161" s="91"/>
      <c r="F4161" s="91"/>
    </row>
    <row r="4162" spans="1:6" s="25" customFormat="1">
      <c r="A4162" s="71"/>
      <c r="B4162" s="28"/>
      <c r="D4162" s="91"/>
      <c r="E4162" s="91"/>
      <c r="F4162" s="91"/>
    </row>
    <row r="4163" spans="1:6" s="25" customFormat="1">
      <c r="A4163" s="71"/>
      <c r="B4163" s="28"/>
      <c r="D4163" s="91"/>
      <c r="E4163" s="91"/>
      <c r="F4163" s="91"/>
    </row>
    <row r="4164" spans="1:6" s="25" customFormat="1">
      <c r="A4164" s="71"/>
      <c r="B4164" s="28"/>
      <c r="D4164" s="91"/>
      <c r="E4164" s="91"/>
      <c r="F4164" s="91"/>
    </row>
    <row r="4165" spans="1:6" s="25" customFormat="1">
      <c r="A4165" s="71"/>
      <c r="B4165" s="28"/>
      <c r="D4165" s="91"/>
      <c r="E4165" s="91"/>
      <c r="F4165" s="91"/>
    </row>
    <row r="4166" spans="1:6" s="25" customFormat="1">
      <c r="A4166" s="71"/>
      <c r="B4166" s="28"/>
      <c r="D4166" s="91"/>
      <c r="E4166" s="91"/>
      <c r="F4166" s="91"/>
    </row>
    <row r="4167" spans="1:6" s="25" customFormat="1">
      <c r="A4167" s="71"/>
      <c r="B4167" s="28"/>
      <c r="D4167" s="91"/>
      <c r="E4167" s="91"/>
      <c r="F4167" s="91"/>
    </row>
    <row r="4168" spans="1:6" s="25" customFormat="1">
      <c r="A4168" s="71"/>
      <c r="B4168" s="28"/>
      <c r="D4168" s="91"/>
      <c r="E4168" s="91"/>
      <c r="F4168" s="91"/>
    </row>
    <row r="4169" spans="1:6" s="25" customFormat="1">
      <c r="A4169" s="71"/>
      <c r="B4169" s="28"/>
      <c r="D4169" s="91"/>
      <c r="E4169" s="91"/>
      <c r="F4169" s="91"/>
    </row>
    <row r="4170" spans="1:6" s="25" customFormat="1">
      <c r="A4170" s="71"/>
      <c r="B4170" s="28"/>
      <c r="D4170" s="91"/>
      <c r="E4170" s="91"/>
      <c r="F4170" s="91"/>
    </row>
    <row r="4171" spans="1:6" s="25" customFormat="1">
      <c r="A4171" s="71"/>
      <c r="B4171" s="28"/>
      <c r="D4171" s="91"/>
      <c r="E4171" s="91"/>
      <c r="F4171" s="91"/>
    </row>
    <row r="4172" spans="1:6" s="25" customFormat="1">
      <c r="A4172" s="71"/>
      <c r="B4172" s="28"/>
      <c r="D4172" s="91"/>
      <c r="E4172" s="91"/>
      <c r="F4172" s="91"/>
    </row>
    <row r="4173" spans="1:6" s="25" customFormat="1">
      <c r="A4173" s="71"/>
      <c r="B4173" s="28"/>
      <c r="D4173" s="91"/>
      <c r="E4173" s="91"/>
      <c r="F4173" s="91"/>
    </row>
    <row r="4174" spans="1:6" s="25" customFormat="1">
      <c r="A4174" s="71"/>
      <c r="B4174" s="28"/>
      <c r="D4174" s="91"/>
      <c r="E4174" s="91"/>
      <c r="F4174" s="91"/>
    </row>
    <row r="4175" spans="1:6" s="25" customFormat="1">
      <c r="A4175" s="71"/>
      <c r="B4175" s="28"/>
      <c r="D4175" s="91"/>
      <c r="E4175" s="91"/>
      <c r="F4175" s="91"/>
    </row>
    <row r="4176" spans="1:6" s="25" customFormat="1">
      <c r="A4176" s="71"/>
      <c r="B4176" s="28"/>
      <c r="D4176" s="91"/>
      <c r="E4176" s="91"/>
      <c r="F4176" s="91"/>
    </row>
    <row r="4177" spans="1:6" s="25" customFormat="1">
      <c r="A4177" s="71"/>
      <c r="B4177" s="28"/>
      <c r="D4177" s="91"/>
      <c r="E4177" s="91"/>
      <c r="F4177" s="91"/>
    </row>
    <row r="4178" spans="1:6" s="25" customFormat="1">
      <c r="A4178" s="71"/>
      <c r="B4178" s="28"/>
      <c r="D4178" s="91"/>
      <c r="E4178" s="91"/>
      <c r="F4178" s="91"/>
    </row>
    <row r="4179" spans="1:6" s="25" customFormat="1">
      <c r="A4179" s="71"/>
      <c r="B4179" s="28"/>
      <c r="D4179" s="91"/>
      <c r="E4179" s="91"/>
      <c r="F4179" s="91"/>
    </row>
    <row r="4180" spans="1:6" s="25" customFormat="1">
      <c r="A4180" s="71"/>
      <c r="B4180" s="28"/>
      <c r="D4180" s="91"/>
      <c r="E4180" s="91"/>
      <c r="F4180" s="91"/>
    </row>
    <row r="4181" spans="1:6" s="25" customFormat="1">
      <c r="A4181" s="71"/>
      <c r="B4181" s="28"/>
      <c r="D4181" s="91"/>
      <c r="E4181" s="91"/>
      <c r="F4181" s="91"/>
    </row>
    <row r="4182" spans="1:6" s="25" customFormat="1">
      <c r="A4182" s="71"/>
      <c r="B4182" s="28"/>
      <c r="D4182" s="91"/>
      <c r="E4182" s="91"/>
      <c r="F4182" s="91"/>
    </row>
    <row r="4183" spans="1:6" s="25" customFormat="1">
      <c r="A4183" s="71"/>
      <c r="B4183" s="28"/>
      <c r="D4183" s="91"/>
      <c r="E4183" s="91"/>
      <c r="F4183" s="91"/>
    </row>
    <row r="4184" spans="1:6" s="25" customFormat="1">
      <c r="A4184" s="71"/>
      <c r="B4184" s="28"/>
      <c r="D4184" s="91"/>
      <c r="E4184" s="91"/>
      <c r="F4184" s="91"/>
    </row>
    <row r="4185" spans="1:6" s="25" customFormat="1">
      <c r="A4185" s="71"/>
      <c r="B4185" s="28"/>
      <c r="D4185" s="91"/>
      <c r="E4185" s="91"/>
      <c r="F4185" s="91"/>
    </row>
    <row r="4186" spans="1:6" s="25" customFormat="1">
      <c r="A4186" s="71"/>
      <c r="B4186" s="28"/>
      <c r="D4186" s="91"/>
      <c r="E4186" s="91"/>
      <c r="F4186" s="91"/>
    </row>
    <row r="4187" spans="1:6" s="25" customFormat="1">
      <c r="A4187" s="71"/>
      <c r="B4187" s="28"/>
      <c r="D4187" s="91"/>
      <c r="E4187" s="91"/>
      <c r="F4187" s="91"/>
    </row>
    <row r="4188" spans="1:6" s="25" customFormat="1">
      <c r="A4188" s="71"/>
      <c r="B4188" s="28"/>
      <c r="D4188" s="91"/>
      <c r="E4188" s="91"/>
      <c r="F4188" s="91"/>
    </row>
    <row r="4189" spans="1:6" s="25" customFormat="1">
      <c r="A4189" s="71"/>
      <c r="B4189" s="28"/>
      <c r="D4189" s="91"/>
      <c r="E4189" s="91"/>
      <c r="F4189" s="91"/>
    </row>
    <row r="4190" spans="1:6" s="25" customFormat="1">
      <c r="A4190" s="71"/>
      <c r="B4190" s="28"/>
      <c r="D4190" s="91"/>
      <c r="E4190" s="91"/>
      <c r="F4190" s="91"/>
    </row>
    <row r="4191" spans="1:6" s="25" customFormat="1">
      <c r="A4191" s="71"/>
      <c r="B4191" s="28"/>
      <c r="D4191" s="91"/>
      <c r="E4191" s="91"/>
      <c r="F4191" s="91"/>
    </row>
    <row r="4192" spans="1:6" s="25" customFormat="1">
      <c r="A4192" s="71"/>
      <c r="B4192" s="28"/>
      <c r="D4192" s="91"/>
      <c r="E4192" s="91"/>
      <c r="F4192" s="91"/>
    </row>
    <row r="4193" spans="1:6" s="25" customFormat="1">
      <c r="A4193" s="71"/>
      <c r="B4193" s="28"/>
      <c r="D4193" s="91"/>
      <c r="E4193" s="91"/>
      <c r="F4193" s="91"/>
    </row>
    <row r="4194" spans="1:6" s="25" customFormat="1">
      <c r="A4194" s="71"/>
      <c r="B4194" s="28"/>
      <c r="D4194" s="91"/>
      <c r="E4194" s="91"/>
      <c r="F4194" s="91"/>
    </row>
    <row r="4195" spans="1:6" s="25" customFormat="1">
      <c r="A4195" s="71"/>
      <c r="B4195" s="28"/>
      <c r="D4195" s="91"/>
      <c r="E4195" s="91"/>
      <c r="F4195" s="91"/>
    </row>
    <row r="4196" spans="1:6" s="25" customFormat="1">
      <c r="A4196" s="71"/>
      <c r="B4196" s="28"/>
      <c r="D4196" s="91"/>
      <c r="E4196" s="91"/>
      <c r="F4196" s="91"/>
    </row>
    <row r="4197" spans="1:6" s="25" customFormat="1">
      <c r="A4197" s="71"/>
      <c r="B4197" s="28"/>
      <c r="D4197" s="91"/>
      <c r="E4197" s="91"/>
      <c r="F4197" s="91"/>
    </row>
    <row r="4198" spans="1:6" s="25" customFormat="1">
      <c r="A4198" s="71"/>
      <c r="B4198" s="28"/>
      <c r="D4198" s="91"/>
      <c r="E4198" s="91"/>
      <c r="F4198" s="91"/>
    </row>
    <row r="4199" spans="1:6" s="25" customFormat="1">
      <c r="A4199" s="71"/>
      <c r="B4199" s="28"/>
      <c r="D4199" s="91"/>
      <c r="E4199" s="91"/>
      <c r="F4199" s="91"/>
    </row>
    <row r="4200" spans="1:6" s="25" customFormat="1">
      <c r="A4200" s="71"/>
      <c r="B4200" s="28"/>
      <c r="D4200" s="91"/>
      <c r="E4200" s="91"/>
      <c r="F4200" s="91"/>
    </row>
    <row r="4201" spans="1:6" s="25" customFormat="1">
      <c r="A4201" s="71"/>
      <c r="B4201" s="28"/>
      <c r="D4201" s="91"/>
      <c r="E4201" s="91"/>
      <c r="F4201" s="91"/>
    </row>
    <row r="4202" spans="1:6" s="25" customFormat="1">
      <c r="A4202" s="71"/>
      <c r="B4202" s="28"/>
      <c r="D4202" s="91"/>
      <c r="E4202" s="91"/>
      <c r="F4202" s="91"/>
    </row>
    <row r="4203" spans="1:6" s="25" customFormat="1">
      <c r="A4203" s="71"/>
      <c r="B4203" s="28"/>
      <c r="D4203" s="91"/>
      <c r="E4203" s="91"/>
      <c r="F4203" s="91"/>
    </row>
    <row r="4204" spans="1:6" s="25" customFormat="1">
      <c r="A4204" s="71"/>
      <c r="B4204" s="28"/>
      <c r="D4204" s="91"/>
      <c r="E4204" s="91"/>
      <c r="F4204" s="91"/>
    </row>
    <row r="4205" spans="1:6" s="25" customFormat="1">
      <c r="A4205" s="71"/>
      <c r="B4205" s="28"/>
      <c r="D4205" s="91"/>
      <c r="E4205" s="91"/>
      <c r="F4205" s="91"/>
    </row>
    <row r="4206" spans="1:6" s="25" customFormat="1">
      <c r="A4206" s="71"/>
      <c r="B4206" s="28"/>
      <c r="D4206" s="91"/>
      <c r="E4206" s="91"/>
      <c r="F4206" s="91"/>
    </row>
    <row r="4207" spans="1:6" s="25" customFormat="1">
      <c r="A4207" s="71"/>
      <c r="B4207" s="28"/>
      <c r="D4207" s="91"/>
      <c r="E4207" s="91"/>
      <c r="F4207" s="91"/>
    </row>
    <row r="4208" spans="1:6" s="25" customFormat="1">
      <c r="A4208" s="71"/>
      <c r="B4208" s="28"/>
      <c r="D4208" s="91"/>
      <c r="E4208" s="91"/>
      <c r="F4208" s="91"/>
    </row>
    <row r="4209" spans="1:6" s="25" customFormat="1">
      <c r="A4209" s="71"/>
      <c r="B4209" s="28"/>
      <c r="D4209" s="91"/>
      <c r="E4209" s="91"/>
      <c r="F4209" s="91"/>
    </row>
    <row r="4210" spans="1:6" s="25" customFormat="1">
      <c r="A4210" s="71"/>
      <c r="B4210" s="28"/>
      <c r="D4210" s="91"/>
      <c r="E4210" s="91"/>
      <c r="F4210" s="91"/>
    </row>
    <row r="4211" spans="1:6" s="25" customFormat="1">
      <c r="A4211" s="71"/>
      <c r="B4211" s="28"/>
      <c r="D4211" s="91"/>
      <c r="E4211" s="91"/>
      <c r="F4211" s="91"/>
    </row>
    <row r="4212" spans="1:6" s="25" customFormat="1">
      <c r="A4212" s="71"/>
      <c r="B4212" s="28"/>
      <c r="D4212" s="91"/>
      <c r="E4212" s="91"/>
      <c r="F4212" s="91"/>
    </row>
    <row r="4213" spans="1:6" s="25" customFormat="1">
      <c r="A4213" s="71"/>
      <c r="B4213" s="28"/>
      <c r="D4213" s="91"/>
      <c r="E4213" s="91"/>
      <c r="F4213" s="91"/>
    </row>
    <row r="4214" spans="1:6" s="25" customFormat="1">
      <c r="A4214" s="71"/>
      <c r="B4214" s="28"/>
      <c r="D4214" s="91"/>
      <c r="E4214" s="91"/>
      <c r="F4214" s="91"/>
    </row>
    <row r="4215" spans="1:6" s="25" customFormat="1">
      <c r="A4215" s="71"/>
      <c r="B4215" s="28"/>
      <c r="D4215" s="91"/>
      <c r="E4215" s="91"/>
      <c r="F4215" s="91"/>
    </row>
    <row r="4216" spans="1:6" s="25" customFormat="1">
      <c r="A4216" s="71"/>
      <c r="B4216" s="28"/>
      <c r="D4216" s="91"/>
      <c r="E4216" s="91"/>
      <c r="F4216" s="91"/>
    </row>
    <row r="4217" spans="1:6" s="25" customFormat="1">
      <c r="A4217" s="71"/>
      <c r="B4217" s="28"/>
      <c r="D4217" s="91"/>
      <c r="E4217" s="91"/>
      <c r="F4217" s="91"/>
    </row>
    <row r="4218" spans="1:6" s="25" customFormat="1">
      <c r="A4218" s="71"/>
      <c r="B4218" s="28"/>
      <c r="D4218" s="91"/>
      <c r="E4218" s="91"/>
      <c r="F4218" s="91"/>
    </row>
    <row r="4219" spans="1:6" s="25" customFormat="1">
      <c r="A4219" s="71"/>
      <c r="B4219" s="28"/>
      <c r="D4219" s="91"/>
      <c r="E4219" s="91"/>
      <c r="F4219" s="91"/>
    </row>
    <row r="4220" spans="1:6" s="25" customFormat="1">
      <c r="A4220" s="71"/>
      <c r="B4220" s="28"/>
      <c r="D4220" s="91"/>
      <c r="E4220" s="91"/>
      <c r="F4220" s="91"/>
    </row>
    <row r="4221" spans="1:6" s="25" customFormat="1">
      <c r="A4221" s="71"/>
      <c r="B4221" s="28"/>
      <c r="D4221" s="91"/>
      <c r="E4221" s="91"/>
      <c r="F4221" s="91"/>
    </row>
    <row r="4222" spans="1:6" s="25" customFormat="1">
      <c r="A4222" s="71"/>
      <c r="B4222" s="28"/>
      <c r="D4222" s="91"/>
      <c r="E4222" s="91"/>
      <c r="F4222" s="91"/>
    </row>
    <row r="4223" spans="1:6" s="25" customFormat="1">
      <c r="A4223" s="71"/>
      <c r="B4223" s="28"/>
      <c r="D4223" s="91"/>
      <c r="E4223" s="91"/>
      <c r="F4223" s="91"/>
    </row>
    <row r="4224" spans="1:6" s="25" customFormat="1">
      <c r="A4224" s="71"/>
      <c r="B4224" s="28"/>
      <c r="D4224" s="91"/>
      <c r="E4224" s="91"/>
      <c r="F4224" s="91"/>
    </row>
    <row r="4225" spans="1:6" s="25" customFormat="1">
      <c r="A4225" s="71"/>
      <c r="B4225" s="28"/>
      <c r="D4225" s="91"/>
      <c r="E4225" s="91"/>
      <c r="F4225" s="91"/>
    </row>
    <row r="4226" spans="1:6" s="25" customFormat="1">
      <c r="A4226" s="71"/>
      <c r="B4226" s="28"/>
      <c r="D4226" s="91"/>
      <c r="E4226" s="91"/>
      <c r="F4226" s="91"/>
    </row>
    <row r="4227" spans="1:6" s="25" customFormat="1">
      <c r="A4227" s="71"/>
      <c r="B4227" s="28"/>
      <c r="D4227" s="91"/>
      <c r="E4227" s="91"/>
      <c r="F4227" s="91"/>
    </row>
    <row r="4228" spans="1:6" s="25" customFormat="1">
      <c r="A4228" s="71"/>
      <c r="B4228" s="28"/>
      <c r="D4228" s="91"/>
      <c r="E4228" s="91"/>
      <c r="F4228" s="91"/>
    </row>
    <row r="4229" spans="1:6" s="25" customFormat="1">
      <c r="A4229" s="71"/>
      <c r="B4229" s="28"/>
      <c r="D4229" s="91"/>
      <c r="E4229" s="91"/>
      <c r="F4229" s="91"/>
    </row>
    <row r="4230" spans="1:6" s="25" customFormat="1">
      <c r="A4230" s="71"/>
      <c r="B4230" s="28"/>
      <c r="D4230" s="91"/>
      <c r="E4230" s="91"/>
      <c r="F4230" s="91"/>
    </row>
    <row r="4231" spans="1:6" s="25" customFormat="1">
      <c r="A4231" s="71"/>
      <c r="B4231" s="28"/>
      <c r="D4231" s="91"/>
      <c r="E4231" s="91"/>
      <c r="F4231" s="91"/>
    </row>
    <row r="4232" spans="1:6" s="25" customFormat="1">
      <c r="A4232" s="71"/>
      <c r="B4232" s="28"/>
      <c r="D4232" s="91"/>
      <c r="E4232" s="91"/>
      <c r="F4232" s="91"/>
    </row>
    <row r="4233" spans="1:6" s="25" customFormat="1">
      <c r="A4233" s="71"/>
      <c r="B4233" s="28"/>
      <c r="D4233" s="91"/>
      <c r="E4233" s="91"/>
      <c r="F4233" s="91"/>
    </row>
    <row r="4234" spans="1:6" s="25" customFormat="1">
      <c r="A4234" s="71"/>
      <c r="B4234" s="28"/>
      <c r="D4234" s="91"/>
      <c r="E4234" s="91"/>
      <c r="F4234" s="91"/>
    </row>
    <row r="4235" spans="1:6" s="25" customFormat="1">
      <c r="A4235" s="71"/>
      <c r="B4235" s="28"/>
      <c r="D4235" s="91"/>
      <c r="E4235" s="91"/>
      <c r="F4235" s="91"/>
    </row>
    <row r="4236" spans="1:6" s="25" customFormat="1">
      <c r="A4236" s="71"/>
      <c r="B4236" s="28"/>
      <c r="D4236" s="91"/>
      <c r="E4236" s="91"/>
      <c r="F4236" s="91"/>
    </row>
    <row r="4237" spans="1:6" s="25" customFormat="1">
      <c r="A4237" s="71"/>
      <c r="B4237" s="28"/>
      <c r="D4237" s="91"/>
      <c r="E4237" s="91"/>
      <c r="F4237" s="91"/>
    </row>
    <row r="4238" spans="1:6" s="25" customFormat="1">
      <c r="A4238" s="71"/>
      <c r="B4238" s="28"/>
      <c r="D4238" s="91"/>
      <c r="E4238" s="91"/>
      <c r="F4238" s="91"/>
    </row>
    <row r="4239" spans="1:6" s="25" customFormat="1">
      <c r="A4239" s="71"/>
      <c r="B4239" s="28"/>
      <c r="D4239" s="91"/>
      <c r="E4239" s="91"/>
      <c r="F4239" s="91"/>
    </row>
    <row r="4240" spans="1:6" s="25" customFormat="1">
      <c r="A4240" s="71"/>
      <c r="B4240" s="28"/>
      <c r="D4240" s="91"/>
      <c r="E4240" s="91"/>
      <c r="F4240" s="91"/>
    </row>
    <row r="4241" spans="1:6" s="25" customFormat="1">
      <c r="A4241" s="71"/>
      <c r="B4241" s="28"/>
      <c r="D4241" s="91"/>
      <c r="E4241" s="91"/>
      <c r="F4241" s="91"/>
    </row>
    <row r="4242" spans="1:6" s="25" customFormat="1">
      <c r="A4242" s="71"/>
      <c r="B4242" s="28"/>
      <c r="D4242" s="91"/>
      <c r="E4242" s="91"/>
      <c r="F4242" s="91"/>
    </row>
    <row r="4243" spans="1:6" s="25" customFormat="1">
      <c r="A4243" s="71"/>
      <c r="B4243" s="28"/>
      <c r="D4243" s="91"/>
      <c r="E4243" s="91"/>
      <c r="F4243" s="91"/>
    </row>
    <row r="4244" spans="1:6" s="25" customFormat="1">
      <c r="A4244" s="71"/>
      <c r="B4244" s="28"/>
      <c r="D4244" s="91"/>
      <c r="E4244" s="91"/>
      <c r="F4244" s="91"/>
    </row>
    <row r="4245" spans="1:6" s="25" customFormat="1">
      <c r="A4245" s="71"/>
      <c r="B4245" s="28"/>
      <c r="D4245" s="91"/>
      <c r="E4245" s="91"/>
      <c r="F4245" s="91"/>
    </row>
    <row r="4246" spans="1:6" s="25" customFormat="1">
      <c r="A4246" s="71"/>
      <c r="B4246" s="28"/>
      <c r="D4246" s="91"/>
      <c r="E4246" s="91"/>
      <c r="F4246" s="91"/>
    </row>
    <row r="4247" spans="1:6" s="25" customFormat="1">
      <c r="A4247" s="71"/>
      <c r="B4247" s="28"/>
      <c r="D4247" s="91"/>
      <c r="E4247" s="91"/>
      <c r="F4247" s="91"/>
    </row>
    <row r="4248" spans="1:6" s="25" customFormat="1">
      <c r="A4248" s="71"/>
      <c r="B4248" s="28"/>
      <c r="D4248" s="91"/>
      <c r="E4248" s="91"/>
      <c r="F4248" s="91"/>
    </row>
    <row r="4249" spans="1:6" s="25" customFormat="1">
      <c r="A4249" s="71"/>
      <c r="B4249" s="28"/>
      <c r="D4249" s="91"/>
      <c r="E4249" s="91"/>
      <c r="F4249" s="91"/>
    </row>
    <row r="4250" spans="1:6" s="25" customFormat="1">
      <c r="A4250" s="71"/>
      <c r="B4250" s="28"/>
      <c r="D4250" s="91"/>
      <c r="E4250" s="91"/>
      <c r="F4250" s="91"/>
    </row>
    <row r="4251" spans="1:6" s="25" customFormat="1">
      <c r="A4251" s="71"/>
      <c r="B4251" s="28"/>
      <c r="D4251" s="91"/>
      <c r="E4251" s="91"/>
      <c r="F4251" s="91"/>
    </row>
    <row r="4252" spans="1:6" s="25" customFormat="1">
      <c r="A4252" s="71"/>
      <c r="B4252" s="28"/>
      <c r="D4252" s="91"/>
      <c r="E4252" s="91"/>
      <c r="F4252" s="91"/>
    </row>
    <row r="4253" spans="1:6" s="25" customFormat="1">
      <c r="A4253" s="71"/>
      <c r="B4253" s="28"/>
      <c r="D4253" s="91"/>
      <c r="E4253" s="91"/>
      <c r="F4253" s="91"/>
    </row>
    <row r="4254" spans="1:6" s="25" customFormat="1">
      <c r="A4254" s="71"/>
      <c r="B4254" s="28"/>
      <c r="D4254" s="91"/>
      <c r="E4254" s="91"/>
      <c r="F4254" s="91"/>
    </row>
    <row r="4255" spans="1:6" s="25" customFormat="1">
      <c r="A4255" s="71"/>
      <c r="B4255" s="28"/>
      <c r="D4255" s="91"/>
      <c r="E4255" s="91"/>
      <c r="F4255" s="91"/>
    </row>
    <row r="4256" spans="1:6" s="25" customFormat="1">
      <c r="A4256" s="71"/>
      <c r="B4256" s="28"/>
      <c r="D4256" s="91"/>
      <c r="E4256" s="91"/>
      <c r="F4256" s="91"/>
    </row>
    <row r="4257" spans="1:6" s="25" customFormat="1">
      <c r="A4257" s="71"/>
      <c r="B4257" s="28"/>
      <c r="D4257" s="91"/>
      <c r="E4257" s="91"/>
      <c r="F4257" s="91"/>
    </row>
    <row r="4258" spans="1:6" s="25" customFormat="1">
      <c r="A4258" s="71"/>
      <c r="B4258" s="28"/>
      <c r="D4258" s="91"/>
      <c r="E4258" s="91"/>
      <c r="F4258" s="91"/>
    </row>
    <row r="4259" spans="1:6" s="25" customFormat="1">
      <c r="A4259" s="71"/>
      <c r="B4259" s="28"/>
      <c r="D4259" s="91"/>
      <c r="E4259" s="91"/>
      <c r="F4259" s="91"/>
    </row>
    <row r="4260" spans="1:6" s="25" customFormat="1">
      <c r="A4260" s="71"/>
      <c r="B4260" s="28"/>
      <c r="D4260" s="91"/>
      <c r="E4260" s="91"/>
      <c r="F4260" s="91"/>
    </row>
    <row r="4261" spans="1:6" s="25" customFormat="1">
      <c r="A4261" s="71"/>
      <c r="B4261" s="28"/>
      <c r="D4261" s="91"/>
      <c r="E4261" s="91"/>
      <c r="F4261" s="91"/>
    </row>
    <row r="4262" spans="1:6" s="25" customFormat="1">
      <c r="A4262" s="71"/>
      <c r="B4262" s="28"/>
      <c r="D4262" s="91"/>
      <c r="E4262" s="91"/>
      <c r="F4262" s="91"/>
    </row>
    <row r="4263" spans="1:6" s="25" customFormat="1">
      <c r="A4263" s="71"/>
      <c r="B4263" s="28"/>
      <c r="D4263" s="91"/>
      <c r="E4263" s="91"/>
      <c r="F4263" s="91"/>
    </row>
    <row r="4264" spans="1:6" s="25" customFormat="1">
      <c r="A4264" s="71"/>
      <c r="B4264" s="28"/>
      <c r="D4264" s="91"/>
      <c r="E4264" s="91"/>
      <c r="F4264" s="91"/>
    </row>
    <row r="4265" spans="1:6" s="25" customFormat="1">
      <c r="A4265" s="71"/>
      <c r="B4265" s="28"/>
      <c r="D4265" s="91"/>
      <c r="E4265" s="91"/>
      <c r="F4265" s="91"/>
    </row>
    <row r="4266" spans="1:6" s="25" customFormat="1">
      <c r="A4266" s="71"/>
      <c r="B4266" s="28"/>
      <c r="D4266" s="91"/>
      <c r="E4266" s="91"/>
      <c r="F4266" s="91"/>
    </row>
    <row r="4267" spans="1:6" s="25" customFormat="1">
      <c r="A4267" s="71"/>
      <c r="B4267" s="28"/>
      <c r="D4267" s="91"/>
      <c r="E4267" s="91"/>
      <c r="F4267" s="91"/>
    </row>
    <row r="4268" spans="1:6" s="25" customFormat="1">
      <c r="A4268" s="71"/>
      <c r="B4268" s="28"/>
      <c r="D4268" s="91"/>
      <c r="E4268" s="91"/>
      <c r="F4268" s="91"/>
    </row>
    <row r="4269" spans="1:6" s="25" customFormat="1">
      <c r="A4269" s="71"/>
      <c r="B4269" s="28"/>
      <c r="D4269" s="91"/>
      <c r="E4269" s="91"/>
      <c r="F4269" s="91"/>
    </row>
    <row r="4270" spans="1:6" s="25" customFormat="1">
      <c r="A4270" s="71"/>
      <c r="B4270" s="28"/>
      <c r="D4270" s="91"/>
      <c r="E4270" s="91"/>
      <c r="F4270" s="91"/>
    </row>
    <row r="4271" spans="1:6" s="25" customFormat="1">
      <c r="A4271" s="71"/>
      <c r="B4271" s="28"/>
      <c r="D4271" s="91"/>
      <c r="E4271" s="91"/>
      <c r="F4271" s="91"/>
    </row>
    <row r="4272" spans="1:6" s="25" customFormat="1">
      <c r="A4272" s="71"/>
      <c r="B4272" s="28"/>
      <c r="D4272" s="91"/>
      <c r="E4272" s="91"/>
      <c r="F4272" s="91"/>
    </row>
    <row r="4273" spans="1:6" s="25" customFormat="1">
      <c r="A4273" s="71"/>
      <c r="B4273" s="28"/>
      <c r="D4273" s="91"/>
      <c r="E4273" s="91"/>
      <c r="F4273" s="91"/>
    </row>
    <row r="4274" spans="1:6" s="25" customFormat="1">
      <c r="A4274" s="71"/>
      <c r="B4274" s="28"/>
      <c r="D4274" s="91"/>
      <c r="E4274" s="91"/>
      <c r="F4274" s="91"/>
    </row>
    <row r="4275" spans="1:6" s="25" customFormat="1">
      <c r="A4275" s="71"/>
      <c r="B4275" s="28"/>
      <c r="D4275" s="91"/>
      <c r="E4275" s="91"/>
      <c r="F4275" s="91"/>
    </row>
    <row r="4276" spans="1:6" s="25" customFormat="1">
      <c r="A4276" s="71"/>
      <c r="B4276" s="28"/>
      <c r="D4276" s="91"/>
      <c r="E4276" s="91"/>
      <c r="F4276" s="91"/>
    </row>
    <row r="4277" spans="1:6" s="25" customFormat="1">
      <c r="A4277" s="71"/>
      <c r="B4277" s="28"/>
      <c r="D4277" s="91"/>
      <c r="E4277" s="91"/>
      <c r="F4277" s="91"/>
    </row>
    <row r="4278" spans="1:6" s="25" customFormat="1">
      <c r="A4278" s="71"/>
      <c r="B4278" s="28"/>
      <c r="D4278" s="91"/>
      <c r="E4278" s="91"/>
      <c r="F4278" s="91"/>
    </row>
    <row r="4279" spans="1:6" s="25" customFormat="1">
      <c r="A4279" s="71"/>
      <c r="B4279" s="28"/>
      <c r="D4279" s="91"/>
      <c r="E4279" s="91"/>
      <c r="F4279" s="91"/>
    </row>
    <row r="4280" spans="1:6" s="25" customFormat="1">
      <c r="A4280" s="71"/>
      <c r="B4280" s="28"/>
      <c r="D4280" s="91"/>
      <c r="E4280" s="91"/>
      <c r="F4280" s="91"/>
    </row>
    <row r="4281" spans="1:6" s="25" customFormat="1">
      <c r="A4281" s="71"/>
      <c r="B4281" s="28"/>
      <c r="D4281" s="91"/>
      <c r="E4281" s="91"/>
      <c r="F4281" s="91"/>
    </row>
    <row r="4282" spans="1:6" s="25" customFormat="1">
      <c r="A4282" s="71"/>
      <c r="B4282" s="28"/>
      <c r="D4282" s="91"/>
      <c r="E4282" s="91"/>
      <c r="F4282" s="91"/>
    </row>
    <row r="4283" spans="1:6" s="25" customFormat="1">
      <c r="A4283" s="71"/>
      <c r="B4283" s="28"/>
      <c r="D4283" s="91"/>
      <c r="E4283" s="91"/>
      <c r="F4283" s="91"/>
    </row>
    <row r="4284" spans="1:6" s="25" customFormat="1">
      <c r="A4284" s="71"/>
      <c r="B4284" s="28"/>
      <c r="D4284" s="91"/>
      <c r="E4284" s="91"/>
      <c r="F4284" s="91"/>
    </row>
    <row r="4285" spans="1:6" s="25" customFormat="1">
      <c r="A4285" s="71"/>
      <c r="B4285" s="28"/>
      <c r="D4285" s="91"/>
      <c r="E4285" s="91"/>
      <c r="F4285" s="91"/>
    </row>
    <row r="4286" spans="1:6" s="25" customFormat="1">
      <c r="A4286" s="71"/>
      <c r="B4286" s="28"/>
      <c r="D4286" s="91"/>
      <c r="E4286" s="91"/>
      <c r="F4286" s="91"/>
    </row>
    <row r="4287" spans="1:6" s="25" customFormat="1">
      <c r="A4287" s="71"/>
      <c r="B4287" s="28"/>
      <c r="D4287" s="91"/>
      <c r="E4287" s="91"/>
      <c r="F4287" s="91"/>
    </row>
    <row r="4288" spans="1:6" s="25" customFormat="1">
      <c r="A4288" s="71"/>
      <c r="B4288" s="28"/>
      <c r="D4288" s="91"/>
      <c r="E4288" s="91"/>
      <c r="F4288" s="91"/>
    </row>
    <row r="4289" spans="1:6" s="25" customFormat="1">
      <c r="A4289" s="71"/>
      <c r="B4289" s="28"/>
      <c r="D4289" s="91"/>
      <c r="E4289" s="91"/>
      <c r="F4289" s="91"/>
    </row>
    <row r="4290" spans="1:6" s="25" customFormat="1">
      <c r="A4290" s="71"/>
      <c r="B4290" s="28"/>
      <c r="D4290" s="91"/>
      <c r="E4290" s="91"/>
      <c r="F4290" s="91"/>
    </row>
    <row r="4291" spans="1:6" s="25" customFormat="1">
      <c r="A4291" s="71"/>
      <c r="B4291" s="28"/>
      <c r="D4291" s="91"/>
      <c r="E4291" s="91"/>
      <c r="F4291" s="91"/>
    </row>
    <row r="4292" spans="1:6" s="25" customFormat="1">
      <c r="A4292" s="71"/>
      <c r="B4292" s="28"/>
      <c r="D4292" s="91"/>
      <c r="E4292" s="91"/>
      <c r="F4292" s="91"/>
    </row>
    <row r="4293" spans="1:6" s="25" customFormat="1">
      <c r="A4293" s="71"/>
      <c r="B4293" s="28"/>
      <c r="D4293" s="91"/>
      <c r="E4293" s="91"/>
      <c r="F4293" s="91"/>
    </row>
    <row r="4294" spans="1:6" s="25" customFormat="1">
      <c r="A4294" s="71"/>
      <c r="B4294" s="28"/>
      <c r="D4294" s="91"/>
      <c r="E4294" s="91"/>
      <c r="F4294" s="91"/>
    </row>
    <row r="4295" spans="1:6" s="25" customFormat="1">
      <c r="A4295" s="71"/>
      <c r="B4295" s="28"/>
      <c r="D4295" s="91"/>
      <c r="E4295" s="91"/>
      <c r="F4295" s="91"/>
    </row>
    <row r="4296" spans="1:6" s="25" customFormat="1">
      <c r="A4296" s="71"/>
      <c r="B4296" s="28"/>
      <c r="D4296" s="91"/>
      <c r="E4296" s="91"/>
      <c r="F4296" s="91"/>
    </row>
    <row r="4297" spans="1:6" s="25" customFormat="1">
      <c r="A4297" s="71"/>
      <c r="B4297" s="28"/>
      <c r="D4297" s="91"/>
      <c r="E4297" s="76"/>
      <c r="F4297" s="76"/>
    </row>
    <row r="4298" spans="1:6" s="25" customFormat="1">
      <c r="A4298" s="71"/>
      <c r="B4298" s="28"/>
      <c r="D4298" s="91"/>
      <c r="E4298" s="76"/>
      <c r="F4298" s="76"/>
    </row>
    <row r="4299" spans="1:6" s="25" customFormat="1">
      <c r="A4299" s="71"/>
      <c r="B4299" s="28"/>
      <c r="D4299" s="91"/>
      <c r="E4299" s="76"/>
      <c r="F4299" s="76"/>
    </row>
    <row r="4300" spans="1:6" s="25" customFormat="1">
      <c r="A4300" s="71"/>
      <c r="B4300" s="28"/>
      <c r="D4300" s="91"/>
      <c r="E4300" s="76"/>
      <c r="F4300" s="76"/>
    </row>
    <row r="4301" spans="1:6" s="25" customFormat="1">
      <c r="A4301" s="71"/>
      <c r="B4301" s="28"/>
      <c r="D4301" s="91"/>
      <c r="E4301" s="76"/>
      <c r="F4301" s="76"/>
    </row>
    <row r="4302" spans="1:6" s="25" customFormat="1">
      <c r="A4302" s="71"/>
      <c r="B4302" s="28"/>
      <c r="D4302" s="91"/>
      <c r="E4302" s="76"/>
      <c r="F4302" s="76"/>
    </row>
    <row r="4303" spans="1:6" s="25" customFormat="1">
      <c r="A4303" s="71"/>
      <c r="B4303" s="28"/>
      <c r="D4303" s="91"/>
      <c r="E4303" s="76"/>
      <c r="F4303" s="76"/>
    </row>
    <row r="4304" spans="1:6" s="25" customFormat="1">
      <c r="A4304" s="71"/>
      <c r="B4304" s="28"/>
      <c r="D4304" s="91"/>
      <c r="E4304" s="76"/>
      <c r="F4304" s="76"/>
    </row>
    <row r="4305" spans="1:6" s="25" customFormat="1">
      <c r="A4305" s="71"/>
      <c r="B4305" s="28"/>
      <c r="D4305" s="91"/>
      <c r="E4305" s="76"/>
      <c r="F4305" s="76"/>
    </row>
    <row r="4306" spans="1:6" s="25" customFormat="1">
      <c r="A4306" s="71"/>
      <c r="B4306" s="28"/>
      <c r="D4306" s="91"/>
      <c r="E4306" s="76"/>
      <c r="F4306" s="76"/>
    </row>
    <row r="4307" spans="1:6" s="25" customFormat="1">
      <c r="A4307" s="71"/>
      <c r="B4307" s="28"/>
      <c r="D4307" s="91"/>
      <c r="E4307" s="76"/>
      <c r="F4307" s="76"/>
    </row>
    <row r="4308" spans="1:6" s="25" customFormat="1">
      <c r="A4308" s="71"/>
      <c r="B4308" s="28"/>
      <c r="D4308" s="91"/>
      <c r="E4308" s="76"/>
      <c r="F4308" s="76"/>
    </row>
    <row r="4309" spans="1:6" s="25" customFormat="1">
      <c r="A4309" s="71"/>
      <c r="B4309" s="28"/>
      <c r="D4309" s="91"/>
      <c r="E4309" s="76"/>
      <c r="F4309" s="76"/>
    </row>
    <row r="4310" spans="1:6" s="25" customFormat="1">
      <c r="A4310" s="71"/>
      <c r="B4310" s="28"/>
      <c r="D4310" s="91"/>
      <c r="E4310" s="76"/>
      <c r="F4310" s="76"/>
    </row>
    <row r="4311" spans="1:6" s="25" customFormat="1">
      <c r="A4311" s="71"/>
      <c r="B4311" s="28"/>
      <c r="D4311" s="91"/>
      <c r="E4311" s="76"/>
      <c r="F4311" s="76"/>
    </row>
    <row r="4312" spans="1:6" s="25" customFormat="1">
      <c r="A4312" s="71"/>
      <c r="B4312" s="28"/>
      <c r="D4312" s="91"/>
      <c r="E4312" s="76"/>
      <c r="F4312" s="76"/>
    </row>
    <row r="4313" spans="1:6" s="25" customFormat="1">
      <c r="A4313" s="71"/>
      <c r="B4313" s="28"/>
      <c r="D4313" s="91"/>
      <c r="E4313" s="76"/>
      <c r="F4313" s="76"/>
    </row>
    <row r="4314" spans="1:6" s="25" customFormat="1">
      <c r="A4314" s="71"/>
      <c r="B4314" s="28"/>
      <c r="D4314" s="91"/>
      <c r="E4314" s="76"/>
      <c r="F4314" s="76"/>
    </row>
    <row r="4315" spans="1:6" s="25" customFormat="1">
      <c r="A4315" s="71"/>
      <c r="B4315" s="28"/>
      <c r="D4315" s="91"/>
      <c r="E4315" s="76"/>
      <c r="F4315" s="76"/>
    </row>
    <row r="4316" spans="1:6" s="25" customFormat="1">
      <c r="A4316" s="71"/>
      <c r="B4316" s="28"/>
      <c r="D4316" s="91"/>
      <c r="E4316" s="76"/>
      <c r="F4316" s="76"/>
    </row>
    <row r="4317" spans="1:6" s="25" customFormat="1">
      <c r="A4317" s="71"/>
      <c r="B4317" s="28"/>
      <c r="D4317" s="91"/>
      <c r="E4317" s="76"/>
      <c r="F4317" s="76"/>
    </row>
    <row r="4318" spans="1:6" s="25" customFormat="1">
      <c r="A4318" s="71"/>
      <c r="B4318" s="28"/>
      <c r="D4318" s="91"/>
      <c r="E4318" s="76"/>
      <c r="F4318" s="76"/>
    </row>
    <row r="4319" spans="1:6" s="25" customFormat="1">
      <c r="A4319" s="71"/>
      <c r="B4319" s="28"/>
      <c r="D4319" s="91"/>
      <c r="E4319" s="76"/>
      <c r="F4319" s="76"/>
    </row>
    <row r="4320" spans="1:6" s="25" customFormat="1">
      <c r="A4320" s="71"/>
      <c r="B4320" s="28"/>
      <c r="D4320" s="91"/>
      <c r="E4320" s="76"/>
      <c r="F4320" s="76"/>
    </row>
    <row r="4321" spans="1:6" s="25" customFormat="1">
      <c r="A4321" s="71"/>
      <c r="B4321" s="28"/>
      <c r="D4321" s="91"/>
      <c r="E4321" s="76"/>
      <c r="F4321" s="76"/>
    </row>
    <row r="4322" spans="1:6" s="25" customFormat="1">
      <c r="A4322" s="71"/>
      <c r="B4322" s="28"/>
      <c r="D4322" s="91"/>
      <c r="E4322" s="76"/>
      <c r="F4322" s="76"/>
    </row>
    <row r="4323" spans="1:6" s="25" customFormat="1">
      <c r="A4323" s="71"/>
      <c r="B4323" s="28"/>
      <c r="D4323" s="91"/>
      <c r="E4323" s="76"/>
      <c r="F4323" s="76"/>
    </row>
    <row r="4324" spans="1:6" s="25" customFormat="1">
      <c r="A4324" s="71"/>
      <c r="B4324" s="28"/>
      <c r="D4324" s="91"/>
      <c r="E4324" s="76"/>
      <c r="F4324" s="76"/>
    </row>
    <row r="4325" spans="1:6" s="25" customFormat="1">
      <c r="A4325" s="71"/>
      <c r="B4325" s="28"/>
      <c r="D4325" s="91"/>
      <c r="E4325" s="76"/>
      <c r="F4325" s="76"/>
    </row>
    <row r="4326" spans="1:6" s="25" customFormat="1">
      <c r="A4326" s="71"/>
      <c r="B4326" s="28"/>
      <c r="D4326" s="91"/>
      <c r="E4326" s="76"/>
      <c r="F4326" s="76"/>
    </row>
    <row r="4327" spans="1:6" s="25" customFormat="1">
      <c r="A4327" s="71"/>
      <c r="B4327" s="28"/>
      <c r="D4327" s="91"/>
      <c r="E4327" s="76"/>
      <c r="F4327" s="76"/>
    </row>
    <row r="4328" spans="1:6" s="25" customFormat="1">
      <c r="A4328" s="71"/>
      <c r="B4328" s="28"/>
      <c r="D4328" s="91"/>
      <c r="E4328" s="76"/>
      <c r="F4328" s="76"/>
    </row>
    <row r="4329" spans="1:6" s="25" customFormat="1">
      <c r="A4329" s="71"/>
      <c r="B4329" s="28"/>
      <c r="D4329" s="91"/>
      <c r="E4329" s="76"/>
      <c r="F4329" s="76"/>
    </row>
    <row r="4330" spans="1:6" s="25" customFormat="1">
      <c r="A4330" s="71"/>
      <c r="B4330" s="28"/>
      <c r="D4330" s="91"/>
      <c r="E4330" s="76"/>
      <c r="F4330" s="76"/>
    </row>
    <row r="4331" spans="1:6" s="25" customFormat="1">
      <c r="A4331" s="71"/>
      <c r="B4331" s="28"/>
      <c r="D4331" s="91"/>
      <c r="E4331" s="76"/>
      <c r="F4331" s="76"/>
    </row>
    <row r="4332" spans="1:6" s="25" customFormat="1">
      <c r="A4332" s="71"/>
      <c r="B4332" s="28"/>
      <c r="D4332" s="91"/>
      <c r="E4332" s="76"/>
      <c r="F4332" s="76"/>
    </row>
    <row r="4333" spans="1:6" s="25" customFormat="1">
      <c r="A4333" s="71"/>
      <c r="B4333" s="28"/>
      <c r="D4333" s="91"/>
      <c r="E4333" s="76"/>
      <c r="F4333" s="76"/>
    </row>
    <row r="4334" spans="1:6" s="25" customFormat="1">
      <c r="A4334" s="71"/>
      <c r="B4334" s="28"/>
      <c r="D4334" s="91"/>
      <c r="E4334" s="76"/>
      <c r="F4334" s="76"/>
    </row>
    <row r="4335" spans="1:6" s="25" customFormat="1">
      <c r="A4335" s="71"/>
      <c r="B4335" s="28"/>
      <c r="D4335" s="91"/>
      <c r="E4335" s="76"/>
      <c r="F4335" s="76"/>
    </row>
    <row r="4336" spans="1:6" s="25" customFormat="1">
      <c r="A4336" s="71"/>
      <c r="B4336" s="28"/>
      <c r="D4336" s="91"/>
      <c r="E4336" s="76"/>
      <c r="F4336" s="76"/>
    </row>
    <row r="4337" spans="1:6" s="25" customFormat="1">
      <c r="A4337" s="71"/>
      <c r="B4337" s="28"/>
      <c r="D4337" s="91"/>
      <c r="E4337" s="76"/>
      <c r="F4337" s="76"/>
    </row>
    <row r="4338" spans="1:6" s="25" customFormat="1">
      <c r="A4338" s="71"/>
      <c r="B4338" s="28"/>
      <c r="D4338" s="91"/>
      <c r="E4338" s="76"/>
      <c r="F4338" s="76"/>
    </row>
    <row r="4339" spans="1:6" s="25" customFormat="1">
      <c r="A4339" s="71"/>
      <c r="B4339" s="28"/>
      <c r="D4339" s="91"/>
      <c r="E4339" s="76"/>
      <c r="F4339" s="76"/>
    </row>
    <row r="4340" spans="1:6" s="25" customFormat="1">
      <c r="A4340" s="71"/>
      <c r="B4340" s="28"/>
      <c r="D4340" s="91"/>
      <c r="E4340" s="76"/>
      <c r="F4340" s="76"/>
    </row>
    <row r="4341" spans="1:6" s="25" customFormat="1">
      <c r="A4341" s="71"/>
      <c r="B4341" s="28"/>
      <c r="D4341" s="91"/>
      <c r="E4341" s="76"/>
      <c r="F4341" s="76"/>
    </row>
    <row r="4342" spans="1:6" s="25" customFormat="1">
      <c r="A4342" s="71"/>
      <c r="B4342" s="28"/>
      <c r="D4342" s="91"/>
      <c r="E4342" s="76"/>
      <c r="F4342" s="76"/>
    </row>
    <row r="4343" spans="1:6" s="25" customFormat="1">
      <c r="A4343" s="71"/>
      <c r="B4343" s="28"/>
      <c r="D4343" s="91"/>
      <c r="E4343" s="76"/>
      <c r="F4343" s="76"/>
    </row>
    <row r="4344" spans="1:6" s="25" customFormat="1">
      <c r="A4344" s="71"/>
      <c r="B4344" s="28"/>
      <c r="D4344" s="91"/>
      <c r="E4344" s="76"/>
      <c r="F4344" s="76"/>
    </row>
    <row r="4345" spans="1:6" s="25" customFormat="1">
      <c r="A4345" s="71"/>
      <c r="B4345" s="28"/>
      <c r="D4345" s="91"/>
      <c r="E4345" s="76"/>
      <c r="F4345" s="76"/>
    </row>
    <row r="4346" spans="1:6" s="25" customFormat="1">
      <c r="A4346" s="71"/>
      <c r="B4346" s="28"/>
      <c r="D4346" s="91"/>
      <c r="E4346" s="76"/>
      <c r="F4346" s="76"/>
    </row>
    <row r="4347" spans="1:6" s="25" customFormat="1">
      <c r="A4347" s="71"/>
      <c r="B4347" s="28"/>
      <c r="D4347" s="91"/>
      <c r="E4347" s="76"/>
      <c r="F4347" s="76"/>
    </row>
    <row r="4348" spans="1:6" s="25" customFormat="1">
      <c r="A4348" s="71"/>
      <c r="B4348" s="28"/>
      <c r="D4348" s="91"/>
      <c r="E4348" s="76"/>
      <c r="F4348" s="76"/>
    </row>
    <row r="4349" spans="1:6" s="25" customFormat="1">
      <c r="A4349" s="71"/>
      <c r="B4349" s="28"/>
      <c r="D4349" s="91"/>
      <c r="E4349" s="76"/>
      <c r="F4349" s="76"/>
    </row>
    <row r="4350" spans="1:6" s="25" customFormat="1">
      <c r="A4350" s="71"/>
      <c r="B4350" s="28"/>
      <c r="D4350" s="91"/>
      <c r="E4350" s="76"/>
      <c r="F4350" s="76"/>
    </row>
    <row r="4351" spans="1:6" s="25" customFormat="1">
      <c r="A4351" s="71"/>
      <c r="B4351" s="28"/>
      <c r="D4351" s="91"/>
      <c r="E4351" s="76"/>
      <c r="F4351" s="76"/>
    </row>
    <row r="4352" spans="1:6" s="25" customFormat="1">
      <c r="A4352" s="71"/>
      <c r="B4352" s="28"/>
      <c r="D4352" s="91"/>
      <c r="E4352" s="76"/>
      <c r="F4352" s="76"/>
    </row>
    <row r="4353" spans="1:6" s="25" customFormat="1">
      <c r="A4353" s="71"/>
      <c r="B4353" s="28"/>
      <c r="D4353" s="91"/>
      <c r="E4353" s="76"/>
      <c r="F4353" s="76"/>
    </row>
    <row r="4354" spans="1:6" s="25" customFormat="1">
      <c r="A4354" s="71"/>
      <c r="B4354" s="28"/>
      <c r="D4354" s="91"/>
      <c r="E4354" s="76"/>
      <c r="F4354" s="76"/>
    </row>
    <row r="4355" spans="1:6" s="25" customFormat="1">
      <c r="A4355" s="71"/>
      <c r="B4355" s="28"/>
      <c r="D4355" s="91"/>
      <c r="E4355" s="76"/>
      <c r="F4355" s="76"/>
    </row>
    <row r="4356" spans="1:6" s="25" customFormat="1">
      <c r="A4356" s="71"/>
      <c r="B4356" s="28"/>
      <c r="D4356" s="91"/>
      <c r="E4356" s="76"/>
      <c r="F4356" s="76"/>
    </row>
    <row r="4357" spans="1:6" s="25" customFormat="1">
      <c r="A4357" s="71"/>
      <c r="B4357" s="28"/>
      <c r="D4357" s="91"/>
      <c r="E4357" s="76"/>
      <c r="F4357" s="76"/>
    </row>
    <row r="4358" spans="1:6" s="25" customFormat="1">
      <c r="A4358" s="71"/>
      <c r="B4358" s="28"/>
      <c r="D4358" s="91"/>
      <c r="E4358" s="76"/>
      <c r="F4358" s="76"/>
    </row>
    <row r="4359" spans="1:6" s="25" customFormat="1">
      <c r="A4359" s="71"/>
      <c r="B4359" s="28"/>
      <c r="D4359" s="91"/>
      <c r="E4359" s="76"/>
      <c r="F4359" s="76"/>
    </row>
    <row r="4360" spans="1:6" s="25" customFormat="1">
      <c r="A4360" s="71"/>
      <c r="B4360" s="28"/>
      <c r="D4360" s="91"/>
      <c r="E4360" s="76"/>
      <c r="F4360" s="76"/>
    </row>
    <row r="4361" spans="1:6" s="25" customFormat="1">
      <c r="A4361" s="71"/>
      <c r="B4361" s="28"/>
      <c r="D4361" s="91"/>
      <c r="E4361" s="76"/>
      <c r="F4361" s="76"/>
    </row>
    <row r="4362" spans="1:6" s="25" customFormat="1">
      <c r="A4362" s="71"/>
      <c r="B4362" s="28"/>
      <c r="D4362" s="91"/>
      <c r="E4362" s="76"/>
      <c r="F4362" s="76"/>
    </row>
    <row r="4363" spans="1:6" s="25" customFormat="1">
      <c r="A4363" s="71"/>
      <c r="B4363" s="28"/>
      <c r="D4363" s="91"/>
      <c r="E4363" s="76"/>
      <c r="F4363" s="76"/>
    </row>
    <row r="4364" spans="1:6" s="25" customFormat="1">
      <c r="A4364" s="71"/>
      <c r="B4364" s="28"/>
      <c r="D4364" s="91"/>
      <c r="E4364" s="76"/>
      <c r="F4364" s="76"/>
    </row>
    <row r="4365" spans="1:6" s="25" customFormat="1">
      <c r="A4365" s="71"/>
      <c r="B4365" s="28"/>
      <c r="D4365" s="91"/>
      <c r="E4365" s="76"/>
      <c r="F4365" s="76"/>
    </row>
    <row r="4366" spans="1:6" s="25" customFormat="1">
      <c r="A4366" s="71"/>
      <c r="B4366" s="28"/>
      <c r="D4366" s="91"/>
      <c r="E4366" s="76"/>
      <c r="F4366" s="76"/>
    </row>
    <row r="4367" spans="1:6" s="25" customFormat="1">
      <c r="A4367" s="71"/>
      <c r="B4367" s="28"/>
      <c r="D4367" s="91"/>
      <c r="E4367" s="76"/>
      <c r="F4367" s="76"/>
    </row>
    <row r="4368" spans="1:6" s="25" customFormat="1">
      <c r="A4368" s="71"/>
      <c r="B4368" s="28"/>
      <c r="D4368" s="91"/>
      <c r="E4368" s="76"/>
      <c r="F4368" s="76"/>
    </row>
    <row r="4369" spans="1:6" s="25" customFormat="1">
      <c r="A4369" s="71"/>
      <c r="B4369" s="28"/>
      <c r="D4369" s="91"/>
      <c r="E4369" s="76"/>
      <c r="F4369" s="76"/>
    </row>
    <row r="4370" spans="1:6" s="25" customFormat="1">
      <c r="A4370" s="71"/>
      <c r="B4370" s="28"/>
      <c r="D4370" s="91"/>
      <c r="E4370" s="76"/>
      <c r="F4370" s="76"/>
    </row>
    <row r="4371" spans="1:6" s="25" customFormat="1">
      <c r="A4371" s="71"/>
      <c r="B4371" s="28"/>
      <c r="D4371" s="91"/>
      <c r="E4371" s="76"/>
      <c r="F4371" s="76"/>
    </row>
    <row r="4372" spans="1:6" s="25" customFormat="1">
      <c r="A4372" s="71"/>
      <c r="B4372" s="28"/>
      <c r="D4372" s="91"/>
      <c r="E4372" s="76"/>
      <c r="F4372" s="76"/>
    </row>
    <row r="4373" spans="1:6" s="25" customFormat="1">
      <c r="A4373" s="71"/>
      <c r="B4373" s="28"/>
      <c r="D4373" s="91"/>
      <c r="E4373" s="76"/>
      <c r="F4373" s="76"/>
    </row>
    <row r="4374" spans="1:6" s="25" customFormat="1">
      <c r="A4374" s="71"/>
      <c r="B4374" s="28"/>
      <c r="D4374" s="91"/>
      <c r="E4374" s="76"/>
      <c r="F4374" s="76"/>
    </row>
    <row r="4375" spans="1:6" s="25" customFormat="1">
      <c r="A4375" s="71"/>
      <c r="B4375" s="28"/>
      <c r="D4375" s="91"/>
      <c r="E4375" s="76"/>
      <c r="F4375" s="76"/>
    </row>
    <row r="4376" spans="1:6" s="25" customFormat="1">
      <c r="A4376" s="71"/>
      <c r="B4376" s="28"/>
      <c r="D4376" s="91"/>
      <c r="E4376" s="76"/>
      <c r="F4376" s="76"/>
    </row>
    <row r="4377" spans="1:6" s="25" customFormat="1">
      <c r="A4377" s="71"/>
      <c r="B4377" s="28"/>
      <c r="D4377" s="91"/>
      <c r="E4377" s="76"/>
      <c r="F4377" s="76"/>
    </row>
    <row r="4378" spans="1:6" s="25" customFormat="1">
      <c r="A4378" s="71"/>
      <c r="B4378" s="28"/>
      <c r="D4378" s="91"/>
      <c r="E4378" s="76"/>
      <c r="F4378" s="76"/>
    </row>
    <row r="4379" spans="1:6" s="25" customFormat="1">
      <c r="A4379" s="71"/>
      <c r="B4379" s="28"/>
      <c r="D4379" s="91"/>
      <c r="E4379" s="76"/>
      <c r="F4379" s="76"/>
    </row>
    <row r="4380" spans="1:6" s="25" customFormat="1">
      <c r="A4380" s="71"/>
      <c r="B4380" s="28"/>
      <c r="D4380" s="91"/>
      <c r="E4380" s="76"/>
      <c r="F4380" s="76"/>
    </row>
    <row r="4381" spans="1:6" s="25" customFormat="1">
      <c r="A4381" s="71"/>
      <c r="B4381" s="28"/>
      <c r="D4381" s="91"/>
      <c r="E4381" s="76"/>
      <c r="F4381" s="76"/>
    </row>
    <row r="4382" spans="1:6" s="25" customFormat="1">
      <c r="A4382" s="71"/>
      <c r="B4382" s="28"/>
      <c r="D4382" s="91"/>
      <c r="E4382" s="76"/>
      <c r="F4382" s="76"/>
    </row>
    <row r="4383" spans="1:6" s="25" customFormat="1">
      <c r="A4383" s="71"/>
      <c r="B4383" s="28"/>
      <c r="D4383" s="91"/>
      <c r="E4383" s="76"/>
      <c r="F4383" s="76"/>
    </row>
    <row r="4384" spans="1:6" s="25" customFormat="1">
      <c r="A4384" s="71"/>
      <c r="B4384" s="28"/>
      <c r="D4384" s="91"/>
      <c r="E4384" s="76"/>
      <c r="F4384" s="76"/>
    </row>
    <row r="4385" spans="1:6" s="25" customFormat="1">
      <c r="A4385" s="71"/>
      <c r="B4385" s="28"/>
      <c r="D4385" s="91"/>
      <c r="E4385" s="76"/>
      <c r="F4385" s="76"/>
    </row>
    <row r="4386" spans="1:6" s="25" customFormat="1">
      <c r="A4386" s="71"/>
      <c r="B4386" s="28"/>
      <c r="D4386" s="91"/>
      <c r="E4386" s="76"/>
      <c r="F4386" s="76"/>
    </row>
    <row r="4387" spans="1:6" s="25" customFormat="1">
      <c r="A4387" s="71"/>
      <c r="B4387" s="28"/>
      <c r="D4387" s="91"/>
      <c r="E4387" s="76"/>
      <c r="F4387" s="76"/>
    </row>
    <row r="4388" spans="1:6" s="25" customFormat="1">
      <c r="A4388" s="71"/>
      <c r="B4388" s="28"/>
      <c r="D4388" s="91"/>
      <c r="E4388" s="76"/>
      <c r="F4388" s="76"/>
    </row>
    <row r="4389" spans="1:6" s="25" customFormat="1">
      <c r="A4389" s="71"/>
      <c r="B4389" s="28"/>
      <c r="D4389" s="91"/>
      <c r="E4389" s="76"/>
      <c r="F4389" s="76"/>
    </row>
    <row r="4390" spans="1:6" s="25" customFormat="1">
      <c r="A4390" s="71"/>
      <c r="B4390" s="28"/>
      <c r="D4390" s="91"/>
      <c r="E4390" s="76"/>
      <c r="F4390" s="76"/>
    </row>
    <row r="4391" spans="1:6" s="25" customFormat="1">
      <c r="A4391" s="71"/>
      <c r="B4391" s="28"/>
      <c r="D4391" s="91"/>
      <c r="E4391" s="76"/>
      <c r="F4391" s="76"/>
    </row>
    <row r="4392" spans="1:6" s="25" customFormat="1">
      <c r="A4392" s="71"/>
      <c r="B4392" s="28"/>
      <c r="D4392" s="91"/>
      <c r="E4392" s="76"/>
      <c r="F4392" s="76"/>
    </row>
    <row r="4393" spans="1:6" s="25" customFormat="1">
      <c r="A4393" s="71"/>
      <c r="B4393" s="28"/>
      <c r="D4393" s="91"/>
      <c r="E4393" s="76"/>
      <c r="F4393" s="76"/>
    </row>
    <row r="4394" spans="1:6" s="25" customFormat="1">
      <c r="A4394" s="71"/>
      <c r="B4394" s="28"/>
      <c r="D4394" s="91"/>
      <c r="E4394" s="76"/>
      <c r="F4394" s="76"/>
    </row>
    <row r="4395" spans="1:6" s="25" customFormat="1">
      <c r="A4395" s="71"/>
      <c r="B4395" s="28"/>
      <c r="D4395" s="91"/>
      <c r="E4395" s="76"/>
      <c r="F4395" s="76"/>
    </row>
    <row r="4396" spans="1:6" s="25" customFormat="1">
      <c r="A4396" s="71"/>
      <c r="B4396" s="28"/>
      <c r="D4396" s="91"/>
      <c r="E4396" s="76"/>
      <c r="F4396" s="76"/>
    </row>
    <row r="4397" spans="1:6" s="25" customFormat="1">
      <c r="A4397" s="71"/>
      <c r="B4397" s="28"/>
      <c r="D4397" s="91"/>
      <c r="E4397" s="76"/>
      <c r="F4397" s="76"/>
    </row>
    <row r="4398" spans="1:6" s="25" customFormat="1">
      <c r="A4398" s="71"/>
      <c r="B4398" s="28"/>
      <c r="D4398" s="91"/>
      <c r="E4398" s="76"/>
      <c r="F4398" s="76"/>
    </row>
    <row r="4399" spans="1:6" s="25" customFormat="1">
      <c r="A4399" s="71"/>
      <c r="B4399" s="28"/>
      <c r="D4399" s="91"/>
      <c r="E4399" s="76"/>
      <c r="F4399" s="76"/>
    </row>
    <row r="4400" spans="1:6" s="25" customFormat="1">
      <c r="A4400" s="71"/>
      <c r="B4400" s="28"/>
      <c r="D4400" s="91"/>
      <c r="E4400" s="76"/>
      <c r="F4400" s="76"/>
    </row>
    <row r="4401" spans="1:6" s="25" customFormat="1">
      <c r="A4401" s="71"/>
      <c r="B4401" s="28"/>
      <c r="D4401" s="91"/>
      <c r="E4401" s="76"/>
      <c r="F4401" s="76"/>
    </row>
    <row r="4402" spans="1:6" s="25" customFormat="1">
      <c r="A4402" s="71"/>
      <c r="B4402" s="28"/>
      <c r="D4402" s="91"/>
      <c r="E4402" s="76"/>
      <c r="F4402" s="76"/>
    </row>
    <row r="4403" spans="1:6" s="25" customFormat="1">
      <c r="A4403" s="71"/>
      <c r="B4403" s="28"/>
      <c r="D4403" s="91"/>
      <c r="E4403" s="76"/>
      <c r="F4403" s="76"/>
    </row>
    <row r="4404" spans="1:6" s="25" customFormat="1">
      <c r="A4404" s="71"/>
      <c r="B4404" s="28"/>
      <c r="D4404" s="91"/>
      <c r="E4404" s="76"/>
      <c r="F4404" s="76"/>
    </row>
    <row r="4405" spans="1:6" s="25" customFormat="1">
      <c r="A4405" s="71"/>
      <c r="B4405" s="28"/>
      <c r="D4405" s="91"/>
      <c r="E4405" s="76"/>
      <c r="F4405" s="76"/>
    </row>
    <row r="4406" spans="1:6" s="25" customFormat="1">
      <c r="A4406" s="71"/>
      <c r="B4406" s="28"/>
      <c r="D4406" s="91"/>
      <c r="E4406" s="76"/>
      <c r="F4406" s="76"/>
    </row>
    <row r="4407" spans="1:6" s="25" customFormat="1">
      <c r="A4407" s="71"/>
      <c r="B4407" s="28"/>
      <c r="D4407" s="91"/>
      <c r="E4407" s="76"/>
      <c r="F4407" s="76"/>
    </row>
    <row r="4408" spans="1:6" s="25" customFormat="1">
      <c r="A4408" s="71"/>
      <c r="B4408" s="28"/>
      <c r="D4408" s="91"/>
      <c r="E4408" s="76"/>
      <c r="F4408" s="76"/>
    </row>
    <row r="4409" spans="1:6" s="25" customFormat="1">
      <c r="A4409" s="71"/>
      <c r="B4409" s="28"/>
      <c r="D4409" s="91"/>
      <c r="E4409" s="76"/>
      <c r="F4409" s="76"/>
    </row>
    <row r="4410" spans="1:6" s="25" customFormat="1">
      <c r="A4410" s="71"/>
      <c r="B4410" s="28"/>
      <c r="D4410" s="91"/>
      <c r="E4410" s="76"/>
      <c r="F4410" s="76"/>
    </row>
    <row r="4411" spans="1:6" s="25" customFormat="1">
      <c r="A4411" s="71"/>
      <c r="B4411" s="28"/>
      <c r="D4411" s="91"/>
      <c r="E4411" s="76"/>
      <c r="F4411" s="76"/>
    </row>
    <row r="4412" spans="1:6" s="25" customFormat="1">
      <c r="A4412" s="71"/>
      <c r="B4412" s="28"/>
      <c r="D4412" s="91"/>
      <c r="E4412" s="76"/>
      <c r="F4412" s="76"/>
    </row>
    <row r="4413" spans="1:6" s="25" customFormat="1">
      <c r="A4413" s="71"/>
      <c r="B4413" s="28"/>
      <c r="D4413" s="91"/>
      <c r="E4413" s="76"/>
      <c r="F4413" s="76"/>
    </row>
    <row r="4414" spans="1:6" s="25" customFormat="1">
      <c r="A4414" s="71"/>
      <c r="B4414" s="28"/>
      <c r="D4414" s="91"/>
      <c r="E4414" s="76"/>
      <c r="F4414" s="76"/>
    </row>
    <row r="4415" spans="1:6" s="25" customFormat="1">
      <c r="A4415" s="71"/>
      <c r="B4415" s="28"/>
      <c r="D4415" s="91"/>
      <c r="E4415" s="76"/>
      <c r="F4415" s="76"/>
    </row>
    <row r="4416" spans="1:6" s="25" customFormat="1">
      <c r="A4416" s="71"/>
      <c r="B4416" s="28"/>
      <c r="D4416" s="91"/>
      <c r="E4416" s="76"/>
      <c r="F4416" s="76"/>
    </row>
    <row r="4417" spans="1:6" s="25" customFormat="1">
      <c r="A4417" s="71"/>
      <c r="B4417" s="28"/>
      <c r="D4417" s="91"/>
      <c r="E4417" s="76"/>
      <c r="F4417" s="76"/>
    </row>
    <row r="4418" spans="1:6" s="25" customFormat="1">
      <c r="A4418" s="71"/>
      <c r="B4418" s="28"/>
      <c r="D4418" s="91"/>
      <c r="E4418" s="76"/>
      <c r="F4418" s="76"/>
    </row>
    <row r="4419" spans="1:6" s="25" customFormat="1">
      <c r="A4419" s="71"/>
      <c r="B4419" s="28"/>
      <c r="D4419" s="91"/>
      <c r="E4419" s="76"/>
      <c r="F4419" s="76"/>
    </row>
    <row r="4420" spans="1:6" s="25" customFormat="1">
      <c r="A4420" s="71"/>
      <c r="B4420" s="28"/>
      <c r="D4420" s="91"/>
      <c r="E4420" s="76"/>
      <c r="F4420" s="76"/>
    </row>
    <row r="4421" spans="1:6" s="25" customFormat="1">
      <c r="A4421" s="71"/>
      <c r="B4421" s="28"/>
      <c r="D4421" s="91"/>
      <c r="E4421" s="76"/>
      <c r="F4421" s="76"/>
    </row>
    <row r="4422" spans="1:6" s="25" customFormat="1">
      <c r="A4422" s="71"/>
      <c r="B4422" s="28"/>
      <c r="D4422" s="91"/>
      <c r="E4422" s="76"/>
      <c r="F4422" s="76"/>
    </row>
    <row r="4423" spans="1:6" s="25" customFormat="1">
      <c r="A4423" s="71"/>
      <c r="B4423" s="28"/>
      <c r="D4423" s="91"/>
      <c r="E4423" s="76"/>
      <c r="F4423" s="76"/>
    </row>
    <row r="4424" spans="1:6" s="25" customFormat="1">
      <c r="A4424" s="71"/>
      <c r="B4424" s="28"/>
      <c r="D4424" s="91"/>
      <c r="E4424" s="76"/>
      <c r="F4424" s="76"/>
    </row>
    <row r="4425" spans="1:6" s="25" customFormat="1">
      <c r="A4425" s="71"/>
      <c r="B4425" s="28"/>
      <c r="D4425" s="91"/>
      <c r="E4425" s="76"/>
      <c r="F4425" s="76"/>
    </row>
    <row r="4426" spans="1:6" s="25" customFormat="1">
      <c r="A4426" s="71"/>
      <c r="B4426" s="28"/>
      <c r="D4426" s="91"/>
      <c r="E4426" s="76"/>
      <c r="F4426" s="76"/>
    </row>
    <row r="4427" spans="1:6" s="25" customFormat="1">
      <c r="A4427" s="71"/>
      <c r="B4427" s="28"/>
      <c r="D4427" s="91"/>
      <c r="E4427" s="76"/>
      <c r="F4427" s="76"/>
    </row>
    <row r="4428" spans="1:6" s="25" customFormat="1">
      <c r="A4428" s="71"/>
      <c r="B4428" s="28"/>
      <c r="D4428" s="91"/>
      <c r="E4428" s="76"/>
      <c r="F4428" s="76"/>
    </row>
    <row r="4429" spans="1:6" s="25" customFormat="1">
      <c r="A4429" s="71"/>
      <c r="B4429" s="28"/>
      <c r="D4429" s="91"/>
      <c r="E4429" s="76"/>
      <c r="F4429" s="76"/>
    </row>
    <row r="4430" spans="1:6" s="25" customFormat="1">
      <c r="A4430" s="71"/>
      <c r="B4430" s="28"/>
      <c r="D4430" s="91"/>
      <c r="E4430" s="76"/>
      <c r="F4430" s="76"/>
    </row>
    <row r="4431" spans="1:6" s="25" customFormat="1">
      <c r="A4431" s="71"/>
      <c r="B4431" s="28"/>
      <c r="D4431" s="91"/>
      <c r="E4431" s="76"/>
      <c r="F4431" s="76"/>
    </row>
    <row r="4432" spans="1:6" s="25" customFormat="1">
      <c r="A4432" s="71"/>
      <c r="B4432" s="28"/>
      <c r="D4432" s="91"/>
      <c r="E4432" s="76"/>
      <c r="F4432" s="76"/>
    </row>
    <row r="4433" spans="1:6" s="25" customFormat="1">
      <c r="A4433" s="71"/>
      <c r="B4433" s="28"/>
      <c r="D4433" s="91"/>
      <c r="E4433" s="76"/>
      <c r="F4433" s="76"/>
    </row>
    <row r="4434" spans="1:6" s="25" customFormat="1">
      <c r="A4434" s="71"/>
      <c r="B4434" s="28"/>
      <c r="D4434" s="91"/>
      <c r="E4434" s="76"/>
      <c r="F4434" s="76"/>
    </row>
    <row r="4435" spans="1:6" s="25" customFormat="1">
      <c r="A4435" s="71"/>
      <c r="B4435" s="28"/>
      <c r="D4435" s="91"/>
      <c r="E4435" s="76"/>
      <c r="F4435" s="76"/>
    </row>
    <row r="4436" spans="1:6" s="25" customFormat="1">
      <c r="A4436" s="71"/>
      <c r="B4436" s="28"/>
      <c r="D4436" s="91"/>
      <c r="E4436" s="76"/>
      <c r="F4436" s="76"/>
    </row>
    <row r="4437" spans="1:6" s="25" customFormat="1">
      <c r="A4437" s="71"/>
      <c r="B4437" s="28"/>
      <c r="D4437" s="91"/>
      <c r="E4437" s="76"/>
      <c r="F4437" s="76"/>
    </row>
    <row r="4438" spans="1:6" s="25" customFormat="1">
      <c r="A4438" s="71"/>
      <c r="B4438" s="28"/>
      <c r="D4438" s="91"/>
      <c r="E4438" s="76"/>
      <c r="F4438" s="76"/>
    </row>
    <row r="4439" spans="1:6" s="25" customFormat="1">
      <c r="A4439" s="71"/>
      <c r="B4439" s="28"/>
      <c r="D4439" s="91"/>
      <c r="E4439" s="76"/>
      <c r="F4439" s="76"/>
    </row>
    <row r="4440" spans="1:6" s="25" customFormat="1">
      <c r="A4440" s="71"/>
      <c r="B4440" s="28"/>
      <c r="D4440" s="91"/>
      <c r="E4440" s="76"/>
      <c r="F4440" s="76"/>
    </row>
    <row r="4441" spans="1:6" s="25" customFormat="1">
      <c r="A4441" s="71"/>
      <c r="B4441" s="28"/>
      <c r="D4441" s="91"/>
      <c r="E4441" s="76"/>
      <c r="F4441" s="76"/>
    </row>
    <row r="4442" spans="1:6" s="25" customFormat="1">
      <c r="A4442" s="71"/>
      <c r="B4442" s="28"/>
      <c r="D4442" s="91"/>
      <c r="E4442" s="76"/>
      <c r="F4442" s="76"/>
    </row>
    <row r="4443" spans="1:6" s="25" customFormat="1">
      <c r="A4443" s="71"/>
      <c r="B4443" s="28"/>
      <c r="D4443" s="91"/>
      <c r="E4443" s="76"/>
      <c r="F4443" s="76"/>
    </row>
    <row r="4444" spans="1:6" s="25" customFormat="1">
      <c r="A4444" s="71"/>
      <c r="B4444" s="28"/>
      <c r="D4444" s="91"/>
      <c r="E4444" s="76"/>
      <c r="F4444" s="76"/>
    </row>
    <row r="4445" spans="1:6" s="25" customFormat="1">
      <c r="A4445" s="71"/>
      <c r="B4445" s="28"/>
      <c r="D4445" s="91"/>
      <c r="E4445" s="76"/>
      <c r="F4445" s="76"/>
    </row>
    <row r="4446" spans="1:6" s="25" customFormat="1">
      <c r="A4446" s="71"/>
      <c r="B4446" s="28"/>
      <c r="D4446" s="91"/>
      <c r="E4446" s="76"/>
      <c r="F4446" s="76"/>
    </row>
    <row r="4447" spans="1:6" s="25" customFormat="1">
      <c r="A4447" s="71"/>
      <c r="B4447" s="28"/>
      <c r="D4447" s="91"/>
      <c r="E4447" s="76"/>
      <c r="F4447" s="76"/>
    </row>
    <row r="4448" spans="1:6" s="25" customFormat="1">
      <c r="A4448" s="71"/>
      <c r="B4448" s="28"/>
      <c r="D4448" s="91"/>
      <c r="E4448" s="76"/>
      <c r="F4448" s="76"/>
    </row>
    <row r="4449" spans="1:6" s="25" customFormat="1">
      <c r="A4449" s="71"/>
      <c r="B4449" s="28"/>
      <c r="D4449" s="91"/>
      <c r="E4449" s="76"/>
      <c r="F4449" s="76"/>
    </row>
    <row r="4450" spans="1:6" s="25" customFormat="1">
      <c r="A4450" s="71"/>
      <c r="B4450" s="28"/>
      <c r="D4450" s="91"/>
      <c r="E4450" s="76"/>
      <c r="F4450" s="76"/>
    </row>
    <row r="4451" spans="1:6" s="25" customFormat="1">
      <c r="A4451" s="71"/>
      <c r="B4451" s="28"/>
      <c r="D4451" s="91"/>
      <c r="E4451" s="76"/>
      <c r="F4451" s="76"/>
    </row>
    <row r="4452" spans="1:6" s="25" customFormat="1">
      <c r="A4452" s="71"/>
      <c r="B4452" s="28"/>
      <c r="D4452" s="91"/>
      <c r="E4452" s="76"/>
      <c r="F4452" s="76"/>
    </row>
    <row r="4453" spans="1:6" s="25" customFormat="1">
      <c r="A4453" s="71"/>
      <c r="B4453" s="28"/>
      <c r="D4453" s="91"/>
      <c r="E4453" s="76"/>
      <c r="F4453" s="76"/>
    </row>
    <row r="4454" spans="1:6" s="25" customFormat="1">
      <c r="A4454" s="71"/>
      <c r="B4454" s="28"/>
      <c r="D4454" s="91"/>
      <c r="E4454" s="76"/>
      <c r="F4454" s="76"/>
    </row>
    <row r="4455" spans="1:6" s="25" customFormat="1">
      <c r="A4455" s="71"/>
      <c r="B4455" s="28"/>
      <c r="D4455" s="91"/>
      <c r="E4455" s="76"/>
      <c r="F4455" s="76"/>
    </row>
    <row r="4456" spans="1:6" s="25" customFormat="1">
      <c r="A4456" s="71"/>
      <c r="B4456" s="28"/>
      <c r="D4456" s="91"/>
      <c r="E4456" s="76"/>
      <c r="F4456" s="76"/>
    </row>
    <row r="4457" spans="1:6" s="25" customFormat="1">
      <c r="A4457" s="71"/>
      <c r="B4457" s="28"/>
      <c r="D4457" s="91"/>
      <c r="E4457" s="76"/>
      <c r="F4457" s="76"/>
    </row>
    <row r="4458" spans="1:6" s="25" customFormat="1">
      <c r="A4458" s="71"/>
      <c r="B4458" s="28"/>
      <c r="D4458" s="91"/>
      <c r="E4458" s="76"/>
      <c r="F4458" s="76"/>
    </row>
    <row r="4459" spans="1:6" s="25" customFormat="1">
      <c r="A4459" s="71"/>
      <c r="B4459" s="28"/>
      <c r="D4459" s="91"/>
      <c r="E4459" s="76"/>
      <c r="F4459" s="76"/>
    </row>
    <row r="4460" spans="1:6" s="25" customFormat="1">
      <c r="A4460" s="71"/>
      <c r="B4460" s="28"/>
      <c r="D4460" s="91"/>
      <c r="E4460" s="76"/>
      <c r="F4460" s="76"/>
    </row>
    <row r="4461" spans="1:6" s="25" customFormat="1">
      <c r="A4461" s="71"/>
      <c r="B4461" s="28"/>
      <c r="D4461" s="91"/>
      <c r="E4461" s="76"/>
      <c r="F4461" s="76"/>
    </row>
    <row r="4462" spans="1:6" s="25" customFormat="1">
      <c r="A4462" s="71"/>
      <c r="B4462" s="28"/>
      <c r="D4462" s="91"/>
      <c r="E4462" s="76"/>
      <c r="F4462" s="76"/>
    </row>
    <row r="4463" spans="1:6" s="25" customFormat="1">
      <c r="A4463" s="71"/>
      <c r="B4463" s="28"/>
      <c r="D4463" s="91"/>
      <c r="E4463" s="76"/>
      <c r="F4463" s="76"/>
    </row>
    <row r="4464" spans="1:6" s="25" customFormat="1">
      <c r="A4464" s="71"/>
      <c r="B4464" s="28"/>
      <c r="D4464" s="91"/>
      <c r="E4464" s="76"/>
      <c r="F4464" s="76"/>
    </row>
    <row r="4465" spans="1:6" s="25" customFormat="1">
      <c r="A4465" s="71"/>
      <c r="B4465" s="28"/>
      <c r="D4465" s="91"/>
      <c r="E4465" s="76"/>
      <c r="F4465" s="76"/>
    </row>
    <row r="4466" spans="1:6" s="25" customFormat="1">
      <c r="A4466" s="71"/>
      <c r="B4466" s="28"/>
      <c r="D4466" s="91"/>
      <c r="E4466" s="76"/>
      <c r="F4466" s="76"/>
    </row>
    <row r="4467" spans="1:6" s="25" customFormat="1">
      <c r="A4467" s="71"/>
      <c r="B4467" s="28"/>
      <c r="D4467" s="91"/>
      <c r="E4467" s="76"/>
      <c r="F4467" s="76"/>
    </row>
    <row r="4468" spans="1:6" s="25" customFormat="1">
      <c r="A4468" s="71"/>
      <c r="B4468" s="28"/>
      <c r="D4468" s="91"/>
      <c r="E4468" s="76"/>
      <c r="F4468" s="76"/>
    </row>
    <row r="4469" spans="1:6" s="25" customFormat="1">
      <c r="A4469" s="71"/>
      <c r="B4469" s="28"/>
      <c r="D4469" s="91"/>
      <c r="E4469" s="76"/>
      <c r="F4469" s="76"/>
    </row>
    <row r="4470" spans="1:6" s="25" customFormat="1">
      <c r="A4470" s="71"/>
      <c r="B4470" s="28"/>
      <c r="D4470" s="91"/>
      <c r="E4470" s="76"/>
      <c r="F4470" s="76"/>
    </row>
    <row r="4471" spans="1:6" s="25" customFormat="1">
      <c r="A4471" s="71"/>
      <c r="B4471" s="28"/>
      <c r="D4471" s="91"/>
      <c r="E4471" s="76"/>
      <c r="F4471" s="76"/>
    </row>
    <row r="4472" spans="1:6" s="25" customFormat="1">
      <c r="A4472" s="71"/>
      <c r="B4472" s="28"/>
      <c r="D4472" s="91"/>
      <c r="E4472" s="76"/>
      <c r="F4472" s="76"/>
    </row>
    <row r="4473" spans="1:6" s="25" customFormat="1">
      <c r="A4473" s="71"/>
      <c r="B4473" s="28"/>
      <c r="D4473" s="91"/>
      <c r="E4473" s="76"/>
      <c r="F4473" s="76"/>
    </row>
    <row r="4474" spans="1:6" s="25" customFormat="1">
      <c r="A4474" s="71"/>
      <c r="B4474" s="28"/>
      <c r="D4474" s="91"/>
      <c r="E4474" s="76"/>
      <c r="F4474" s="76"/>
    </row>
    <row r="4475" spans="1:6" s="25" customFormat="1">
      <c r="A4475" s="71"/>
      <c r="B4475" s="28"/>
      <c r="D4475" s="91"/>
      <c r="E4475" s="76"/>
      <c r="F4475" s="76"/>
    </row>
    <row r="4476" spans="1:6" s="25" customFormat="1">
      <c r="A4476" s="71"/>
      <c r="B4476" s="28"/>
      <c r="D4476" s="91"/>
      <c r="E4476" s="76"/>
      <c r="F4476" s="76"/>
    </row>
    <row r="4477" spans="1:6" s="25" customFormat="1">
      <c r="A4477" s="71"/>
      <c r="B4477" s="28"/>
      <c r="D4477" s="91"/>
      <c r="E4477" s="76"/>
      <c r="F4477" s="76"/>
    </row>
    <row r="4478" spans="1:6" s="25" customFormat="1">
      <c r="A4478" s="71"/>
      <c r="B4478" s="28"/>
      <c r="D4478" s="91"/>
      <c r="E4478" s="76"/>
      <c r="F4478" s="76"/>
    </row>
    <row r="4479" spans="1:6" s="25" customFormat="1">
      <c r="A4479" s="71"/>
      <c r="B4479" s="28"/>
      <c r="D4479" s="91"/>
      <c r="E4479" s="76"/>
      <c r="F4479" s="76"/>
    </row>
    <row r="4480" spans="1:6" s="25" customFormat="1">
      <c r="A4480" s="71"/>
      <c r="B4480" s="28"/>
      <c r="D4480" s="91"/>
      <c r="E4480" s="76"/>
      <c r="F4480" s="76"/>
    </row>
    <row r="4481" spans="1:6" s="25" customFormat="1">
      <c r="A4481" s="71"/>
      <c r="B4481" s="28"/>
      <c r="D4481" s="91"/>
      <c r="E4481" s="76"/>
      <c r="F4481" s="76"/>
    </row>
    <row r="4482" spans="1:6" s="25" customFormat="1">
      <c r="A4482" s="71"/>
      <c r="B4482" s="28"/>
      <c r="D4482" s="91"/>
      <c r="E4482" s="76"/>
      <c r="F4482" s="76"/>
    </row>
    <row r="4483" spans="1:6" s="25" customFormat="1">
      <c r="A4483" s="71"/>
      <c r="B4483" s="28"/>
      <c r="D4483" s="91"/>
      <c r="E4483" s="76"/>
      <c r="F4483" s="76"/>
    </row>
    <row r="4484" spans="1:6" s="25" customFormat="1">
      <c r="A4484" s="71"/>
      <c r="B4484" s="28"/>
      <c r="D4484" s="91"/>
      <c r="E4484" s="76"/>
      <c r="F4484" s="76"/>
    </row>
    <row r="4485" spans="1:6" s="25" customFormat="1">
      <c r="A4485" s="71"/>
      <c r="B4485" s="28"/>
      <c r="D4485" s="91"/>
      <c r="E4485" s="76"/>
      <c r="F4485" s="76"/>
    </row>
    <row r="4486" spans="1:6" s="25" customFormat="1">
      <c r="A4486" s="71"/>
      <c r="B4486" s="28"/>
      <c r="D4486" s="91"/>
      <c r="E4486" s="76"/>
      <c r="F4486" s="76"/>
    </row>
    <row r="4487" spans="1:6" s="25" customFormat="1">
      <c r="A4487" s="71"/>
      <c r="B4487" s="28"/>
      <c r="D4487" s="91"/>
      <c r="E4487" s="76"/>
      <c r="F4487" s="76"/>
    </row>
    <row r="4488" spans="1:6" s="25" customFormat="1">
      <c r="A4488" s="71"/>
      <c r="B4488" s="28"/>
      <c r="D4488" s="91"/>
      <c r="E4488" s="76"/>
      <c r="F4488" s="76"/>
    </row>
    <row r="4489" spans="1:6" s="25" customFormat="1">
      <c r="A4489" s="71"/>
      <c r="B4489" s="28"/>
      <c r="D4489" s="91"/>
      <c r="E4489" s="76"/>
      <c r="F4489" s="76"/>
    </row>
    <row r="4490" spans="1:6" s="25" customFormat="1">
      <c r="A4490" s="71"/>
      <c r="B4490" s="28"/>
      <c r="D4490" s="91"/>
      <c r="E4490" s="76"/>
      <c r="F4490" s="76"/>
    </row>
    <row r="4491" spans="1:6" s="25" customFormat="1">
      <c r="A4491" s="71"/>
      <c r="B4491" s="28"/>
      <c r="D4491" s="91"/>
      <c r="E4491" s="76"/>
      <c r="F4491" s="76"/>
    </row>
    <row r="4492" spans="1:6" s="25" customFormat="1">
      <c r="A4492" s="71"/>
      <c r="B4492" s="28"/>
      <c r="D4492" s="91"/>
      <c r="E4492" s="76"/>
      <c r="F4492" s="76"/>
    </row>
    <row r="4493" spans="1:6" s="25" customFormat="1">
      <c r="A4493" s="71"/>
      <c r="B4493" s="28"/>
      <c r="D4493" s="91"/>
      <c r="E4493" s="76"/>
      <c r="F4493" s="76"/>
    </row>
    <row r="4494" spans="1:6" s="25" customFormat="1">
      <c r="A4494" s="71"/>
      <c r="B4494" s="28"/>
      <c r="D4494" s="91"/>
      <c r="E4494" s="76"/>
      <c r="F4494" s="76"/>
    </row>
    <row r="4495" spans="1:6" s="25" customFormat="1">
      <c r="A4495" s="71"/>
      <c r="B4495" s="28"/>
      <c r="D4495" s="91"/>
      <c r="E4495" s="76"/>
      <c r="F4495" s="76"/>
    </row>
    <row r="4496" spans="1:6" s="25" customFormat="1">
      <c r="A4496" s="71"/>
      <c r="B4496" s="28"/>
      <c r="D4496" s="91"/>
      <c r="E4496" s="76"/>
      <c r="F4496" s="76"/>
    </row>
    <row r="4497" spans="1:6" s="25" customFormat="1">
      <c r="A4497" s="71"/>
      <c r="B4497" s="28"/>
      <c r="D4497" s="91"/>
      <c r="E4497" s="76"/>
      <c r="F4497" s="76"/>
    </row>
    <row r="4498" spans="1:6" s="25" customFormat="1">
      <c r="A4498" s="71"/>
      <c r="B4498" s="28"/>
      <c r="D4498" s="91"/>
      <c r="E4498" s="76"/>
      <c r="F4498" s="76"/>
    </row>
    <row r="4499" spans="1:6" s="25" customFormat="1">
      <c r="A4499" s="71"/>
      <c r="B4499" s="28"/>
      <c r="D4499" s="91"/>
      <c r="E4499" s="76"/>
      <c r="F4499" s="76"/>
    </row>
    <row r="4500" spans="1:6" s="25" customFormat="1">
      <c r="A4500" s="71"/>
      <c r="B4500" s="28"/>
      <c r="D4500" s="91"/>
      <c r="E4500" s="76"/>
      <c r="F4500" s="76"/>
    </row>
    <row r="4501" spans="1:6" s="25" customFormat="1">
      <c r="A4501" s="71"/>
      <c r="B4501" s="28"/>
      <c r="D4501" s="91"/>
      <c r="E4501" s="76"/>
      <c r="F4501" s="76"/>
    </row>
    <row r="4502" spans="1:6" s="25" customFormat="1">
      <c r="A4502" s="71"/>
      <c r="B4502" s="28"/>
      <c r="D4502" s="91"/>
      <c r="E4502" s="76"/>
      <c r="F4502" s="76"/>
    </row>
    <row r="4503" spans="1:6" s="25" customFormat="1">
      <c r="A4503" s="71"/>
      <c r="B4503" s="28"/>
      <c r="D4503" s="91"/>
      <c r="E4503" s="76"/>
      <c r="F4503" s="76"/>
    </row>
    <row r="4504" spans="1:6" s="25" customFormat="1">
      <c r="A4504" s="71"/>
      <c r="B4504" s="28"/>
      <c r="D4504" s="91"/>
      <c r="E4504" s="76"/>
      <c r="F4504" s="76"/>
    </row>
    <row r="4505" spans="1:6" s="25" customFormat="1">
      <c r="A4505" s="71"/>
      <c r="B4505" s="28"/>
      <c r="D4505" s="91"/>
      <c r="E4505" s="76"/>
      <c r="F4505" s="76"/>
    </row>
    <row r="4506" spans="1:6" s="25" customFormat="1">
      <c r="A4506" s="71"/>
      <c r="B4506" s="28"/>
      <c r="D4506" s="91"/>
      <c r="E4506" s="76"/>
      <c r="F4506" s="76"/>
    </row>
    <row r="4507" spans="1:6" s="25" customFormat="1">
      <c r="A4507" s="71"/>
      <c r="B4507" s="28"/>
      <c r="D4507" s="91"/>
      <c r="E4507" s="76"/>
      <c r="F4507" s="76"/>
    </row>
    <row r="4508" spans="1:6" s="25" customFormat="1">
      <c r="A4508" s="71"/>
      <c r="B4508" s="28"/>
      <c r="D4508" s="91"/>
      <c r="E4508" s="76"/>
      <c r="F4508" s="76"/>
    </row>
    <row r="4509" spans="1:6" s="25" customFormat="1">
      <c r="A4509" s="71"/>
      <c r="B4509" s="28"/>
      <c r="D4509" s="91"/>
      <c r="E4509" s="76"/>
      <c r="F4509" s="76"/>
    </row>
    <row r="4510" spans="1:6" s="25" customFormat="1">
      <c r="A4510" s="71"/>
      <c r="B4510" s="28"/>
      <c r="D4510" s="91"/>
      <c r="E4510" s="76"/>
      <c r="F4510" s="76"/>
    </row>
    <row r="4511" spans="1:6" s="25" customFormat="1">
      <c r="A4511" s="71"/>
      <c r="B4511" s="28"/>
      <c r="D4511" s="91"/>
      <c r="E4511" s="76"/>
      <c r="F4511" s="76"/>
    </row>
    <row r="4512" spans="1:6" s="25" customFormat="1">
      <c r="A4512" s="71"/>
      <c r="B4512" s="28"/>
      <c r="D4512" s="91"/>
      <c r="E4512" s="76"/>
      <c r="F4512" s="76"/>
    </row>
    <row r="4513" spans="1:6" s="25" customFormat="1">
      <c r="A4513" s="71"/>
      <c r="B4513" s="28"/>
      <c r="D4513" s="91"/>
      <c r="E4513" s="76"/>
      <c r="F4513" s="76"/>
    </row>
    <row r="4514" spans="1:6" s="25" customFormat="1">
      <c r="A4514" s="71"/>
      <c r="B4514" s="28"/>
      <c r="D4514" s="91"/>
      <c r="E4514" s="76"/>
      <c r="F4514" s="76"/>
    </row>
    <row r="4515" spans="1:6" s="25" customFormat="1">
      <c r="A4515" s="71"/>
      <c r="B4515" s="28"/>
      <c r="D4515" s="91"/>
      <c r="E4515" s="76"/>
      <c r="F4515" s="76"/>
    </row>
    <row r="4516" spans="1:6" s="25" customFormat="1">
      <c r="A4516" s="71"/>
      <c r="B4516" s="28"/>
      <c r="D4516" s="91"/>
      <c r="E4516" s="76"/>
      <c r="F4516" s="76"/>
    </row>
    <row r="4517" spans="1:6" s="25" customFormat="1">
      <c r="A4517" s="71"/>
      <c r="B4517" s="28"/>
      <c r="D4517" s="91"/>
      <c r="E4517" s="76"/>
      <c r="F4517" s="76"/>
    </row>
    <row r="4518" spans="1:6" s="25" customFormat="1">
      <c r="A4518" s="71"/>
      <c r="B4518" s="28"/>
      <c r="D4518" s="91"/>
      <c r="E4518" s="76"/>
      <c r="F4518" s="76"/>
    </row>
    <row r="4519" spans="1:6" s="25" customFormat="1">
      <c r="A4519" s="71"/>
      <c r="B4519" s="28"/>
      <c r="D4519" s="91"/>
      <c r="E4519" s="76"/>
      <c r="F4519" s="76"/>
    </row>
    <row r="4520" spans="1:6" s="25" customFormat="1">
      <c r="A4520" s="71"/>
      <c r="B4520" s="28"/>
      <c r="D4520" s="91"/>
      <c r="E4520" s="76"/>
      <c r="F4520" s="76"/>
    </row>
    <row r="4521" spans="1:6" s="25" customFormat="1">
      <c r="A4521" s="71"/>
      <c r="B4521" s="28"/>
      <c r="D4521" s="91"/>
      <c r="E4521" s="76"/>
      <c r="F4521" s="76"/>
    </row>
    <row r="4522" spans="1:6" s="25" customFormat="1">
      <c r="A4522" s="71"/>
      <c r="B4522" s="28"/>
      <c r="D4522" s="91"/>
      <c r="E4522" s="76"/>
      <c r="F4522" s="76"/>
    </row>
    <row r="4523" spans="1:6" s="25" customFormat="1">
      <c r="A4523" s="71"/>
      <c r="B4523" s="28"/>
      <c r="D4523" s="91"/>
      <c r="E4523" s="76"/>
      <c r="F4523" s="76"/>
    </row>
    <row r="4524" spans="1:6" s="25" customFormat="1">
      <c r="A4524" s="71"/>
      <c r="B4524" s="28"/>
      <c r="D4524" s="91"/>
      <c r="E4524" s="76"/>
      <c r="F4524" s="76"/>
    </row>
    <row r="4525" spans="1:6" s="25" customFormat="1">
      <c r="A4525" s="71"/>
      <c r="B4525" s="28"/>
      <c r="D4525" s="91"/>
      <c r="E4525" s="76"/>
      <c r="F4525" s="76"/>
    </row>
    <row r="4526" spans="1:6" s="25" customFormat="1">
      <c r="A4526" s="71"/>
      <c r="B4526" s="28"/>
      <c r="D4526" s="91"/>
      <c r="E4526" s="76"/>
      <c r="F4526" s="76"/>
    </row>
    <row r="4527" spans="1:6" s="25" customFormat="1">
      <c r="A4527" s="71"/>
      <c r="B4527" s="28"/>
      <c r="D4527" s="91"/>
      <c r="E4527" s="76"/>
      <c r="F4527" s="76"/>
    </row>
    <row r="4528" spans="1:6" s="25" customFormat="1">
      <c r="A4528" s="71"/>
      <c r="B4528" s="28"/>
      <c r="D4528" s="91"/>
      <c r="E4528" s="76"/>
      <c r="F4528" s="76"/>
    </row>
    <row r="4529" spans="1:6" s="25" customFormat="1">
      <c r="A4529" s="71"/>
      <c r="B4529" s="28"/>
      <c r="D4529" s="91"/>
      <c r="E4529" s="76"/>
      <c r="F4529" s="76"/>
    </row>
    <row r="4530" spans="1:6" s="25" customFormat="1">
      <c r="A4530" s="71"/>
      <c r="B4530" s="28"/>
      <c r="D4530" s="91"/>
      <c r="E4530" s="76"/>
      <c r="F4530" s="76"/>
    </row>
    <row r="4531" spans="1:6" s="25" customFormat="1">
      <c r="A4531" s="71"/>
      <c r="B4531" s="28"/>
      <c r="D4531" s="91"/>
      <c r="E4531" s="76"/>
      <c r="F4531" s="76"/>
    </row>
    <row r="4532" spans="1:6" s="25" customFormat="1">
      <c r="A4532" s="71"/>
      <c r="B4532" s="28"/>
      <c r="D4532" s="91"/>
      <c r="E4532" s="76"/>
      <c r="F4532" s="76"/>
    </row>
    <row r="4533" spans="1:6" s="25" customFormat="1">
      <c r="A4533" s="71"/>
      <c r="B4533" s="28"/>
      <c r="D4533" s="91"/>
      <c r="E4533" s="76"/>
      <c r="F4533" s="76"/>
    </row>
    <row r="4534" spans="1:6" s="25" customFormat="1">
      <c r="A4534" s="71"/>
      <c r="B4534" s="28"/>
      <c r="D4534" s="91"/>
      <c r="E4534" s="76"/>
      <c r="F4534" s="76"/>
    </row>
    <row r="4535" spans="1:6" s="25" customFormat="1">
      <c r="A4535" s="71"/>
      <c r="B4535" s="28"/>
      <c r="D4535" s="91"/>
      <c r="E4535" s="76"/>
      <c r="F4535" s="76"/>
    </row>
    <row r="4536" spans="1:6" s="25" customFormat="1">
      <c r="A4536" s="71"/>
      <c r="B4536" s="28"/>
      <c r="D4536" s="91"/>
      <c r="E4536" s="76"/>
      <c r="F4536" s="76"/>
    </row>
    <row r="4537" spans="1:6" s="25" customFormat="1">
      <c r="A4537" s="71"/>
      <c r="B4537" s="28"/>
      <c r="D4537" s="91"/>
      <c r="E4537" s="76"/>
      <c r="F4537" s="76"/>
    </row>
    <row r="4538" spans="1:6" s="25" customFormat="1">
      <c r="A4538" s="71"/>
      <c r="B4538" s="28"/>
      <c r="D4538" s="91"/>
      <c r="E4538" s="76"/>
      <c r="F4538" s="76"/>
    </row>
    <row r="4539" spans="1:6" s="25" customFormat="1">
      <c r="A4539" s="71"/>
      <c r="B4539" s="28"/>
      <c r="D4539" s="91"/>
      <c r="E4539" s="76"/>
      <c r="F4539" s="76"/>
    </row>
    <row r="4540" spans="1:6" s="25" customFormat="1">
      <c r="A4540" s="71"/>
      <c r="B4540" s="28"/>
      <c r="D4540" s="91"/>
      <c r="E4540" s="76"/>
      <c r="F4540" s="76"/>
    </row>
    <row r="4541" spans="1:6" s="25" customFormat="1">
      <c r="A4541" s="71"/>
      <c r="B4541" s="28"/>
      <c r="D4541" s="91"/>
      <c r="E4541" s="76"/>
      <c r="F4541" s="76"/>
    </row>
    <row r="4542" spans="1:6" s="25" customFormat="1">
      <c r="A4542" s="71"/>
      <c r="B4542" s="28"/>
      <c r="D4542" s="91"/>
      <c r="E4542" s="76"/>
      <c r="F4542" s="76"/>
    </row>
    <row r="4543" spans="1:6" s="25" customFormat="1">
      <c r="A4543" s="71"/>
      <c r="B4543" s="28"/>
      <c r="D4543" s="91"/>
      <c r="E4543" s="76"/>
      <c r="F4543" s="76"/>
    </row>
    <row r="4544" spans="1:6" s="25" customFormat="1">
      <c r="A4544" s="71"/>
      <c r="B4544" s="28"/>
      <c r="D4544" s="91"/>
      <c r="E4544" s="76"/>
      <c r="F4544" s="76"/>
    </row>
    <row r="4545" spans="1:6" s="25" customFormat="1">
      <c r="A4545" s="71"/>
      <c r="B4545" s="28"/>
      <c r="D4545" s="91"/>
      <c r="E4545" s="76"/>
      <c r="F4545" s="76"/>
    </row>
    <row r="4546" spans="1:6" s="25" customFormat="1">
      <c r="A4546" s="71"/>
      <c r="B4546" s="28"/>
      <c r="D4546" s="91"/>
      <c r="E4546" s="76"/>
      <c r="F4546" s="76"/>
    </row>
    <row r="4547" spans="1:6" s="25" customFormat="1">
      <c r="A4547" s="71"/>
      <c r="B4547" s="28"/>
      <c r="D4547" s="91"/>
      <c r="E4547" s="76"/>
      <c r="F4547" s="76"/>
    </row>
    <row r="4548" spans="1:6" s="25" customFormat="1">
      <c r="A4548" s="71"/>
      <c r="B4548" s="28"/>
      <c r="D4548" s="91"/>
      <c r="E4548" s="76"/>
      <c r="F4548" s="76"/>
    </row>
    <row r="4549" spans="1:6" s="25" customFormat="1">
      <c r="A4549" s="71"/>
      <c r="B4549" s="28"/>
      <c r="D4549" s="91"/>
      <c r="E4549" s="76"/>
      <c r="F4549" s="76"/>
    </row>
    <row r="4550" spans="1:6" s="25" customFormat="1">
      <c r="A4550" s="71"/>
      <c r="B4550" s="28"/>
      <c r="D4550" s="91"/>
      <c r="E4550" s="76"/>
      <c r="F4550" s="76"/>
    </row>
    <row r="4551" spans="1:6" s="25" customFormat="1">
      <c r="A4551" s="71"/>
      <c r="B4551" s="28"/>
      <c r="D4551" s="91"/>
      <c r="E4551" s="76"/>
      <c r="F4551" s="76"/>
    </row>
    <row r="4552" spans="1:6" s="25" customFormat="1">
      <c r="A4552" s="71"/>
      <c r="B4552" s="28"/>
      <c r="D4552" s="91"/>
      <c r="E4552" s="76"/>
      <c r="F4552" s="76"/>
    </row>
    <row r="4553" spans="1:6" s="25" customFormat="1">
      <c r="A4553" s="71"/>
      <c r="B4553" s="28"/>
      <c r="D4553" s="91"/>
      <c r="E4553" s="76"/>
      <c r="F4553" s="76"/>
    </row>
    <row r="4554" spans="1:6" s="25" customFormat="1">
      <c r="A4554" s="71"/>
      <c r="B4554" s="28"/>
      <c r="D4554" s="91"/>
      <c r="E4554" s="76"/>
      <c r="F4554" s="76"/>
    </row>
    <row r="4555" spans="1:6" s="25" customFormat="1">
      <c r="A4555" s="71"/>
      <c r="B4555" s="28"/>
      <c r="D4555" s="91"/>
      <c r="E4555" s="76"/>
      <c r="F4555" s="76"/>
    </row>
    <row r="4556" spans="1:6" s="25" customFormat="1">
      <c r="A4556" s="71"/>
      <c r="B4556" s="28"/>
      <c r="D4556" s="91"/>
      <c r="E4556" s="76"/>
      <c r="F4556" s="76"/>
    </row>
    <row r="4557" spans="1:6" s="25" customFormat="1">
      <c r="A4557" s="71"/>
      <c r="B4557" s="28"/>
      <c r="D4557" s="91"/>
      <c r="E4557" s="76"/>
      <c r="F4557" s="76"/>
    </row>
    <row r="4558" spans="1:6" s="25" customFormat="1">
      <c r="A4558" s="71"/>
      <c r="B4558" s="28"/>
      <c r="D4558" s="91"/>
      <c r="E4558" s="76"/>
      <c r="F4558" s="76"/>
    </row>
    <row r="4559" spans="1:6" s="25" customFormat="1">
      <c r="A4559" s="71"/>
      <c r="B4559" s="28"/>
      <c r="D4559" s="91"/>
      <c r="E4559" s="76"/>
      <c r="F4559" s="76"/>
    </row>
    <row r="4560" spans="1:6" s="25" customFormat="1">
      <c r="A4560" s="71"/>
      <c r="B4560" s="28"/>
      <c r="D4560" s="91"/>
      <c r="E4560" s="76"/>
      <c r="F4560" s="76"/>
    </row>
    <row r="4561" spans="1:6" s="25" customFormat="1">
      <c r="A4561" s="71"/>
      <c r="B4561" s="28"/>
      <c r="D4561" s="91"/>
      <c r="E4561" s="76"/>
      <c r="F4561" s="76"/>
    </row>
    <row r="4562" spans="1:6" s="25" customFormat="1">
      <c r="A4562" s="71"/>
      <c r="B4562" s="28"/>
      <c r="D4562" s="91"/>
      <c r="E4562" s="76"/>
      <c r="F4562" s="76"/>
    </row>
    <row r="4563" spans="1:6" s="25" customFormat="1">
      <c r="A4563" s="71"/>
      <c r="B4563" s="28"/>
      <c r="D4563" s="91"/>
      <c r="E4563" s="76"/>
      <c r="F4563" s="76"/>
    </row>
    <row r="4564" spans="1:6" s="25" customFormat="1">
      <c r="A4564" s="71"/>
      <c r="B4564" s="28"/>
      <c r="D4564" s="91"/>
      <c r="E4564" s="76"/>
      <c r="F4564" s="76"/>
    </row>
    <row r="4565" spans="1:6" s="25" customFormat="1">
      <c r="A4565" s="71"/>
      <c r="B4565" s="28"/>
      <c r="D4565" s="91"/>
      <c r="E4565" s="76"/>
      <c r="F4565" s="76"/>
    </row>
    <row r="4566" spans="1:6" s="25" customFormat="1">
      <c r="A4566" s="71"/>
      <c r="B4566" s="28"/>
      <c r="D4566" s="91"/>
      <c r="E4566" s="76"/>
      <c r="F4566" s="76"/>
    </row>
    <row r="4567" spans="1:6" s="25" customFormat="1">
      <c r="A4567" s="71"/>
      <c r="B4567" s="28"/>
      <c r="D4567" s="91"/>
      <c r="E4567" s="76"/>
      <c r="F4567" s="76"/>
    </row>
    <row r="4568" spans="1:6" s="25" customFormat="1">
      <c r="A4568" s="71"/>
      <c r="B4568" s="28"/>
      <c r="D4568" s="91"/>
      <c r="E4568" s="76"/>
      <c r="F4568" s="76"/>
    </row>
    <row r="4569" spans="1:6" s="25" customFormat="1">
      <c r="A4569" s="71"/>
      <c r="B4569" s="28"/>
      <c r="D4569" s="91"/>
      <c r="E4569" s="76"/>
      <c r="F4569" s="76"/>
    </row>
    <row r="4570" spans="1:6" s="25" customFormat="1">
      <c r="A4570" s="71"/>
      <c r="B4570" s="28"/>
      <c r="D4570" s="91"/>
      <c r="E4570" s="76"/>
      <c r="F4570" s="76"/>
    </row>
    <row r="4571" spans="1:6" s="25" customFormat="1">
      <c r="A4571" s="71"/>
      <c r="B4571" s="28"/>
      <c r="D4571" s="91"/>
      <c r="E4571" s="76"/>
      <c r="F4571" s="76"/>
    </row>
    <row r="4572" spans="1:6" s="25" customFormat="1">
      <c r="A4572" s="71"/>
      <c r="B4572" s="28"/>
      <c r="D4572" s="91"/>
      <c r="E4572" s="76"/>
      <c r="F4572" s="76"/>
    </row>
    <row r="4573" spans="1:6" s="25" customFormat="1">
      <c r="A4573" s="71"/>
      <c r="B4573" s="28"/>
      <c r="D4573" s="91"/>
      <c r="E4573" s="76"/>
      <c r="F4573" s="76"/>
    </row>
    <row r="4574" spans="1:6" s="25" customFormat="1">
      <c r="A4574" s="71"/>
      <c r="B4574" s="28"/>
      <c r="D4574" s="91"/>
      <c r="E4574" s="76"/>
      <c r="F4574" s="76"/>
    </row>
    <row r="4575" spans="1:6" s="25" customFormat="1">
      <c r="A4575" s="71"/>
      <c r="B4575" s="28"/>
      <c r="D4575" s="91"/>
      <c r="E4575" s="76"/>
      <c r="F4575" s="76"/>
    </row>
    <row r="4576" spans="1:6" s="25" customFormat="1">
      <c r="A4576" s="71"/>
      <c r="B4576" s="28"/>
      <c r="D4576" s="91"/>
      <c r="E4576" s="76"/>
      <c r="F4576" s="76"/>
    </row>
    <row r="4577" spans="1:6" s="25" customFormat="1">
      <c r="A4577" s="71"/>
      <c r="B4577" s="28"/>
      <c r="D4577" s="91"/>
      <c r="E4577" s="76"/>
      <c r="F4577" s="76"/>
    </row>
    <row r="4578" spans="1:6" s="25" customFormat="1">
      <c r="A4578" s="71"/>
      <c r="B4578" s="28"/>
      <c r="D4578" s="91"/>
      <c r="E4578" s="76"/>
      <c r="F4578" s="76"/>
    </row>
    <row r="4579" spans="1:6" s="25" customFormat="1">
      <c r="A4579" s="71"/>
      <c r="B4579" s="28"/>
      <c r="D4579" s="91"/>
      <c r="E4579" s="76"/>
      <c r="F4579" s="76"/>
    </row>
    <row r="4580" spans="1:6" s="25" customFormat="1">
      <c r="A4580" s="71"/>
      <c r="B4580" s="28"/>
      <c r="D4580" s="91"/>
      <c r="E4580" s="76"/>
      <c r="F4580" s="76"/>
    </row>
    <row r="4581" spans="1:6" s="25" customFormat="1">
      <c r="A4581" s="71"/>
      <c r="B4581" s="28"/>
      <c r="D4581" s="91"/>
      <c r="E4581" s="76"/>
      <c r="F4581" s="76"/>
    </row>
    <row r="4582" spans="1:6" s="25" customFormat="1">
      <c r="A4582" s="71"/>
      <c r="B4582" s="28"/>
      <c r="D4582" s="91"/>
      <c r="E4582" s="76"/>
      <c r="F4582" s="76"/>
    </row>
    <row r="4583" spans="1:6" s="25" customFormat="1">
      <c r="A4583" s="71"/>
      <c r="B4583" s="28"/>
      <c r="D4583" s="91"/>
      <c r="E4583" s="76"/>
      <c r="F4583" s="76"/>
    </row>
    <row r="4584" spans="1:6" s="25" customFormat="1">
      <c r="A4584" s="71"/>
      <c r="B4584" s="28"/>
      <c r="D4584" s="91"/>
      <c r="E4584" s="76"/>
      <c r="F4584" s="76"/>
    </row>
    <row r="4585" spans="1:6" s="25" customFormat="1">
      <c r="A4585" s="71"/>
      <c r="B4585" s="28"/>
      <c r="D4585" s="91"/>
      <c r="E4585" s="76"/>
      <c r="F4585" s="76"/>
    </row>
    <row r="4586" spans="1:6" s="25" customFormat="1">
      <c r="A4586" s="71"/>
      <c r="B4586" s="28"/>
      <c r="D4586" s="91"/>
      <c r="E4586" s="76"/>
      <c r="F4586" s="76"/>
    </row>
    <row r="4587" spans="1:6" s="25" customFormat="1">
      <c r="A4587" s="71"/>
      <c r="B4587" s="28"/>
      <c r="D4587" s="91"/>
      <c r="E4587" s="76"/>
      <c r="F4587" s="76"/>
    </row>
  </sheetData>
  <sheetProtection algorithmName="SHA-512" hashValue="zHsp9n5cWkPClca/BnbX8M4eRE8s+ulWG8wBefKJJdvbyfTZnbnOplYVTvQq+SHXURbpQLaA2AtEn1rnB+R1DA==" saltValue="yyE89uOpmFN8ARDggpg2ng==" spinCount="100000" sheet="1" objects="1" scenarios="1"/>
  <pageMargins left="0.98425196850393704" right="0.59055118110236227" top="0.59055118110236227" bottom="1.3779527559055118" header="0" footer="0.51181102362204722"/>
  <pageSetup paperSize="9" scale="80" orientation="portrait" r:id="rId1"/>
  <headerFooter>
    <oddFooter>&amp;L&amp;8SKLADIŠČE 54
Rev_0&amp;C&amp;8&amp;P/&amp;N&amp;R&amp;"Arial,Krepko"&amp;18PZI&amp;"Arial,Navadno"&amp;8
Št. projekta: 20137-00</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5844B-DCB0-4549-AF56-9A2E6BDE639C}">
  <sheetPr>
    <tabColor rgb="FF00B0F0"/>
  </sheetPr>
  <dimension ref="A1:IN415"/>
  <sheetViews>
    <sheetView view="pageBreakPreview" zoomScaleNormal="100" zoomScaleSheetLayoutView="100" workbookViewId="0">
      <pane ySplit="5" topLeftCell="A382" activePane="bottomLeft" state="frozen"/>
      <selection activeCell="F41" sqref="F41"/>
      <selection pane="bottomLeft"/>
    </sheetView>
  </sheetViews>
  <sheetFormatPr defaultColWidth="9.140625" defaultRowHeight="12.75"/>
  <cols>
    <col min="1" max="1" width="6.7109375" style="126" customWidth="1"/>
    <col min="2" max="2" width="40.140625" style="514" customWidth="1"/>
    <col min="3" max="3" width="5.28515625" style="515" customWidth="1"/>
    <col min="4" max="4" width="7.7109375" style="612" customWidth="1"/>
    <col min="5" max="5" width="12.7109375" style="527" customWidth="1"/>
    <col min="6" max="6" width="13.85546875" style="76" customWidth="1"/>
    <col min="7" max="7" width="12.7109375" style="25" customWidth="1"/>
    <col min="8" max="16384" width="9.140625" style="26"/>
  </cols>
  <sheetData>
    <row r="1" spans="1:7" s="24" customFormat="1">
      <c r="A1" s="250"/>
      <c r="B1" s="28"/>
      <c r="C1" s="250"/>
      <c r="D1" s="516"/>
      <c r="E1" s="83"/>
      <c r="F1" s="83"/>
      <c r="G1" s="37"/>
    </row>
    <row r="2" spans="1:7" s="24" customFormat="1">
      <c r="A2" s="250"/>
      <c r="B2" s="28"/>
      <c r="C2" s="250"/>
      <c r="D2" s="516"/>
      <c r="E2" s="83"/>
      <c r="F2" s="83"/>
      <c r="G2" s="37"/>
    </row>
    <row r="3" spans="1:7" s="24" customFormat="1">
      <c r="A3" s="254"/>
      <c r="B3" s="29"/>
      <c r="C3" s="254"/>
      <c r="D3" s="517"/>
      <c r="E3" s="84"/>
      <c r="F3" s="84"/>
      <c r="G3" s="37"/>
    </row>
    <row r="4" spans="1:7" s="24" customFormat="1">
      <c r="A4" s="256" t="s">
        <v>8</v>
      </c>
      <c r="B4" s="518"/>
      <c r="C4" s="519"/>
      <c r="D4" s="520"/>
      <c r="E4" s="521"/>
      <c r="F4" s="256" t="s">
        <v>7</v>
      </c>
      <c r="G4" s="37"/>
    </row>
    <row r="5" spans="1:7" s="24" customFormat="1" ht="24">
      <c r="A5" s="522" t="s">
        <v>0</v>
      </c>
      <c r="B5" s="523" t="s">
        <v>1</v>
      </c>
      <c r="C5" s="522" t="s">
        <v>1056</v>
      </c>
      <c r="D5" s="524" t="s">
        <v>1057</v>
      </c>
      <c r="E5" s="525" t="s">
        <v>23</v>
      </c>
      <c r="F5" s="525" t="s">
        <v>10</v>
      </c>
      <c r="G5" s="37"/>
    </row>
    <row r="6" spans="1:7">
      <c r="B6" s="24"/>
      <c r="C6" s="26"/>
      <c r="D6" s="526"/>
    </row>
    <row r="7" spans="1:7">
      <c r="B7" s="20" t="s">
        <v>364</v>
      </c>
      <c r="C7" s="126"/>
      <c r="D7" s="143"/>
      <c r="E7" s="528"/>
      <c r="F7" s="91"/>
    </row>
    <row r="8" spans="1:7">
      <c r="B8" s="261" t="s">
        <v>365</v>
      </c>
      <c r="C8" s="126"/>
      <c r="D8" s="143"/>
      <c r="E8" s="528"/>
      <c r="F8" s="91"/>
    </row>
    <row r="9" spans="1:7">
      <c r="B9" s="262" t="s">
        <v>366</v>
      </c>
      <c r="C9" s="126"/>
      <c r="D9" s="143"/>
      <c r="E9" s="528"/>
      <c r="F9" s="91"/>
    </row>
    <row r="10" spans="1:7">
      <c r="B10" s="261" t="s">
        <v>367</v>
      </c>
      <c r="C10" s="126"/>
      <c r="D10" s="143"/>
      <c r="E10" s="528"/>
      <c r="F10" s="91"/>
    </row>
    <row r="11" spans="1:7">
      <c r="B11" s="262" t="s">
        <v>368</v>
      </c>
      <c r="C11" s="126"/>
      <c r="D11" s="143"/>
      <c r="E11" s="528"/>
      <c r="F11" s="91"/>
    </row>
    <row r="12" spans="1:7">
      <c r="B12" s="262" t="s">
        <v>369</v>
      </c>
      <c r="C12" s="126"/>
      <c r="D12" s="143"/>
      <c r="E12" s="528"/>
      <c r="F12" s="91"/>
    </row>
    <row r="13" spans="1:7">
      <c r="B13" s="262" t="s">
        <v>370</v>
      </c>
      <c r="C13" s="126"/>
      <c r="D13" s="143"/>
      <c r="E13" s="528"/>
      <c r="F13" s="91"/>
    </row>
    <row r="14" spans="1:7">
      <c r="B14" s="262" t="s">
        <v>371</v>
      </c>
      <c r="C14" s="126"/>
      <c r="D14" s="143"/>
      <c r="E14" s="528"/>
      <c r="F14" s="91"/>
    </row>
    <row r="15" spans="1:7">
      <c r="B15" s="262" t="s">
        <v>372</v>
      </c>
      <c r="C15" s="126"/>
      <c r="D15" s="143"/>
      <c r="E15" s="528"/>
      <c r="F15" s="91"/>
    </row>
    <row r="16" spans="1:7">
      <c r="B16" s="262" t="s">
        <v>373</v>
      </c>
      <c r="C16" s="126"/>
      <c r="D16" s="143"/>
      <c r="E16" s="528"/>
      <c r="F16" s="91"/>
    </row>
    <row r="17" spans="1:6">
      <c r="B17" s="262" t="s">
        <v>374</v>
      </c>
      <c r="C17" s="126"/>
      <c r="D17" s="143"/>
      <c r="E17" s="528"/>
      <c r="F17" s="91"/>
    </row>
    <row r="18" spans="1:6">
      <c r="B18" s="262" t="s">
        <v>375</v>
      </c>
      <c r="C18" s="126"/>
      <c r="D18" s="143"/>
      <c r="E18" s="528"/>
      <c r="F18" s="91"/>
    </row>
    <row r="19" spans="1:6">
      <c r="B19" s="262"/>
      <c r="C19" s="126"/>
      <c r="D19" s="143"/>
      <c r="E19" s="528"/>
      <c r="F19" s="91"/>
    </row>
    <row r="20" spans="1:6">
      <c r="B20" s="395" t="s">
        <v>376</v>
      </c>
      <c r="C20" s="126"/>
      <c r="D20" s="143"/>
      <c r="E20" s="528"/>
      <c r="F20" s="91"/>
    </row>
    <row r="21" spans="1:6">
      <c r="B21" s="263" t="s">
        <v>377</v>
      </c>
      <c r="C21" s="126"/>
      <c r="D21" s="143"/>
      <c r="E21" s="528"/>
      <c r="F21" s="91"/>
    </row>
    <row r="22" spans="1:6">
      <c r="B22" s="264" t="s">
        <v>378</v>
      </c>
      <c r="C22" s="126"/>
      <c r="D22" s="143"/>
      <c r="E22" s="528"/>
      <c r="F22" s="91"/>
    </row>
    <row r="23" spans="1:6">
      <c r="B23" s="263" t="s">
        <v>379</v>
      </c>
      <c r="C23" s="126"/>
      <c r="D23" s="143"/>
      <c r="E23" s="528"/>
      <c r="F23" s="91"/>
    </row>
    <row r="24" spans="1:6">
      <c r="B24" s="263" t="s">
        <v>380</v>
      </c>
      <c r="C24" s="126"/>
      <c r="D24" s="143"/>
      <c r="E24" s="528"/>
      <c r="F24" s="91"/>
    </row>
    <row r="25" spans="1:6">
      <c r="B25" s="263" t="s">
        <v>381</v>
      </c>
      <c r="C25" s="126"/>
      <c r="D25" s="143"/>
      <c r="E25" s="528"/>
      <c r="F25" s="91"/>
    </row>
    <row r="26" spans="1:6">
      <c r="B26" s="263" t="s">
        <v>382</v>
      </c>
      <c r="C26" s="126"/>
      <c r="D26" s="143"/>
      <c r="E26" s="528"/>
      <c r="F26" s="91"/>
    </row>
    <row r="27" spans="1:6">
      <c r="B27" s="263"/>
      <c r="C27" s="126"/>
      <c r="D27" s="143"/>
      <c r="E27" s="528"/>
      <c r="F27" s="91"/>
    </row>
    <row r="28" spans="1:6">
      <c r="A28" s="265" t="s">
        <v>137</v>
      </c>
      <c r="B28" s="266" t="s">
        <v>138</v>
      </c>
      <c r="C28" s="126"/>
      <c r="D28" s="143"/>
      <c r="E28" s="528"/>
      <c r="F28" s="91"/>
    </row>
    <row r="29" spans="1:6">
      <c r="A29" s="265" t="s">
        <v>1006</v>
      </c>
      <c r="B29" s="20" t="s">
        <v>384</v>
      </c>
      <c r="C29" s="126"/>
      <c r="D29" s="143"/>
      <c r="E29" s="528"/>
      <c r="F29" s="91"/>
    </row>
    <row r="30" spans="1:6">
      <c r="B30" s="20"/>
      <c r="C30" s="126"/>
      <c r="D30" s="143"/>
      <c r="E30" s="528"/>
      <c r="F30" s="91"/>
    </row>
    <row r="31" spans="1:6">
      <c r="B31" s="20" t="s">
        <v>385</v>
      </c>
      <c r="C31" s="126"/>
      <c r="D31" s="143"/>
      <c r="E31" s="528"/>
      <c r="F31" s="91"/>
    </row>
    <row r="32" spans="1:6">
      <c r="B32" s="20"/>
      <c r="C32" s="126"/>
      <c r="D32" s="143"/>
      <c r="E32" s="528"/>
      <c r="F32" s="91"/>
    </row>
    <row r="33" spans="1:247" s="531" customFormat="1">
      <c r="A33" s="267" t="s">
        <v>386</v>
      </c>
      <c r="B33" s="266" t="s">
        <v>387</v>
      </c>
      <c r="C33" s="268"/>
      <c r="D33" s="269"/>
      <c r="E33" s="529"/>
      <c r="F33" s="530"/>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c r="BA33" s="262"/>
      <c r="BB33" s="262"/>
      <c r="BC33" s="262"/>
      <c r="BD33" s="262"/>
      <c r="BE33" s="262"/>
      <c r="BF33" s="262"/>
      <c r="BG33" s="262"/>
      <c r="BH33" s="262"/>
      <c r="BI33" s="262"/>
      <c r="BJ33" s="262"/>
      <c r="BK33" s="262"/>
      <c r="BL33" s="262"/>
      <c r="BM33" s="262"/>
      <c r="BN33" s="262"/>
      <c r="BO33" s="262"/>
      <c r="BP33" s="262"/>
      <c r="BQ33" s="262"/>
      <c r="BR33" s="262"/>
      <c r="BS33" s="262"/>
      <c r="BT33" s="262"/>
      <c r="BU33" s="262"/>
      <c r="BV33" s="262"/>
      <c r="BW33" s="262"/>
      <c r="BX33" s="262"/>
      <c r="BY33" s="262"/>
      <c r="BZ33" s="262"/>
      <c r="CA33" s="262"/>
      <c r="CB33" s="262"/>
      <c r="CC33" s="262"/>
      <c r="CD33" s="262"/>
      <c r="CE33" s="262"/>
      <c r="CF33" s="262"/>
      <c r="CG33" s="262"/>
      <c r="CH33" s="262"/>
      <c r="CI33" s="262"/>
      <c r="CJ33" s="262"/>
      <c r="CK33" s="262"/>
      <c r="CL33" s="262"/>
      <c r="CM33" s="262"/>
      <c r="CN33" s="262"/>
      <c r="CO33" s="262"/>
      <c r="CP33" s="262"/>
      <c r="CQ33" s="262"/>
      <c r="CR33" s="262"/>
      <c r="CS33" s="262"/>
      <c r="CT33" s="262"/>
      <c r="CU33" s="262"/>
      <c r="CV33" s="262"/>
      <c r="CW33" s="262"/>
      <c r="CX33" s="262"/>
      <c r="CY33" s="262"/>
      <c r="CZ33" s="262"/>
      <c r="DA33" s="262"/>
      <c r="DB33" s="262"/>
      <c r="DC33" s="262"/>
      <c r="DD33" s="262"/>
      <c r="DE33" s="262"/>
      <c r="DF33" s="262"/>
      <c r="DG33" s="262"/>
      <c r="DH33" s="262"/>
      <c r="DI33" s="262"/>
      <c r="DJ33" s="262"/>
      <c r="DK33" s="262"/>
      <c r="DL33" s="262"/>
      <c r="DM33" s="262"/>
      <c r="DN33" s="262"/>
      <c r="DO33" s="262"/>
      <c r="DP33" s="262"/>
      <c r="DQ33" s="262"/>
      <c r="DR33" s="262"/>
      <c r="DS33" s="262"/>
      <c r="DT33" s="262"/>
      <c r="DU33" s="262"/>
      <c r="DV33" s="262"/>
      <c r="DW33" s="262"/>
      <c r="DX33" s="262"/>
      <c r="DY33" s="262"/>
      <c r="DZ33" s="262"/>
      <c r="EA33" s="262"/>
      <c r="EB33" s="262"/>
      <c r="EC33" s="262"/>
      <c r="ED33" s="262"/>
      <c r="EE33" s="262"/>
      <c r="EF33" s="262"/>
      <c r="EG33" s="262"/>
      <c r="EH33" s="262"/>
      <c r="EI33" s="262"/>
      <c r="EJ33" s="262"/>
      <c r="EK33" s="262"/>
      <c r="EL33" s="262"/>
      <c r="EM33" s="262"/>
      <c r="EN33" s="262"/>
      <c r="EO33" s="262"/>
      <c r="EP33" s="262"/>
      <c r="EQ33" s="262"/>
      <c r="ER33" s="262"/>
      <c r="ES33" s="262"/>
      <c r="ET33" s="262"/>
      <c r="EU33" s="262"/>
      <c r="EV33" s="262"/>
      <c r="EW33" s="262"/>
      <c r="EX33" s="262"/>
      <c r="EY33" s="262"/>
      <c r="EZ33" s="262"/>
      <c r="FA33" s="262"/>
      <c r="FB33" s="262"/>
      <c r="FC33" s="262"/>
      <c r="FD33" s="262"/>
      <c r="FE33" s="262"/>
      <c r="FF33" s="262"/>
      <c r="FG33" s="262"/>
      <c r="FH33" s="262"/>
      <c r="FI33" s="262"/>
      <c r="FJ33" s="262"/>
      <c r="FK33" s="262"/>
      <c r="FL33" s="262"/>
      <c r="FM33" s="262"/>
      <c r="FN33" s="262"/>
      <c r="FO33" s="262"/>
      <c r="FP33" s="262"/>
      <c r="FQ33" s="262"/>
      <c r="FR33" s="262"/>
      <c r="FS33" s="262"/>
      <c r="FT33" s="262"/>
      <c r="FU33" s="262"/>
      <c r="FV33" s="262"/>
      <c r="FW33" s="262"/>
      <c r="FX33" s="262"/>
      <c r="FY33" s="262"/>
      <c r="FZ33" s="262"/>
      <c r="GA33" s="262"/>
      <c r="GB33" s="262"/>
      <c r="GC33" s="262"/>
      <c r="GD33" s="262"/>
      <c r="GE33" s="262"/>
      <c r="GF33" s="262"/>
      <c r="GG33" s="262"/>
      <c r="GH33" s="262"/>
      <c r="GI33" s="262"/>
      <c r="GJ33" s="262"/>
      <c r="GK33" s="262"/>
      <c r="GL33" s="262"/>
      <c r="GM33" s="262"/>
      <c r="GN33" s="262"/>
      <c r="GO33" s="262"/>
      <c r="GP33" s="262"/>
      <c r="GQ33" s="262"/>
      <c r="GR33" s="262"/>
      <c r="GS33" s="262"/>
      <c r="GT33" s="262"/>
      <c r="GU33" s="262"/>
      <c r="GV33" s="262"/>
      <c r="GW33" s="262"/>
      <c r="GX33" s="262"/>
      <c r="GY33" s="262"/>
      <c r="GZ33" s="262"/>
      <c r="HA33" s="262"/>
      <c r="HB33" s="262"/>
      <c r="HC33" s="262"/>
      <c r="HD33" s="262"/>
      <c r="HE33" s="262"/>
      <c r="HF33" s="262"/>
      <c r="HG33" s="262"/>
      <c r="HH33" s="262"/>
      <c r="HI33" s="262"/>
      <c r="HJ33" s="262"/>
      <c r="HK33" s="262"/>
      <c r="HL33" s="262"/>
      <c r="HM33" s="262"/>
      <c r="HN33" s="262"/>
      <c r="HO33" s="262"/>
      <c r="HP33" s="262"/>
      <c r="HQ33" s="262"/>
      <c r="HR33" s="262"/>
      <c r="HS33" s="262"/>
      <c r="HT33" s="262"/>
      <c r="HU33" s="262"/>
      <c r="HV33" s="262"/>
      <c r="HW33" s="262"/>
      <c r="HX33" s="262"/>
      <c r="HY33" s="262"/>
      <c r="HZ33" s="262"/>
      <c r="IA33" s="262"/>
      <c r="IB33" s="262"/>
      <c r="IC33" s="262"/>
      <c r="ID33" s="262"/>
      <c r="IE33" s="262"/>
      <c r="IF33" s="262"/>
      <c r="IG33" s="262"/>
      <c r="IH33" s="262"/>
      <c r="II33" s="262"/>
      <c r="IJ33" s="262"/>
      <c r="IK33" s="262"/>
      <c r="IL33" s="262"/>
      <c r="IM33" s="262"/>
    </row>
    <row r="34" spans="1:247" s="237" customFormat="1">
      <c r="A34" s="247"/>
      <c r="B34" s="271"/>
      <c r="C34" s="248"/>
      <c r="D34" s="272"/>
      <c r="E34" s="249"/>
      <c r="F34" s="273"/>
      <c r="G34" s="274"/>
    </row>
    <row r="35" spans="1:247" s="535" customFormat="1">
      <c r="A35" s="242">
        <f>IF(B34="",MAX($A34:A$34)+1,"")</f>
        <v>1</v>
      </c>
      <c r="B35" s="191" t="s">
        <v>388</v>
      </c>
      <c r="C35" s="532"/>
      <c r="D35" s="533"/>
      <c r="E35" s="534"/>
    </row>
    <row r="36" spans="1:247" s="281" customFormat="1">
      <c r="A36" s="242" t="str">
        <f>IF(B35="",MAX($A$34:A35)+1,"")</f>
        <v/>
      </c>
      <c r="B36" s="276" t="s">
        <v>389</v>
      </c>
      <c r="C36" s="244"/>
      <c r="D36" s="277"/>
      <c r="E36" s="278"/>
      <c r="F36" s="279"/>
      <c r="G36" s="280"/>
    </row>
    <row r="37" spans="1:247" s="281" customFormat="1">
      <c r="A37" s="242" t="str">
        <f>IF(B36="",MAX($A$34:A36)+1,"")</f>
        <v/>
      </c>
      <c r="B37" s="276" t="s">
        <v>390</v>
      </c>
      <c r="C37" s="244"/>
      <c r="D37" s="277"/>
      <c r="E37" s="278"/>
      <c r="F37" s="279"/>
      <c r="G37" s="280"/>
    </row>
    <row r="38" spans="1:247" s="281" customFormat="1">
      <c r="A38" s="242" t="str">
        <f>IF(B37="",MAX($A$34:A37)+1,"")</f>
        <v/>
      </c>
      <c r="B38" s="276" t="s">
        <v>999</v>
      </c>
      <c r="C38" s="244"/>
      <c r="D38" s="277"/>
      <c r="E38" s="278"/>
      <c r="F38" s="279"/>
      <c r="G38" s="280"/>
    </row>
    <row r="39" spans="1:247" s="281" customFormat="1">
      <c r="A39" s="242" t="str">
        <f>IF(B38="",MAX($A$34:A38)+1,"")</f>
        <v/>
      </c>
      <c r="B39" s="276" t="s">
        <v>1000</v>
      </c>
      <c r="C39" s="244"/>
      <c r="D39" s="277"/>
      <c r="E39" s="278"/>
      <c r="F39" s="279"/>
      <c r="G39" s="280"/>
    </row>
    <row r="40" spans="1:247" s="281" customFormat="1">
      <c r="A40" s="242" t="str">
        <f>IF(B39="",MAX($A$34:A39)+1,"")</f>
        <v/>
      </c>
      <c r="B40" s="276" t="s">
        <v>391</v>
      </c>
      <c r="C40" s="244"/>
      <c r="D40" s="277"/>
      <c r="E40" s="278"/>
      <c r="F40" s="279"/>
      <c r="G40" s="280"/>
    </row>
    <row r="41" spans="1:247" s="281" customFormat="1">
      <c r="A41" s="242"/>
      <c r="B41" s="276" t="s">
        <v>1011</v>
      </c>
      <c r="C41" s="244"/>
      <c r="D41" s="277"/>
      <c r="E41" s="278"/>
      <c r="F41" s="279"/>
      <c r="G41" s="280"/>
    </row>
    <row r="42" spans="1:247" s="281" customFormat="1">
      <c r="A42" s="242" t="str">
        <f>IF(B40="",MAX($A$34:A40)+1,"")</f>
        <v/>
      </c>
      <c r="B42" s="276" t="s">
        <v>1001</v>
      </c>
      <c r="C42" s="244"/>
      <c r="D42" s="277"/>
      <c r="E42" s="278"/>
      <c r="F42" s="279"/>
      <c r="G42" s="280"/>
    </row>
    <row r="43" spans="1:247" s="281" customFormat="1" ht="25.5">
      <c r="A43" s="242" t="str">
        <f>IF(B42="",MAX($A$34:A42)+1,"")</f>
        <v/>
      </c>
      <c r="B43" s="276" t="s">
        <v>392</v>
      </c>
      <c r="C43" s="244"/>
      <c r="D43" s="277"/>
      <c r="E43" s="278"/>
      <c r="F43" s="279"/>
      <c r="G43" s="280"/>
    </row>
    <row r="44" spans="1:247" s="281" customFormat="1">
      <c r="A44" s="242" t="str">
        <f>IF(B43="",MAX($A$34:A43)+1,"")</f>
        <v/>
      </c>
      <c r="B44" s="276" t="s">
        <v>1002</v>
      </c>
      <c r="C44" s="244"/>
      <c r="D44" s="277"/>
      <c r="E44" s="278"/>
      <c r="F44" s="279"/>
      <c r="G44" s="280"/>
    </row>
    <row r="45" spans="1:247" s="281" customFormat="1" ht="25.5">
      <c r="A45" s="242" t="str">
        <f>IF(B44="",MAX($A$34:A44)+1,"")</f>
        <v/>
      </c>
      <c r="B45" s="282" t="s">
        <v>393</v>
      </c>
      <c r="C45" s="244"/>
      <c r="D45" s="277"/>
      <c r="E45" s="278"/>
      <c r="F45" s="279"/>
      <c r="G45" s="280"/>
    </row>
    <row r="46" spans="1:247" s="281" customFormat="1">
      <c r="A46" s="242"/>
      <c r="B46" s="282" t="s">
        <v>1005</v>
      </c>
      <c r="C46" s="244"/>
      <c r="D46" s="277"/>
      <c r="E46" s="278"/>
      <c r="F46" s="279"/>
      <c r="G46" s="280"/>
    </row>
    <row r="47" spans="1:247" s="281" customFormat="1" ht="25.5">
      <c r="A47" s="242" t="str">
        <f>IF(B45="",MAX($A$34:A45)+1,"")</f>
        <v/>
      </c>
      <c r="B47" s="282" t="s">
        <v>1003</v>
      </c>
      <c r="C47" s="536" t="s">
        <v>2</v>
      </c>
      <c r="D47" s="537">
        <v>7862</v>
      </c>
      <c r="E47" s="538"/>
      <c r="F47" s="130">
        <f>D47*ROUND(E47,2)</f>
        <v>0</v>
      </c>
      <c r="G47" s="280"/>
    </row>
    <row r="48" spans="1:247" s="281" customFormat="1">
      <c r="A48" s="242" t="str">
        <f>IF(B47="",MAX($A$34:A47)+1,"")</f>
        <v/>
      </c>
      <c r="B48" s="276"/>
      <c r="C48" s="244"/>
      <c r="D48" s="277"/>
      <c r="E48" s="278"/>
      <c r="F48" s="279"/>
      <c r="G48" s="280"/>
    </row>
    <row r="49" spans="1:8" s="535" customFormat="1" ht="25.5">
      <c r="A49" s="242">
        <f>IF(B48="",MAX($A$34:A48)+1,"")</f>
        <v>2</v>
      </c>
      <c r="B49" s="191" t="s">
        <v>394</v>
      </c>
      <c r="C49" s="244"/>
      <c r="D49" s="277"/>
      <c r="E49" s="278"/>
      <c r="F49" s="279"/>
    </row>
    <row r="50" spans="1:8" s="535" customFormat="1">
      <c r="A50" s="242" t="str">
        <f>IF(B49="",MAX($A$34:A49)+1,"")</f>
        <v/>
      </c>
      <c r="B50" s="192" t="s">
        <v>395</v>
      </c>
      <c r="C50" s="244"/>
      <c r="D50" s="277"/>
      <c r="E50" s="278"/>
      <c r="F50" s="279"/>
    </row>
    <row r="51" spans="1:8" s="535" customFormat="1">
      <c r="A51" s="242" t="str">
        <f>IF(B50="",MAX($A$34:A50)+1,"")</f>
        <v/>
      </c>
      <c r="B51" s="192" t="s">
        <v>396</v>
      </c>
      <c r="C51" s="244"/>
      <c r="D51" s="277"/>
      <c r="E51" s="278"/>
      <c r="F51" s="279"/>
    </row>
    <row r="52" spans="1:8" s="535" customFormat="1">
      <c r="A52" s="242" t="str">
        <f>IF(B51="",MAX($A$34:A51)+1,"")</f>
        <v/>
      </c>
      <c r="B52" s="192" t="s">
        <v>397</v>
      </c>
      <c r="C52" s="244"/>
      <c r="D52" s="277"/>
      <c r="E52" s="278"/>
      <c r="F52" s="279"/>
    </row>
    <row r="53" spans="1:8" s="535" customFormat="1">
      <c r="A53" s="242" t="str">
        <f>IF(B52="",MAX($A$34:A52)+1,"")</f>
        <v/>
      </c>
      <c r="B53" s="191" t="s">
        <v>398</v>
      </c>
      <c r="C53" s="244"/>
      <c r="D53" s="277"/>
      <c r="E53" s="278"/>
      <c r="F53" s="279"/>
    </row>
    <row r="54" spans="1:8" s="535" customFormat="1">
      <c r="A54" s="242" t="str">
        <f>IF(B53="",MAX($A$34:A53)+1,"")</f>
        <v/>
      </c>
      <c r="B54" s="191" t="s">
        <v>399</v>
      </c>
      <c r="C54" s="244"/>
      <c r="D54" s="277"/>
      <c r="E54" s="278"/>
      <c r="F54" s="279"/>
    </row>
    <row r="55" spans="1:8" s="535" customFormat="1">
      <c r="A55" s="242" t="str">
        <f>IF(B54="",MAX($A$34:A54)+1,"")</f>
        <v/>
      </c>
      <c r="B55" s="191" t="s">
        <v>400</v>
      </c>
      <c r="C55" s="244"/>
      <c r="D55" s="277"/>
      <c r="E55" s="278"/>
      <c r="F55" s="279"/>
    </row>
    <row r="56" spans="1:8" s="535" customFormat="1">
      <c r="A56" s="242" t="str">
        <f>IF(B55="",MAX($A$34:A55)+1,"")</f>
        <v/>
      </c>
      <c r="B56" s="191" t="s">
        <v>1020</v>
      </c>
      <c r="C56" s="244"/>
      <c r="D56" s="277"/>
      <c r="E56" s="278"/>
      <c r="F56" s="279"/>
    </row>
    <row r="57" spans="1:8" s="535" customFormat="1">
      <c r="A57" s="242"/>
      <c r="B57" s="191" t="s">
        <v>1021</v>
      </c>
      <c r="C57" s="244"/>
      <c r="D57" s="277"/>
      <c r="E57" s="278"/>
      <c r="F57" s="279"/>
    </row>
    <row r="58" spans="1:8" s="535" customFormat="1">
      <c r="A58" s="242" t="str">
        <f>IF(B56="",MAX($A$34:A56)+1,"")</f>
        <v/>
      </c>
      <c r="B58" s="192" t="s">
        <v>401</v>
      </c>
      <c r="C58" s="536" t="s">
        <v>47</v>
      </c>
      <c r="D58" s="537">
        <v>3942</v>
      </c>
      <c r="E58" s="538"/>
      <c r="F58" s="130">
        <f>D58*ROUND(E58,2)</f>
        <v>0</v>
      </c>
    </row>
    <row r="59" spans="1:8" s="24" customFormat="1">
      <c r="A59" s="72"/>
      <c r="B59" s="23"/>
    </row>
    <row r="60" spans="1:8" s="24" customFormat="1" ht="114.75">
      <c r="A60" s="242">
        <f>IF(B59="",MAX($A$34:A59)+1,"")</f>
        <v>3</v>
      </c>
      <c r="B60" s="23" t="s">
        <v>1041</v>
      </c>
    </row>
    <row r="61" spans="1:8">
      <c r="A61" s="26"/>
      <c r="B61" s="165" t="s">
        <v>328</v>
      </c>
      <c r="C61" s="25" t="s">
        <v>47</v>
      </c>
      <c r="D61" s="537">
        <v>1</v>
      </c>
      <c r="E61" s="82"/>
      <c r="F61" s="88">
        <f>D61*ROUND(E61,2)</f>
        <v>0</v>
      </c>
      <c r="G61" s="26"/>
      <c r="H61" s="213"/>
    </row>
    <row r="62" spans="1:8" s="540" customFormat="1">
      <c r="A62" s="242"/>
      <c r="B62" s="243"/>
      <c r="C62" s="244"/>
      <c r="D62" s="277"/>
      <c r="E62" s="245"/>
      <c r="F62" s="539"/>
      <c r="G62" s="287"/>
    </row>
    <row r="63" spans="1:8" s="535" customFormat="1" ht="25.5">
      <c r="A63" s="242">
        <f>IF(B62="",MAX($A$34:A62)+1,"")</f>
        <v>4</v>
      </c>
      <c r="B63" s="191" t="s">
        <v>402</v>
      </c>
      <c r="C63" s="244"/>
      <c r="D63" s="277"/>
      <c r="E63" s="245"/>
      <c r="F63" s="539"/>
    </row>
    <row r="64" spans="1:8" s="535" customFormat="1">
      <c r="A64" s="242"/>
      <c r="B64" s="191" t="s">
        <v>261</v>
      </c>
      <c r="C64" s="536" t="s">
        <v>2</v>
      </c>
      <c r="D64" s="537">
        <v>15724</v>
      </c>
      <c r="E64" s="538"/>
      <c r="F64" s="130">
        <f>D64*ROUND(E64,2)</f>
        <v>0</v>
      </c>
    </row>
    <row r="65" spans="1:247" s="540" customFormat="1">
      <c r="A65" s="242" t="str">
        <f>IF(B64="",MAX($A$34:A64)+1,"")</f>
        <v/>
      </c>
      <c r="B65" s="243"/>
      <c r="C65" s="244"/>
      <c r="D65" s="277"/>
      <c r="E65" s="245"/>
      <c r="F65" s="539"/>
      <c r="G65" s="287"/>
    </row>
    <row r="66" spans="1:247" s="535" customFormat="1" ht="25.5">
      <c r="A66" s="242">
        <f>IF(B65="",MAX($A$34:A65)+1,"")</f>
        <v>5</v>
      </c>
      <c r="B66" s="191" t="s">
        <v>403</v>
      </c>
      <c r="C66" s="244"/>
      <c r="D66" s="277"/>
      <c r="E66" s="245"/>
      <c r="F66" s="539"/>
    </row>
    <row r="67" spans="1:247" s="535" customFormat="1">
      <c r="A67" s="242"/>
      <c r="B67" s="191" t="s">
        <v>261</v>
      </c>
      <c r="C67" s="536" t="s">
        <v>2</v>
      </c>
      <c r="D67" s="537">
        <v>1344</v>
      </c>
      <c r="E67" s="538"/>
      <c r="F67" s="130">
        <f>D67*ROUND(E67,2)</f>
        <v>0</v>
      </c>
    </row>
    <row r="68" spans="1:247" s="540" customFormat="1" ht="13.5" thickBot="1">
      <c r="A68" s="242" t="str">
        <f>IF(B66="",MAX($A$34:A66)+1,"")</f>
        <v/>
      </c>
      <c r="B68" s="470"/>
      <c r="C68" s="471"/>
      <c r="D68" s="473"/>
      <c r="E68" s="472"/>
      <c r="F68" s="541"/>
      <c r="G68" s="287"/>
    </row>
    <row r="69" spans="1:247" s="546" customFormat="1" ht="27" thickTop="1" thickBot="1">
      <c r="A69" s="542"/>
      <c r="B69" s="468" t="str">
        <f>+CONCATENATE("REKAPITULACIJA - ",B33)</f>
        <v>REKAPITULACIJA - FOTONAPETOSTNI ELEMENTI</v>
      </c>
      <c r="C69" s="469"/>
      <c r="D69" s="543"/>
      <c r="E69" s="544"/>
      <c r="F69" s="545">
        <f>SUM(F34:F68)</f>
        <v>0</v>
      </c>
      <c r="G69" s="246"/>
    </row>
    <row r="70" spans="1:247" s="237" customFormat="1" ht="13.5" thickTop="1">
      <c r="A70" s="288"/>
      <c r="B70" s="289"/>
      <c r="C70" s="290"/>
      <c r="D70" s="291"/>
      <c r="E70" s="245"/>
      <c r="F70" s="292"/>
      <c r="G70" s="274"/>
    </row>
    <row r="71" spans="1:247" s="531" customFormat="1">
      <c r="A71" s="267" t="s">
        <v>404</v>
      </c>
      <c r="B71" s="266" t="s">
        <v>405</v>
      </c>
      <c r="C71" s="268"/>
      <c r="D71" s="269"/>
      <c r="E71" s="529"/>
      <c r="F71" s="530"/>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c r="CJ71" s="262"/>
      <c r="CK71" s="262"/>
      <c r="CL71" s="262"/>
      <c r="CM71" s="262"/>
      <c r="CN71" s="262"/>
      <c r="CO71" s="262"/>
      <c r="CP71" s="262"/>
      <c r="CQ71" s="262"/>
      <c r="CR71" s="262"/>
      <c r="CS71" s="262"/>
      <c r="CT71" s="262"/>
      <c r="CU71" s="262"/>
      <c r="CV71" s="262"/>
      <c r="CW71" s="262"/>
      <c r="CX71" s="262"/>
      <c r="CY71" s="262"/>
      <c r="CZ71" s="262"/>
      <c r="DA71" s="262"/>
      <c r="DB71" s="262"/>
      <c r="DC71" s="262"/>
      <c r="DD71" s="262"/>
      <c r="DE71" s="262"/>
      <c r="DF71" s="262"/>
      <c r="DG71" s="262"/>
      <c r="DH71" s="262"/>
      <c r="DI71" s="262"/>
      <c r="DJ71" s="262"/>
      <c r="DK71" s="262"/>
      <c r="DL71" s="262"/>
      <c r="DM71" s="262"/>
      <c r="DN71" s="262"/>
      <c r="DO71" s="262"/>
      <c r="DP71" s="262"/>
      <c r="DQ71" s="262"/>
      <c r="DR71" s="262"/>
      <c r="DS71" s="262"/>
      <c r="DT71" s="262"/>
      <c r="DU71" s="262"/>
      <c r="DV71" s="262"/>
      <c r="DW71" s="262"/>
      <c r="DX71" s="262"/>
      <c r="DY71" s="262"/>
      <c r="DZ71" s="262"/>
      <c r="EA71" s="262"/>
      <c r="EB71" s="262"/>
      <c r="EC71" s="262"/>
      <c r="ED71" s="262"/>
      <c r="EE71" s="262"/>
      <c r="EF71" s="262"/>
      <c r="EG71" s="262"/>
      <c r="EH71" s="262"/>
      <c r="EI71" s="262"/>
      <c r="EJ71" s="262"/>
      <c r="EK71" s="262"/>
      <c r="EL71" s="262"/>
      <c r="EM71" s="262"/>
      <c r="EN71" s="262"/>
      <c r="EO71" s="262"/>
      <c r="EP71" s="262"/>
      <c r="EQ71" s="262"/>
      <c r="ER71" s="262"/>
      <c r="ES71" s="262"/>
      <c r="ET71" s="262"/>
      <c r="EU71" s="262"/>
      <c r="EV71" s="262"/>
      <c r="EW71" s="262"/>
      <c r="EX71" s="262"/>
      <c r="EY71" s="262"/>
      <c r="EZ71" s="262"/>
      <c r="FA71" s="262"/>
      <c r="FB71" s="262"/>
      <c r="FC71" s="262"/>
      <c r="FD71" s="262"/>
      <c r="FE71" s="262"/>
      <c r="FF71" s="262"/>
      <c r="FG71" s="262"/>
      <c r="FH71" s="262"/>
      <c r="FI71" s="262"/>
      <c r="FJ71" s="262"/>
      <c r="FK71" s="262"/>
      <c r="FL71" s="262"/>
      <c r="FM71" s="262"/>
      <c r="FN71" s="262"/>
      <c r="FO71" s="262"/>
      <c r="FP71" s="262"/>
      <c r="FQ71" s="262"/>
      <c r="FR71" s="262"/>
      <c r="FS71" s="262"/>
      <c r="FT71" s="262"/>
      <c r="FU71" s="262"/>
      <c r="FV71" s="262"/>
      <c r="FW71" s="262"/>
      <c r="FX71" s="262"/>
      <c r="FY71" s="262"/>
      <c r="FZ71" s="262"/>
      <c r="GA71" s="262"/>
      <c r="GB71" s="262"/>
      <c r="GC71" s="262"/>
      <c r="GD71" s="262"/>
      <c r="GE71" s="262"/>
      <c r="GF71" s="262"/>
      <c r="GG71" s="262"/>
      <c r="GH71" s="262"/>
      <c r="GI71" s="262"/>
      <c r="GJ71" s="262"/>
      <c r="GK71" s="262"/>
      <c r="GL71" s="262"/>
      <c r="GM71" s="262"/>
      <c r="GN71" s="262"/>
      <c r="GO71" s="262"/>
      <c r="GP71" s="262"/>
      <c r="GQ71" s="262"/>
      <c r="GR71" s="262"/>
      <c r="GS71" s="262"/>
      <c r="GT71" s="262"/>
      <c r="GU71" s="262"/>
      <c r="GV71" s="262"/>
      <c r="GW71" s="262"/>
      <c r="GX71" s="262"/>
      <c r="GY71" s="262"/>
      <c r="GZ71" s="262"/>
      <c r="HA71" s="262"/>
      <c r="HB71" s="262"/>
      <c r="HC71" s="262"/>
      <c r="HD71" s="262"/>
      <c r="HE71" s="262"/>
      <c r="HF71" s="262"/>
      <c r="HG71" s="262"/>
      <c r="HH71" s="262"/>
      <c r="HI71" s="262"/>
      <c r="HJ71" s="262"/>
      <c r="HK71" s="262"/>
      <c r="HL71" s="262"/>
      <c r="HM71" s="262"/>
      <c r="HN71" s="262"/>
      <c r="HO71" s="262"/>
      <c r="HP71" s="262"/>
      <c r="HQ71" s="262"/>
      <c r="HR71" s="262"/>
      <c r="HS71" s="262"/>
      <c r="HT71" s="262"/>
      <c r="HU71" s="262"/>
      <c r="HV71" s="262"/>
      <c r="HW71" s="262"/>
      <c r="HX71" s="262"/>
      <c r="HY71" s="262"/>
      <c r="HZ71" s="262"/>
      <c r="IA71" s="262"/>
      <c r="IB71" s="262"/>
      <c r="IC71" s="262"/>
      <c r="ID71" s="262"/>
      <c r="IE71" s="262"/>
      <c r="IF71" s="262"/>
      <c r="IG71" s="262"/>
      <c r="IH71" s="262"/>
      <c r="II71" s="262"/>
      <c r="IJ71" s="262"/>
      <c r="IK71" s="262"/>
      <c r="IL71" s="262"/>
      <c r="IM71" s="262"/>
    </row>
    <row r="72" spans="1:247" s="237" customFormat="1">
      <c r="A72" s="247"/>
      <c r="B72" s="271"/>
      <c r="C72" s="248"/>
      <c r="D72" s="272"/>
      <c r="E72" s="249"/>
      <c r="F72" s="273"/>
      <c r="G72" s="274"/>
    </row>
    <row r="73" spans="1:247" s="535" customFormat="1">
      <c r="A73" s="242">
        <f>IF(B72="",MAX($A$34:A72)+1,"")</f>
        <v>6</v>
      </c>
      <c r="B73" s="191" t="s">
        <v>406</v>
      </c>
      <c r="C73" s="532"/>
      <c r="D73" s="533"/>
      <c r="E73" s="534"/>
    </row>
    <row r="74" spans="1:247" s="535" customFormat="1">
      <c r="A74" s="242" t="str">
        <f>IF(B73="",MAX($A$34:A73)+1,"")</f>
        <v/>
      </c>
      <c r="B74" s="191" t="s">
        <v>407</v>
      </c>
      <c r="C74" s="532"/>
      <c r="D74" s="533"/>
      <c r="E74" s="534"/>
    </row>
    <row r="75" spans="1:247" s="281" customFormat="1" ht="25.5">
      <c r="A75" s="242" t="str">
        <f>IF(B74="",MAX($A$34:A74)+1,"")</f>
        <v/>
      </c>
      <c r="B75" s="282" t="s">
        <v>408</v>
      </c>
      <c r="C75" s="244"/>
      <c r="D75" s="277"/>
      <c r="E75" s="278"/>
      <c r="F75" s="279"/>
      <c r="G75" s="280"/>
    </row>
    <row r="76" spans="1:247" s="281" customFormat="1">
      <c r="A76" s="242"/>
      <c r="B76" s="282" t="s">
        <v>409</v>
      </c>
      <c r="C76" s="244"/>
      <c r="D76" s="277"/>
      <c r="E76" s="278"/>
      <c r="F76" s="279"/>
      <c r="G76" s="280"/>
    </row>
    <row r="77" spans="1:247" s="281" customFormat="1">
      <c r="A77" s="242" t="str">
        <f>IF(B75="",MAX($A$34:A75)+1,"")</f>
        <v/>
      </c>
      <c r="B77" s="276" t="s">
        <v>410</v>
      </c>
      <c r="C77" s="244"/>
      <c r="D77" s="277"/>
      <c r="E77" s="278"/>
      <c r="F77" s="279"/>
      <c r="G77" s="280"/>
    </row>
    <row r="78" spans="1:247" s="281" customFormat="1">
      <c r="A78" s="242" t="str">
        <f>IF(B77="",MAX($A$34:A77)+1,"")</f>
        <v/>
      </c>
      <c r="B78" s="276" t="s">
        <v>411</v>
      </c>
      <c r="C78" s="244"/>
      <c r="D78" s="277"/>
      <c r="E78" s="278"/>
      <c r="F78" s="279"/>
      <c r="G78" s="280"/>
    </row>
    <row r="79" spans="1:247" s="281" customFormat="1">
      <c r="A79" s="242" t="str">
        <f>IF(B78="",MAX($A$34:A78)+1,"")</f>
        <v/>
      </c>
      <c r="B79" s="276" t="s">
        <v>412</v>
      </c>
      <c r="C79" s="244"/>
      <c r="D79" s="277"/>
      <c r="E79" s="278"/>
      <c r="F79" s="279"/>
      <c r="G79" s="280"/>
    </row>
    <row r="80" spans="1:247" s="281" customFormat="1">
      <c r="A80" s="242" t="str">
        <f>IF(B79="",MAX($A$34:A79)+1,"")</f>
        <v/>
      </c>
      <c r="B80" s="276" t="s">
        <v>413</v>
      </c>
      <c r="C80" s="244"/>
      <c r="D80" s="277"/>
      <c r="E80" s="278"/>
      <c r="F80" s="279"/>
      <c r="G80" s="280"/>
    </row>
    <row r="81" spans="1:7" s="281" customFormat="1">
      <c r="A81" s="242" t="str">
        <f>IF(B80="",MAX($A$34:A80)+1,"")</f>
        <v/>
      </c>
      <c r="B81" s="276" t="s">
        <v>414</v>
      </c>
      <c r="C81" s="244"/>
      <c r="D81" s="277"/>
      <c r="E81" s="278"/>
      <c r="F81" s="279"/>
      <c r="G81" s="280"/>
    </row>
    <row r="82" spans="1:7" s="281" customFormat="1">
      <c r="A82" s="242" t="str">
        <f>IF(B81="",MAX($A$34:A81)+1,"")</f>
        <v/>
      </c>
      <c r="B82" s="276" t="s">
        <v>415</v>
      </c>
      <c r="C82" s="244"/>
      <c r="D82" s="277"/>
      <c r="E82" s="278"/>
      <c r="F82" s="279"/>
      <c r="G82" s="280"/>
    </row>
    <row r="83" spans="1:7" s="281" customFormat="1">
      <c r="A83" s="242" t="str">
        <f>IF(B82="",MAX($A$34:A82)+1,"")</f>
        <v/>
      </c>
      <c r="B83" s="276" t="s">
        <v>416</v>
      </c>
      <c r="C83" s="244"/>
      <c r="D83" s="277"/>
      <c r="E83" s="278"/>
      <c r="F83" s="279"/>
      <c r="G83" s="280"/>
    </row>
    <row r="84" spans="1:7" s="281" customFormat="1">
      <c r="A84" s="242" t="str">
        <f>IF(B83="",MAX($A$34:A83)+1,"")</f>
        <v/>
      </c>
      <c r="B84" s="276" t="s">
        <v>417</v>
      </c>
      <c r="C84" s="244"/>
      <c r="D84" s="277"/>
      <c r="E84" s="278"/>
      <c r="F84" s="279"/>
      <c r="G84" s="280"/>
    </row>
    <row r="85" spans="1:7" s="281" customFormat="1">
      <c r="A85" s="242" t="str">
        <f>IF(B84="",MAX($A$34:A84)+1,"")</f>
        <v/>
      </c>
      <c r="B85" s="276" t="s">
        <v>418</v>
      </c>
      <c r="C85" s="244"/>
      <c r="D85" s="277"/>
      <c r="E85" s="278"/>
      <c r="F85" s="279"/>
      <c r="G85" s="280"/>
    </row>
    <row r="86" spans="1:7" s="281" customFormat="1">
      <c r="A86" s="242" t="str">
        <f>IF(B85="",MAX($A$34:A85)+1,"")</f>
        <v/>
      </c>
      <c r="B86" s="276" t="s">
        <v>419</v>
      </c>
      <c r="C86" s="244"/>
      <c r="D86" s="277"/>
      <c r="E86" s="278"/>
      <c r="F86" s="279"/>
      <c r="G86" s="280"/>
    </row>
    <row r="87" spans="1:7" s="281" customFormat="1">
      <c r="A87" s="242" t="str">
        <f>IF(B86="",MAX($A$34:A86)+1,"")</f>
        <v/>
      </c>
      <c r="B87" s="276" t="s">
        <v>420</v>
      </c>
      <c r="C87" s="244"/>
      <c r="D87" s="277"/>
      <c r="E87" s="278"/>
      <c r="F87" s="279"/>
      <c r="G87" s="280"/>
    </row>
    <row r="88" spans="1:7" s="281" customFormat="1">
      <c r="A88" s="242" t="str">
        <f>IF(B87="",MAX($A$34:A87)+1,"")</f>
        <v/>
      </c>
      <c r="B88" s="276" t="s">
        <v>421</v>
      </c>
      <c r="C88" s="244"/>
      <c r="D88" s="277"/>
      <c r="E88" s="278"/>
      <c r="F88" s="279"/>
      <c r="G88" s="280"/>
    </row>
    <row r="89" spans="1:7" s="281" customFormat="1">
      <c r="A89" s="242" t="str">
        <f>IF(B88="",MAX($A$34:A88)+1,"")</f>
        <v/>
      </c>
      <c r="B89" s="276" t="s">
        <v>422</v>
      </c>
      <c r="C89" s="244"/>
      <c r="D89" s="277"/>
      <c r="E89" s="278"/>
      <c r="F89" s="279"/>
      <c r="G89" s="280"/>
    </row>
    <row r="90" spans="1:7" s="281" customFormat="1">
      <c r="A90" s="242" t="str">
        <f>IF(B89="",MAX($A$34:A89)+1,"")</f>
        <v/>
      </c>
      <c r="B90" s="276" t="s">
        <v>364</v>
      </c>
      <c r="C90" s="244"/>
      <c r="D90" s="277"/>
      <c r="E90" s="278"/>
      <c r="F90" s="279"/>
      <c r="G90" s="280"/>
    </row>
    <row r="91" spans="1:7" s="281" customFormat="1">
      <c r="A91" s="242" t="str">
        <f>IF(B90="",MAX($A$34:A90)+1,"")</f>
        <v/>
      </c>
      <c r="B91" s="276" t="s">
        <v>423</v>
      </c>
      <c r="C91" s="244"/>
      <c r="D91" s="277"/>
      <c r="E91" s="278"/>
      <c r="F91" s="279"/>
      <c r="G91" s="280"/>
    </row>
    <row r="92" spans="1:7" s="281" customFormat="1">
      <c r="A92" s="242"/>
      <c r="B92" s="276" t="s">
        <v>424</v>
      </c>
      <c r="C92" s="244"/>
      <c r="D92" s="277"/>
      <c r="E92" s="278"/>
      <c r="F92" s="279"/>
      <c r="G92" s="280"/>
    </row>
    <row r="93" spans="1:7" s="281" customFormat="1">
      <c r="A93" s="242" t="str">
        <f>IF(B91="",MAX($A$34:A91)+1,"")</f>
        <v/>
      </c>
      <c r="B93" s="276" t="s">
        <v>425</v>
      </c>
      <c r="C93" s="244"/>
      <c r="D93" s="277"/>
      <c r="E93" s="278"/>
      <c r="F93" s="279"/>
      <c r="G93" s="280"/>
    </row>
    <row r="94" spans="1:7" s="281" customFormat="1" ht="25.5">
      <c r="A94" s="242" t="str">
        <f>IF(B93="",MAX($A$34:A93)+1,"")</f>
        <v/>
      </c>
      <c r="B94" s="282" t="s">
        <v>426</v>
      </c>
      <c r="C94" s="244"/>
      <c r="D94" s="277"/>
      <c r="E94" s="278"/>
      <c r="F94" s="279"/>
      <c r="G94" s="280"/>
    </row>
    <row r="95" spans="1:7" s="281" customFormat="1">
      <c r="A95" s="242" t="str">
        <f>IF(B94="",MAX($A$34:A94)+1,"")</f>
        <v/>
      </c>
      <c r="B95" s="276" t="s">
        <v>427</v>
      </c>
      <c r="C95" s="244"/>
      <c r="D95" s="277"/>
      <c r="E95" s="278"/>
      <c r="F95" s="279"/>
      <c r="G95" s="280"/>
    </row>
    <row r="96" spans="1:7" s="237" customFormat="1" ht="51">
      <c r="A96" s="242" t="str">
        <f>IF(B95="",MAX($A$34:A95)+1,"")</f>
        <v/>
      </c>
      <c r="B96" s="191" t="s">
        <v>428</v>
      </c>
      <c r="C96" s="536"/>
      <c r="D96" s="537"/>
      <c r="E96" s="547"/>
      <c r="F96" s="530"/>
      <c r="G96" s="274"/>
    </row>
    <row r="97" spans="1:247" s="281" customFormat="1" ht="25.5">
      <c r="A97" s="242" t="str">
        <f>IF(B96="",MAX($A$34:A96)+1,"")</f>
        <v/>
      </c>
      <c r="B97" s="282" t="s">
        <v>429</v>
      </c>
      <c r="C97" s="536" t="s">
        <v>47</v>
      </c>
      <c r="D97" s="537">
        <v>28</v>
      </c>
      <c r="E97" s="538"/>
      <c r="F97" s="130">
        <f>D97*ROUND(E97,2)</f>
        <v>0</v>
      </c>
      <c r="G97" s="280"/>
    </row>
    <row r="98" spans="1:247" s="281" customFormat="1">
      <c r="A98" s="242"/>
      <c r="B98" s="276"/>
      <c r="C98" s="244"/>
      <c r="D98" s="277"/>
      <c r="E98" s="278"/>
      <c r="F98" s="279"/>
      <c r="G98" s="280"/>
    </row>
    <row r="99" spans="1:247" s="535" customFormat="1" ht="38.25">
      <c r="A99" s="242">
        <f>IF(B98="",MAX($A$34:A98)+1,"")</f>
        <v>7</v>
      </c>
      <c r="B99" s="191" t="s">
        <v>430</v>
      </c>
      <c r="C99" s="244"/>
      <c r="D99" s="277"/>
      <c r="E99" s="278"/>
      <c r="F99" s="279"/>
    </row>
    <row r="100" spans="1:247" s="535" customFormat="1">
      <c r="A100" s="242"/>
      <c r="B100" s="191" t="s">
        <v>261</v>
      </c>
      <c r="C100" s="536" t="s">
        <v>47</v>
      </c>
      <c r="D100" s="537">
        <v>28</v>
      </c>
      <c r="E100" s="538"/>
      <c r="F100" s="130">
        <f>D100*ROUND(E100,2)</f>
        <v>0</v>
      </c>
    </row>
    <row r="101" spans="1:247" s="297" customFormat="1" ht="13.5" thickBot="1">
      <c r="A101" s="242" t="str">
        <f>IF(B99="",MAX($A$34:A99)+1,"")</f>
        <v/>
      </c>
      <c r="B101" s="468"/>
      <c r="C101" s="469"/>
      <c r="D101" s="543"/>
      <c r="E101" s="544"/>
      <c r="F101" s="545"/>
      <c r="G101" s="296"/>
    </row>
    <row r="102" spans="1:247" s="546" customFormat="1" ht="14.25" thickTop="1" thickBot="1">
      <c r="A102" s="542"/>
      <c r="B102" s="468" t="str">
        <f>+CONCATENATE("REKAPITULACIJA - ",B71)</f>
        <v>REKAPITULACIJA - RAZSMERNIKI</v>
      </c>
      <c r="C102" s="469"/>
      <c r="D102" s="543"/>
      <c r="E102" s="544"/>
      <c r="F102" s="545">
        <f>SUM(F72:F101)</f>
        <v>0</v>
      </c>
      <c r="G102" s="246"/>
    </row>
    <row r="103" spans="1:247" s="237" customFormat="1" ht="13.5" thickTop="1">
      <c r="A103" s="288"/>
      <c r="B103" s="289"/>
      <c r="C103" s="290"/>
      <c r="D103" s="291"/>
      <c r="E103" s="245"/>
      <c r="F103" s="292"/>
      <c r="G103" s="274"/>
    </row>
    <row r="104" spans="1:247" s="531" customFormat="1">
      <c r="A104" s="267" t="s">
        <v>431</v>
      </c>
      <c r="B104" s="266" t="s">
        <v>432</v>
      </c>
      <c r="C104" s="298"/>
      <c r="D104" s="299"/>
      <c r="E104" s="529"/>
      <c r="F104" s="530"/>
      <c r="G104" s="262"/>
      <c r="H104" s="262"/>
      <c r="I104" s="262"/>
      <c r="J104" s="262"/>
      <c r="K104" s="262"/>
      <c r="L104" s="262"/>
      <c r="M104" s="262"/>
      <c r="N104" s="262"/>
      <c r="O104" s="262"/>
      <c r="P104" s="262"/>
      <c r="Q104" s="262"/>
      <c r="R104" s="262"/>
      <c r="S104" s="262"/>
      <c r="T104" s="262"/>
      <c r="U104" s="262"/>
      <c r="V104" s="262"/>
      <c r="W104" s="262"/>
      <c r="X104" s="262"/>
      <c r="Y104" s="262"/>
      <c r="Z104" s="262"/>
      <c r="AA104" s="262"/>
      <c r="AB104" s="262"/>
      <c r="AC104" s="262"/>
      <c r="AD104" s="262"/>
      <c r="AE104" s="262"/>
      <c r="AF104" s="262"/>
      <c r="AG104" s="262"/>
      <c r="AH104" s="262"/>
      <c r="AI104" s="262"/>
      <c r="AJ104" s="262"/>
      <c r="AK104" s="262"/>
      <c r="AL104" s="262"/>
      <c r="AM104" s="262"/>
      <c r="AN104" s="262"/>
      <c r="AO104" s="262"/>
      <c r="AP104" s="262"/>
      <c r="AQ104" s="262"/>
      <c r="AR104" s="262"/>
      <c r="AS104" s="262"/>
      <c r="AT104" s="262"/>
      <c r="AU104" s="262"/>
      <c r="AV104" s="262"/>
      <c r="AW104" s="262"/>
      <c r="AX104" s="262"/>
      <c r="AY104" s="262"/>
      <c r="AZ104" s="262"/>
      <c r="BA104" s="262"/>
      <c r="BB104" s="262"/>
      <c r="BC104" s="262"/>
      <c r="BD104" s="262"/>
      <c r="BE104" s="262"/>
      <c r="BF104" s="262"/>
      <c r="BG104" s="262"/>
      <c r="BH104" s="262"/>
      <c r="BI104" s="262"/>
      <c r="BJ104" s="262"/>
      <c r="BK104" s="262"/>
      <c r="BL104" s="262"/>
      <c r="BM104" s="262"/>
      <c r="BN104" s="262"/>
      <c r="BO104" s="262"/>
      <c r="BP104" s="262"/>
      <c r="BQ104" s="262"/>
      <c r="BR104" s="262"/>
      <c r="BS104" s="262"/>
      <c r="BT104" s="262"/>
      <c r="BU104" s="262"/>
      <c r="BV104" s="262"/>
      <c r="BW104" s="262"/>
      <c r="BX104" s="262"/>
      <c r="BY104" s="262"/>
      <c r="BZ104" s="262"/>
      <c r="CA104" s="262"/>
      <c r="CB104" s="262"/>
      <c r="CC104" s="262"/>
      <c r="CD104" s="262"/>
      <c r="CE104" s="262"/>
      <c r="CF104" s="262"/>
      <c r="CG104" s="262"/>
      <c r="CH104" s="262"/>
      <c r="CI104" s="262"/>
      <c r="CJ104" s="262"/>
      <c r="CK104" s="262"/>
      <c r="CL104" s="262"/>
      <c r="CM104" s="262"/>
      <c r="CN104" s="262"/>
      <c r="CO104" s="262"/>
      <c r="CP104" s="262"/>
      <c r="CQ104" s="262"/>
      <c r="CR104" s="262"/>
      <c r="CS104" s="262"/>
      <c r="CT104" s="262"/>
      <c r="CU104" s="262"/>
      <c r="CV104" s="262"/>
      <c r="CW104" s="262"/>
      <c r="CX104" s="262"/>
      <c r="CY104" s="262"/>
      <c r="CZ104" s="262"/>
      <c r="DA104" s="262"/>
      <c r="DB104" s="262"/>
      <c r="DC104" s="262"/>
      <c r="DD104" s="262"/>
      <c r="DE104" s="262"/>
      <c r="DF104" s="262"/>
      <c r="DG104" s="262"/>
      <c r="DH104" s="262"/>
      <c r="DI104" s="262"/>
      <c r="DJ104" s="262"/>
      <c r="DK104" s="262"/>
      <c r="DL104" s="262"/>
      <c r="DM104" s="262"/>
      <c r="DN104" s="262"/>
      <c r="DO104" s="262"/>
      <c r="DP104" s="262"/>
      <c r="DQ104" s="262"/>
      <c r="DR104" s="262"/>
      <c r="DS104" s="262"/>
      <c r="DT104" s="262"/>
      <c r="DU104" s="262"/>
      <c r="DV104" s="262"/>
      <c r="DW104" s="262"/>
      <c r="DX104" s="262"/>
      <c r="DY104" s="262"/>
      <c r="DZ104" s="262"/>
      <c r="EA104" s="262"/>
      <c r="EB104" s="262"/>
      <c r="EC104" s="262"/>
      <c r="ED104" s="262"/>
      <c r="EE104" s="262"/>
      <c r="EF104" s="262"/>
      <c r="EG104" s="262"/>
      <c r="EH104" s="262"/>
      <c r="EI104" s="262"/>
      <c r="EJ104" s="262"/>
      <c r="EK104" s="262"/>
      <c r="EL104" s="262"/>
      <c r="EM104" s="262"/>
      <c r="EN104" s="262"/>
      <c r="EO104" s="262"/>
      <c r="EP104" s="262"/>
      <c r="EQ104" s="262"/>
      <c r="ER104" s="262"/>
      <c r="ES104" s="262"/>
      <c r="ET104" s="262"/>
      <c r="EU104" s="262"/>
      <c r="EV104" s="262"/>
      <c r="EW104" s="262"/>
      <c r="EX104" s="262"/>
      <c r="EY104" s="262"/>
      <c r="EZ104" s="262"/>
      <c r="FA104" s="262"/>
      <c r="FB104" s="262"/>
      <c r="FC104" s="262"/>
      <c r="FD104" s="262"/>
      <c r="FE104" s="262"/>
      <c r="FF104" s="262"/>
      <c r="FG104" s="262"/>
      <c r="FH104" s="262"/>
      <c r="FI104" s="262"/>
      <c r="FJ104" s="262"/>
      <c r="FK104" s="262"/>
      <c r="FL104" s="262"/>
      <c r="FM104" s="262"/>
      <c r="FN104" s="262"/>
      <c r="FO104" s="262"/>
      <c r="FP104" s="262"/>
      <c r="FQ104" s="262"/>
      <c r="FR104" s="262"/>
      <c r="FS104" s="262"/>
      <c r="FT104" s="262"/>
      <c r="FU104" s="262"/>
      <c r="FV104" s="262"/>
      <c r="FW104" s="262"/>
      <c r="FX104" s="262"/>
      <c r="FY104" s="262"/>
      <c r="FZ104" s="262"/>
      <c r="GA104" s="262"/>
      <c r="GB104" s="262"/>
      <c r="GC104" s="262"/>
      <c r="GD104" s="262"/>
      <c r="GE104" s="262"/>
      <c r="GF104" s="262"/>
      <c r="GG104" s="262"/>
      <c r="GH104" s="262"/>
      <c r="GI104" s="262"/>
      <c r="GJ104" s="262"/>
      <c r="GK104" s="262"/>
      <c r="GL104" s="262"/>
      <c r="GM104" s="262"/>
      <c r="GN104" s="262"/>
      <c r="GO104" s="262"/>
      <c r="GP104" s="262"/>
      <c r="GQ104" s="262"/>
      <c r="GR104" s="262"/>
      <c r="GS104" s="262"/>
      <c r="GT104" s="262"/>
      <c r="GU104" s="262"/>
      <c r="GV104" s="262"/>
      <c r="GW104" s="262"/>
      <c r="GX104" s="262"/>
      <c r="GY104" s="262"/>
      <c r="GZ104" s="262"/>
      <c r="HA104" s="262"/>
      <c r="HB104" s="262"/>
      <c r="HC104" s="262"/>
      <c r="HD104" s="262"/>
      <c r="HE104" s="262"/>
      <c r="HF104" s="262"/>
      <c r="HG104" s="262"/>
      <c r="HH104" s="262"/>
      <c r="HI104" s="262"/>
      <c r="HJ104" s="262"/>
      <c r="HK104" s="262"/>
      <c r="HL104" s="262"/>
      <c r="HM104" s="262"/>
      <c r="HN104" s="262"/>
      <c r="HO104" s="262"/>
      <c r="HP104" s="262"/>
      <c r="HQ104" s="262"/>
      <c r="HR104" s="262"/>
      <c r="HS104" s="262"/>
      <c r="HT104" s="262"/>
      <c r="HU104" s="262"/>
      <c r="HV104" s="262"/>
      <c r="HW104" s="262"/>
      <c r="HX104" s="262"/>
      <c r="HY104" s="262"/>
      <c r="HZ104" s="262"/>
      <c r="IA104" s="262"/>
      <c r="IB104" s="262"/>
      <c r="IC104" s="262"/>
      <c r="ID104" s="262"/>
      <c r="IE104" s="262"/>
      <c r="IF104" s="262"/>
      <c r="IG104" s="262"/>
      <c r="IH104" s="262"/>
      <c r="II104" s="262"/>
      <c r="IJ104" s="262"/>
      <c r="IK104" s="262"/>
      <c r="IL104" s="262"/>
      <c r="IM104" s="262"/>
    </row>
    <row r="105" spans="1:247" s="237" customFormat="1">
      <c r="A105" s="247"/>
      <c r="B105" s="271"/>
      <c r="C105" s="248"/>
      <c r="D105" s="272"/>
      <c r="E105" s="249"/>
      <c r="F105" s="273"/>
      <c r="G105" s="274"/>
    </row>
    <row r="106" spans="1:247" s="535" customFormat="1" ht="25.5">
      <c r="A106" s="242">
        <f>IF(B105="",MAX($A$36:A105)+1,"")</f>
        <v>8</v>
      </c>
      <c r="B106" s="191" t="s">
        <v>433</v>
      </c>
      <c r="C106" s="548"/>
      <c r="D106" s="549"/>
      <c r="E106" s="547"/>
      <c r="F106" s="530"/>
    </row>
    <row r="107" spans="1:247" s="535" customFormat="1" ht="25.5">
      <c r="A107" s="242"/>
      <c r="B107" s="192" t="s">
        <v>434</v>
      </c>
      <c r="C107" s="550" t="s">
        <v>41</v>
      </c>
      <c r="D107" s="551">
        <v>1</v>
      </c>
      <c r="E107" s="547"/>
      <c r="F107" s="530"/>
    </row>
    <row r="108" spans="1:247" s="535" customFormat="1" ht="25.5">
      <c r="A108" s="242"/>
      <c r="B108" s="192" t="s">
        <v>435</v>
      </c>
      <c r="C108" s="550" t="s">
        <v>41</v>
      </c>
      <c r="D108" s="551">
        <v>9</v>
      </c>
      <c r="E108" s="547"/>
      <c r="F108" s="530"/>
    </row>
    <row r="109" spans="1:247" s="535" customFormat="1" ht="25.5">
      <c r="A109" s="242"/>
      <c r="B109" s="192" t="s">
        <v>436</v>
      </c>
      <c r="C109" s="550" t="s">
        <v>41</v>
      </c>
      <c r="D109" s="551">
        <v>9</v>
      </c>
      <c r="E109" s="547"/>
      <c r="F109" s="530"/>
    </row>
    <row r="110" spans="1:247" s="535" customFormat="1" ht="25.5">
      <c r="A110" s="242"/>
      <c r="B110" s="192" t="s">
        <v>437</v>
      </c>
      <c r="C110" s="550" t="s">
        <v>41</v>
      </c>
      <c r="D110" s="551">
        <v>2</v>
      </c>
      <c r="E110" s="547"/>
      <c r="F110" s="530"/>
    </row>
    <row r="111" spans="1:247" s="535" customFormat="1">
      <c r="A111" s="242"/>
      <c r="B111" s="192" t="s">
        <v>438</v>
      </c>
      <c r="C111" s="550" t="s">
        <v>41</v>
      </c>
      <c r="D111" s="551">
        <v>1</v>
      </c>
      <c r="E111" s="547"/>
      <c r="F111" s="530"/>
    </row>
    <row r="112" spans="1:247" s="535" customFormat="1" ht="25.5">
      <c r="A112" s="242"/>
      <c r="B112" s="192" t="s">
        <v>439</v>
      </c>
      <c r="C112" s="550" t="s">
        <v>440</v>
      </c>
      <c r="D112" s="551">
        <v>1</v>
      </c>
      <c r="E112" s="547"/>
      <c r="F112" s="530"/>
    </row>
    <row r="113" spans="1:7" s="535" customFormat="1">
      <c r="A113" s="242"/>
      <c r="B113" s="191" t="s">
        <v>441</v>
      </c>
      <c r="C113" s="536" t="s">
        <v>47</v>
      </c>
      <c r="D113" s="537">
        <v>28</v>
      </c>
      <c r="E113" s="538"/>
      <c r="F113" s="130">
        <f>D113*ROUND(E113,2)</f>
        <v>0</v>
      </c>
    </row>
    <row r="114" spans="1:7" s="297" customFormat="1">
      <c r="A114" s="242" t="str">
        <f>IF(B106="",MAX($A$36:A106)+1,"")</f>
        <v/>
      </c>
      <c r="B114" s="243"/>
      <c r="C114" s="244"/>
      <c r="D114" s="277"/>
      <c r="E114" s="295"/>
      <c r="F114" s="292"/>
      <c r="G114" s="296"/>
    </row>
    <row r="115" spans="1:7" s="535" customFormat="1" ht="38.25">
      <c r="A115" s="242">
        <f>IF(B114="",MAX($A$36:A114)+1,"")</f>
        <v>9</v>
      </c>
      <c r="B115" s="191" t="s">
        <v>442</v>
      </c>
      <c r="C115" s="244"/>
      <c r="D115" s="277"/>
      <c r="E115" s="295"/>
      <c r="F115" s="292"/>
    </row>
    <row r="116" spans="1:7" s="535" customFormat="1">
      <c r="A116" s="242"/>
      <c r="B116" s="191" t="s">
        <v>443</v>
      </c>
      <c r="C116" s="536" t="s">
        <v>38</v>
      </c>
      <c r="D116" s="537">
        <v>54</v>
      </c>
      <c r="E116" s="538"/>
      <c r="F116" s="130">
        <f>D116*ROUND(E116,2)</f>
        <v>0</v>
      </c>
    </row>
    <row r="117" spans="1:7" s="297" customFormat="1">
      <c r="A117" s="242" t="str">
        <f>IF(B116="",MAX($A$36:A116)+1,"")</f>
        <v/>
      </c>
      <c r="B117" s="243"/>
      <c r="C117" s="244"/>
      <c r="D117" s="277"/>
      <c r="E117" s="295"/>
      <c r="F117" s="292"/>
      <c r="G117" s="296"/>
    </row>
    <row r="118" spans="1:7" s="535" customFormat="1" ht="38.25">
      <c r="A118" s="242">
        <f>IF(B117="",MAX($A$36:A117)+1,"")</f>
        <v>10</v>
      </c>
      <c r="B118" s="191" t="s">
        <v>444</v>
      </c>
      <c r="C118" s="244"/>
      <c r="D118" s="277"/>
      <c r="E118" s="295"/>
      <c r="F118" s="292"/>
    </row>
    <row r="119" spans="1:7" s="535" customFormat="1">
      <c r="A119" s="242"/>
      <c r="B119" s="191" t="s">
        <v>443</v>
      </c>
      <c r="C119" s="536" t="s">
        <v>38</v>
      </c>
      <c r="D119" s="537">
        <v>22</v>
      </c>
      <c r="E119" s="538"/>
      <c r="F119" s="130">
        <f>D119*ROUND(E119,2)</f>
        <v>0</v>
      </c>
    </row>
    <row r="120" spans="1:7" s="297" customFormat="1">
      <c r="A120" s="242"/>
      <c r="B120" s="243"/>
      <c r="C120" s="244"/>
      <c r="D120" s="277"/>
      <c r="E120" s="295"/>
      <c r="F120" s="292"/>
      <c r="G120" s="296"/>
    </row>
    <row r="121" spans="1:7" s="535" customFormat="1" ht="38.25">
      <c r="A121" s="242">
        <f>IF(B120="",MAX($A$36:A120)+1,"")</f>
        <v>11</v>
      </c>
      <c r="B121" s="191" t="s">
        <v>445</v>
      </c>
      <c r="C121" s="244"/>
      <c r="D121" s="277"/>
      <c r="E121" s="295"/>
      <c r="F121" s="292"/>
    </row>
    <row r="122" spans="1:7" s="535" customFormat="1">
      <c r="A122" s="242"/>
      <c r="B122" s="191" t="s">
        <v>443</v>
      </c>
      <c r="C122" s="536" t="s">
        <v>38</v>
      </c>
      <c r="D122" s="537">
        <v>1610</v>
      </c>
      <c r="E122" s="538"/>
      <c r="F122" s="130">
        <f>D122*ROUND(E122,2)</f>
        <v>0</v>
      </c>
    </row>
    <row r="123" spans="1:7" s="297" customFormat="1">
      <c r="A123" s="242"/>
      <c r="B123" s="243"/>
      <c r="C123" s="244"/>
      <c r="D123" s="277"/>
      <c r="E123" s="295"/>
      <c r="F123" s="292"/>
      <c r="G123" s="296"/>
    </row>
    <row r="124" spans="1:7" s="535" customFormat="1" ht="38.25">
      <c r="A124" s="242">
        <f>IF(B123="",MAX($A$36:A123)+1,"")</f>
        <v>12</v>
      </c>
      <c r="B124" s="191" t="s">
        <v>446</v>
      </c>
      <c r="C124" s="244"/>
      <c r="D124" s="277"/>
      <c r="E124" s="295"/>
      <c r="F124" s="292"/>
    </row>
    <row r="125" spans="1:7" s="535" customFormat="1">
      <c r="A125" s="242"/>
      <c r="B125" s="191" t="s">
        <v>443</v>
      </c>
      <c r="C125" s="536" t="s">
        <v>38</v>
      </c>
      <c r="D125" s="537">
        <v>405</v>
      </c>
      <c r="E125" s="538"/>
      <c r="F125" s="130">
        <f>D125*ROUND(E125,2)</f>
        <v>0</v>
      </c>
    </row>
    <row r="126" spans="1:7" s="297" customFormat="1">
      <c r="A126" s="242"/>
      <c r="B126" s="243"/>
      <c r="C126" s="244"/>
      <c r="D126" s="277"/>
      <c r="E126" s="295"/>
      <c r="F126" s="292"/>
      <c r="G126" s="296"/>
    </row>
    <row r="127" spans="1:7" s="535" customFormat="1" ht="38.25">
      <c r="A127" s="242">
        <f>IF(B126="",MAX($A$36:A126)+1,"")</f>
        <v>13</v>
      </c>
      <c r="B127" s="191" t="s">
        <v>447</v>
      </c>
      <c r="C127" s="244"/>
      <c r="D127" s="277"/>
      <c r="E127" s="295"/>
      <c r="F127" s="292"/>
    </row>
    <row r="128" spans="1:7" s="535" customFormat="1">
      <c r="A128" s="242"/>
      <c r="B128" s="191" t="s">
        <v>443</v>
      </c>
      <c r="C128" s="536" t="s">
        <v>38</v>
      </c>
      <c r="D128" s="537">
        <v>358</v>
      </c>
      <c r="E128" s="538"/>
      <c r="F128" s="130">
        <f>D128*ROUND(E128,2)</f>
        <v>0</v>
      </c>
    </row>
    <row r="129" spans="1:7" s="297" customFormat="1">
      <c r="A129" s="242"/>
      <c r="B129" s="243"/>
      <c r="C129" s="244"/>
      <c r="D129" s="277"/>
      <c r="E129" s="295"/>
      <c r="F129" s="292"/>
      <c r="G129" s="296"/>
    </row>
    <row r="130" spans="1:7" s="535" customFormat="1" ht="38.25">
      <c r="A130" s="242">
        <f>IF(B129="",MAX($A$36:A129)+1,"")</f>
        <v>14</v>
      </c>
      <c r="B130" s="191" t="s">
        <v>448</v>
      </c>
      <c r="C130" s="244"/>
      <c r="D130" s="277"/>
      <c r="E130" s="295"/>
      <c r="F130" s="292"/>
    </row>
    <row r="131" spans="1:7" s="535" customFormat="1">
      <c r="A131" s="242"/>
      <c r="B131" s="191" t="s">
        <v>443</v>
      </c>
      <c r="C131" s="536" t="s">
        <v>38</v>
      </c>
      <c r="D131" s="537">
        <v>22</v>
      </c>
      <c r="E131" s="538"/>
      <c r="F131" s="130">
        <f>D131*ROUND(E131,2)</f>
        <v>0</v>
      </c>
    </row>
    <row r="132" spans="1:7" s="297" customFormat="1">
      <c r="A132" s="242" t="str">
        <f>IF(B131="",MAX($A$34:A131)+1,"")</f>
        <v/>
      </c>
      <c r="B132" s="243"/>
      <c r="C132" s="244"/>
      <c r="D132" s="277"/>
      <c r="E132" s="295"/>
      <c r="F132" s="292"/>
      <c r="G132" s="296"/>
    </row>
    <row r="133" spans="1:7" s="535" customFormat="1" ht="38.25">
      <c r="A133" s="242">
        <f>IF(B132="",MAX($A$36:A132)+1,"")</f>
        <v>15</v>
      </c>
      <c r="B133" s="191" t="s">
        <v>449</v>
      </c>
      <c r="C133" s="244"/>
      <c r="D133" s="277"/>
      <c r="E133" s="295"/>
      <c r="F133" s="292"/>
    </row>
    <row r="134" spans="1:7" s="535" customFormat="1">
      <c r="A134" s="242"/>
      <c r="B134" s="191" t="s">
        <v>450</v>
      </c>
      <c r="C134" s="536" t="s">
        <v>38</v>
      </c>
      <c r="D134" s="537">
        <v>46350</v>
      </c>
      <c r="E134" s="538"/>
      <c r="F134" s="130">
        <f>D134*ROUND(E134,2)</f>
        <v>0</v>
      </c>
    </row>
    <row r="135" spans="1:7" s="297" customFormat="1">
      <c r="A135" s="242" t="str">
        <f>IF(B134="",MAX($A$34:A134)+1,"")</f>
        <v/>
      </c>
      <c r="B135" s="243"/>
      <c r="C135" s="244"/>
      <c r="D135" s="277"/>
      <c r="E135" s="295"/>
      <c r="F135" s="292"/>
      <c r="G135" s="296"/>
    </row>
    <row r="136" spans="1:7" s="535" customFormat="1" ht="25.5">
      <c r="A136" s="242">
        <f>IF(B135="",MAX($A$36:A135)+1,"")</f>
        <v>16</v>
      </c>
      <c r="B136" s="191" t="s">
        <v>451</v>
      </c>
      <c r="C136" s="244"/>
      <c r="D136" s="277"/>
      <c r="E136" s="295"/>
      <c r="F136" s="292"/>
    </row>
    <row r="137" spans="1:7" s="535" customFormat="1">
      <c r="A137" s="242"/>
      <c r="B137" s="192" t="s">
        <v>452</v>
      </c>
      <c r="C137" s="536" t="s">
        <v>38</v>
      </c>
      <c r="D137" s="537">
        <v>1965</v>
      </c>
      <c r="E137" s="538"/>
      <c r="F137" s="130">
        <f>D137*ROUND(E137,2)</f>
        <v>0</v>
      </c>
    </row>
    <row r="138" spans="1:7" s="297" customFormat="1">
      <c r="A138" s="242" t="str">
        <f>IF(B137="",MAX($A$34:A137)+1,"")</f>
        <v/>
      </c>
      <c r="B138" s="243"/>
      <c r="C138" s="244"/>
      <c r="D138" s="277"/>
      <c r="E138" s="295"/>
      <c r="F138" s="292"/>
      <c r="G138" s="296"/>
    </row>
    <row r="139" spans="1:7" s="535" customFormat="1" ht="25.5">
      <c r="A139" s="242">
        <f>IF(B138="",MAX($A$34:A138)+1,"")</f>
        <v>17</v>
      </c>
      <c r="B139" s="191" t="s">
        <v>453</v>
      </c>
      <c r="C139" s="536" t="s">
        <v>47</v>
      </c>
      <c r="D139" s="537">
        <v>224</v>
      </c>
      <c r="E139" s="538"/>
      <c r="F139" s="130">
        <f>D139*ROUND(E139,2)</f>
        <v>0</v>
      </c>
    </row>
    <row r="140" spans="1:7" s="302" customFormat="1">
      <c r="A140" s="242" t="str">
        <f>IF(B139="",MAX($A$34:A139)+1,"")</f>
        <v/>
      </c>
      <c r="B140" s="243"/>
      <c r="C140" s="244"/>
      <c r="D140" s="277"/>
      <c r="E140" s="295"/>
      <c r="F140" s="292"/>
      <c r="G140" s="296"/>
    </row>
    <row r="141" spans="1:7" s="535" customFormat="1" ht="25.5">
      <c r="A141" s="242">
        <f>IF(B140="",MAX($A$34:A140)+1,"")</f>
        <v>18</v>
      </c>
      <c r="B141" s="191" t="s">
        <v>454</v>
      </c>
      <c r="C141" s="536" t="s">
        <v>47</v>
      </c>
      <c r="D141" s="537">
        <v>56</v>
      </c>
      <c r="E141" s="538"/>
      <c r="F141" s="130">
        <f>D141*ROUND(E141,2)</f>
        <v>0</v>
      </c>
    </row>
    <row r="142" spans="1:7" s="302" customFormat="1">
      <c r="A142" s="242" t="str">
        <f>IF(B141="",MAX($A$34:A141)+1,"")</f>
        <v/>
      </c>
      <c r="B142" s="243"/>
      <c r="C142" s="244"/>
      <c r="D142" s="277"/>
      <c r="E142" s="295"/>
      <c r="F142" s="292"/>
      <c r="G142" s="296"/>
    </row>
    <row r="143" spans="1:7" s="535" customFormat="1">
      <c r="A143" s="242">
        <f>IF(B142="",MAX($A$34:A142)+1,"")</f>
        <v>19</v>
      </c>
      <c r="B143" s="191" t="s">
        <v>455</v>
      </c>
      <c r="C143" s="536" t="s">
        <v>2</v>
      </c>
      <c r="D143" s="537">
        <v>604</v>
      </c>
      <c r="E143" s="538"/>
      <c r="F143" s="130">
        <f>D143*ROUND(E143,2)</f>
        <v>0</v>
      </c>
      <c r="G143" s="303"/>
    </row>
    <row r="144" spans="1:7" s="297" customFormat="1">
      <c r="A144" s="242" t="str">
        <f>IF(B143="",MAX($A$34:A143)+1,"")</f>
        <v/>
      </c>
      <c r="B144" s="243"/>
      <c r="C144" s="244"/>
      <c r="D144" s="277"/>
      <c r="E144" s="295"/>
      <c r="F144" s="292"/>
      <c r="G144" s="296"/>
    </row>
    <row r="145" spans="1:247" s="297" customFormat="1" ht="25.5">
      <c r="A145" s="242">
        <f>IF(B144="",MAX($A$34:A144)+1,"")</f>
        <v>20</v>
      </c>
      <c r="B145" s="243" t="s">
        <v>456</v>
      </c>
      <c r="C145" s="536" t="s">
        <v>38</v>
      </c>
      <c r="D145" s="537">
        <v>3780</v>
      </c>
      <c r="E145" s="538"/>
      <c r="F145" s="130">
        <f>D145*ROUND(E145,2)</f>
        <v>0</v>
      </c>
      <c r="G145" s="296"/>
    </row>
    <row r="146" spans="1:247" s="297" customFormat="1">
      <c r="A146" s="242" t="str">
        <f>IF(B145="",MAX($A$34:A145)+1,"")</f>
        <v/>
      </c>
      <c r="B146" s="243"/>
      <c r="C146" s="536"/>
      <c r="D146" s="537"/>
      <c r="E146" s="547"/>
      <c r="F146" s="530"/>
      <c r="G146" s="296"/>
    </row>
    <row r="147" spans="1:247" s="297" customFormat="1">
      <c r="A147" s="242">
        <f>IF(B146="",MAX($A$34:A146)+1,"")</f>
        <v>21</v>
      </c>
      <c r="B147" s="243" t="s">
        <v>457</v>
      </c>
      <c r="C147" s="536" t="s">
        <v>2</v>
      </c>
      <c r="D147" s="537">
        <v>42</v>
      </c>
      <c r="E147" s="538"/>
      <c r="F147" s="130">
        <f>D147*ROUND(E147,2)</f>
        <v>0</v>
      </c>
      <c r="G147" s="296"/>
    </row>
    <row r="148" spans="1:247" s="297" customFormat="1">
      <c r="A148" s="242" t="str">
        <f>IF(B147="",MAX($A$34:A147)+1,"")</f>
        <v/>
      </c>
      <c r="B148" s="243"/>
      <c r="C148" s="536"/>
      <c r="D148" s="537"/>
      <c r="E148" s="547"/>
      <c r="F148" s="530"/>
      <c r="G148" s="296"/>
    </row>
    <row r="149" spans="1:247" s="297" customFormat="1" ht="25.5">
      <c r="A149" s="242">
        <f>IF(B148="",MAX($A$34:A148)+1,"")</f>
        <v>22</v>
      </c>
      <c r="B149" s="243" t="s">
        <v>458</v>
      </c>
      <c r="C149" s="536" t="s">
        <v>2</v>
      </c>
      <c r="D149" s="537">
        <v>28</v>
      </c>
      <c r="E149" s="538"/>
      <c r="F149" s="130">
        <f>D149*ROUND(E149,2)</f>
        <v>0</v>
      </c>
      <c r="G149" s="296"/>
    </row>
    <row r="150" spans="1:247" s="297" customFormat="1" ht="13.5" thickBot="1">
      <c r="A150" s="242" t="str">
        <f>IF(B149="",MAX($A$34:A149)+1,"")</f>
        <v/>
      </c>
      <c r="B150" s="468"/>
      <c r="C150" s="469"/>
      <c r="D150" s="543"/>
      <c r="E150" s="544"/>
      <c r="F150" s="545"/>
      <c r="G150" s="296"/>
    </row>
    <row r="151" spans="1:247" s="546" customFormat="1" ht="14.25" thickTop="1" thickBot="1">
      <c r="A151" s="542"/>
      <c r="B151" s="468" t="str">
        <f>+CONCATENATE("REKAPITULACIJA - ",B104)</f>
        <v>REKAPITULACIJA - DC in AC RAZVOD</v>
      </c>
      <c r="C151" s="469"/>
      <c r="D151" s="543"/>
      <c r="E151" s="544"/>
      <c r="F151" s="545">
        <f>SUM(F105:F150)</f>
        <v>0</v>
      </c>
      <c r="G151" s="246"/>
    </row>
    <row r="152" spans="1:247" s="237" customFormat="1" ht="13.5" thickTop="1">
      <c r="A152" s="242" t="str">
        <f>IF(B151="",MAX($A$34:A151)+1,"")</f>
        <v/>
      </c>
      <c r="B152" s="289"/>
      <c r="C152" s="290"/>
      <c r="D152" s="291"/>
      <c r="E152" s="245"/>
      <c r="F152" s="292"/>
      <c r="G152" s="274"/>
    </row>
    <row r="153" spans="1:247" s="531" customFormat="1">
      <c r="A153" s="267" t="s">
        <v>459</v>
      </c>
      <c r="B153" s="266" t="s">
        <v>460</v>
      </c>
      <c r="C153" s="298"/>
      <c r="D153" s="299"/>
      <c r="E153" s="529"/>
      <c r="F153" s="530"/>
      <c r="G153" s="262"/>
      <c r="H153" s="262"/>
      <c r="I153" s="262"/>
      <c r="J153" s="262"/>
      <c r="K153" s="262"/>
      <c r="L153" s="262"/>
      <c r="M153" s="262"/>
      <c r="N153" s="262"/>
      <c r="O153" s="262"/>
      <c r="P153" s="262"/>
      <c r="Q153" s="262"/>
      <c r="R153" s="262"/>
      <c r="S153" s="262"/>
      <c r="T153" s="262"/>
      <c r="U153" s="262"/>
      <c r="V153" s="262"/>
      <c r="W153" s="262"/>
      <c r="X153" s="262"/>
      <c r="Y153" s="262"/>
      <c r="Z153" s="262"/>
      <c r="AA153" s="262"/>
      <c r="AB153" s="262"/>
      <c r="AC153" s="262"/>
      <c r="AD153" s="262"/>
      <c r="AE153" s="262"/>
      <c r="AF153" s="262"/>
      <c r="AG153" s="262"/>
      <c r="AH153" s="262"/>
      <c r="AI153" s="262"/>
      <c r="AJ153" s="262"/>
      <c r="AK153" s="262"/>
      <c r="AL153" s="262"/>
      <c r="AM153" s="262"/>
      <c r="AN153" s="262"/>
      <c r="AO153" s="262"/>
      <c r="AP153" s="262"/>
      <c r="AQ153" s="262"/>
      <c r="AR153" s="262"/>
      <c r="AS153" s="262"/>
      <c r="AT153" s="262"/>
      <c r="AU153" s="262"/>
      <c r="AV153" s="262"/>
      <c r="AW153" s="262"/>
      <c r="AX153" s="262"/>
      <c r="AY153" s="262"/>
      <c r="AZ153" s="262"/>
      <c r="BA153" s="262"/>
      <c r="BB153" s="262"/>
      <c r="BC153" s="262"/>
      <c r="BD153" s="262"/>
      <c r="BE153" s="262"/>
      <c r="BF153" s="262"/>
      <c r="BG153" s="262"/>
      <c r="BH153" s="262"/>
      <c r="BI153" s="262"/>
      <c r="BJ153" s="262"/>
      <c r="BK153" s="262"/>
      <c r="BL153" s="262"/>
      <c r="BM153" s="262"/>
      <c r="BN153" s="262"/>
      <c r="BO153" s="262"/>
      <c r="BP153" s="262"/>
      <c r="BQ153" s="262"/>
      <c r="BR153" s="262"/>
      <c r="BS153" s="262"/>
      <c r="BT153" s="262"/>
      <c r="BU153" s="262"/>
      <c r="BV153" s="262"/>
      <c r="BW153" s="262"/>
      <c r="BX153" s="262"/>
      <c r="BY153" s="262"/>
      <c r="BZ153" s="262"/>
      <c r="CA153" s="262"/>
      <c r="CB153" s="262"/>
      <c r="CC153" s="262"/>
      <c r="CD153" s="262"/>
      <c r="CE153" s="262"/>
      <c r="CF153" s="262"/>
      <c r="CG153" s="262"/>
      <c r="CH153" s="262"/>
      <c r="CI153" s="262"/>
      <c r="CJ153" s="262"/>
      <c r="CK153" s="262"/>
      <c r="CL153" s="262"/>
      <c r="CM153" s="262"/>
      <c r="CN153" s="262"/>
      <c r="CO153" s="262"/>
      <c r="CP153" s="262"/>
      <c r="CQ153" s="262"/>
      <c r="CR153" s="262"/>
      <c r="CS153" s="262"/>
      <c r="CT153" s="262"/>
      <c r="CU153" s="262"/>
      <c r="CV153" s="262"/>
      <c r="CW153" s="262"/>
      <c r="CX153" s="262"/>
      <c r="CY153" s="262"/>
      <c r="CZ153" s="262"/>
      <c r="DA153" s="262"/>
      <c r="DB153" s="262"/>
      <c r="DC153" s="262"/>
      <c r="DD153" s="262"/>
      <c r="DE153" s="262"/>
      <c r="DF153" s="262"/>
      <c r="DG153" s="262"/>
      <c r="DH153" s="262"/>
      <c r="DI153" s="262"/>
      <c r="DJ153" s="262"/>
      <c r="DK153" s="262"/>
      <c r="DL153" s="262"/>
      <c r="DM153" s="262"/>
      <c r="DN153" s="262"/>
      <c r="DO153" s="262"/>
      <c r="DP153" s="262"/>
      <c r="DQ153" s="262"/>
      <c r="DR153" s="262"/>
      <c r="DS153" s="262"/>
      <c r="DT153" s="262"/>
      <c r="DU153" s="262"/>
      <c r="DV153" s="262"/>
      <c r="DW153" s="262"/>
      <c r="DX153" s="262"/>
      <c r="DY153" s="262"/>
      <c r="DZ153" s="262"/>
      <c r="EA153" s="262"/>
      <c r="EB153" s="262"/>
      <c r="EC153" s="262"/>
      <c r="ED153" s="262"/>
      <c r="EE153" s="262"/>
      <c r="EF153" s="262"/>
      <c r="EG153" s="262"/>
      <c r="EH153" s="262"/>
      <c r="EI153" s="262"/>
      <c r="EJ153" s="262"/>
      <c r="EK153" s="262"/>
      <c r="EL153" s="262"/>
      <c r="EM153" s="262"/>
      <c r="EN153" s="262"/>
      <c r="EO153" s="262"/>
      <c r="EP153" s="262"/>
      <c r="EQ153" s="262"/>
      <c r="ER153" s="262"/>
      <c r="ES153" s="262"/>
      <c r="ET153" s="262"/>
      <c r="EU153" s="262"/>
      <c r="EV153" s="262"/>
      <c r="EW153" s="262"/>
      <c r="EX153" s="262"/>
      <c r="EY153" s="262"/>
      <c r="EZ153" s="262"/>
      <c r="FA153" s="262"/>
      <c r="FB153" s="262"/>
      <c r="FC153" s="262"/>
      <c r="FD153" s="262"/>
      <c r="FE153" s="262"/>
      <c r="FF153" s="262"/>
      <c r="FG153" s="262"/>
      <c r="FH153" s="262"/>
      <c r="FI153" s="262"/>
      <c r="FJ153" s="262"/>
      <c r="FK153" s="262"/>
      <c r="FL153" s="262"/>
      <c r="FM153" s="262"/>
      <c r="FN153" s="262"/>
      <c r="FO153" s="262"/>
      <c r="FP153" s="262"/>
      <c r="FQ153" s="262"/>
      <c r="FR153" s="262"/>
      <c r="FS153" s="262"/>
      <c r="FT153" s="262"/>
      <c r="FU153" s="262"/>
      <c r="FV153" s="262"/>
      <c r="FW153" s="262"/>
      <c r="FX153" s="262"/>
      <c r="FY153" s="262"/>
      <c r="FZ153" s="262"/>
      <c r="GA153" s="262"/>
      <c r="GB153" s="262"/>
      <c r="GC153" s="262"/>
      <c r="GD153" s="262"/>
      <c r="GE153" s="262"/>
      <c r="GF153" s="262"/>
      <c r="GG153" s="262"/>
      <c r="GH153" s="262"/>
      <c r="GI153" s="262"/>
      <c r="GJ153" s="262"/>
      <c r="GK153" s="262"/>
      <c r="GL153" s="262"/>
      <c r="GM153" s="262"/>
      <c r="GN153" s="262"/>
      <c r="GO153" s="262"/>
      <c r="GP153" s="262"/>
      <c r="GQ153" s="262"/>
      <c r="GR153" s="262"/>
      <c r="GS153" s="262"/>
      <c r="GT153" s="262"/>
      <c r="GU153" s="262"/>
      <c r="GV153" s="262"/>
      <c r="GW153" s="262"/>
      <c r="GX153" s="262"/>
      <c r="GY153" s="262"/>
      <c r="GZ153" s="262"/>
      <c r="HA153" s="262"/>
      <c r="HB153" s="262"/>
      <c r="HC153" s="262"/>
      <c r="HD153" s="262"/>
      <c r="HE153" s="262"/>
      <c r="HF153" s="262"/>
      <c r="HG153" s="262"/>
      <c r="HH153" s="262"/>
      <c r="HI153" s="262"/>
      <c r="HJ153" s="262"/>
      <c r="HK153" s="262"/>
      <c r="HL153" s="262"/>
      <c r="HM153" s="262"/>
      <c r="HN153" s="262"/>
      <c r="HO153" s="262"/>
      <c r="HP153" s="262"/>
      <c r="HQ153" s="262"/>
      <c r="HR153" s="262"/>
      <c r="HS153" s="262"/>
      <c r="HT153" s="262"/>
      <c r="HU153" s="262"/>
      <c r="HV153" s="262"/>
      <c r="HW153" s="262"/>
      <c r="HX153" s="262"/>
      <c r="HY153" s="262"/>
      <c r="HZ153" s="262"/>
      <c r="IA153" s="262"/>
      <c r="IB153" s="262"/>
      <c r="IC153" s="262"/>
      <c r="ID153" s="262"/>
      <c r="IE153" s="262"/>
      <c r="IF153" s="262"/>
      <c r="IG153" s="262"/>
      <c r="IH153" s="262"/>
      <c r="II153" s="262"/>
      <c r="IJ153" s="262"/>
      <c r="IK153" s="262"/>
      <c r="IL153" s="262"/>
      <c r="IM153" s="262"/>
    </row>
    <row r="154" spans="1:247" s="237" customFormat="1">
      <c r="A154" s="247"/>
      <c r="B154" s="271"/>
      <c r="C154" s="248"/>
      <c r="D154" s="272"/>
      <c r="E154" s="249"/>
      <c r="F154" s="273"/>
      <c r="G154" s="274"/>
    </row>
    <row r="155" spans="1:247" s="535" customFormat="1" ht="38.25">
      <c r="A155" s="242"/>
      <c r="B155" s="191" t="s">
        <v>461</v>
      </c>
      <c r="C155" s="548"/>
      <c r="D155" s="549"/>
      <c r="E155" s="547"/>
      <c r="F155" s="530"/>
    </row>
    <row r="156" spans="1:247">
      <c r="B156" s="552"/>
      <c r="C156" s="553"/>
      <c r="D156" s="554"/>
      <c r="E156" s="123"/>
      <c r="F156" s="123"/>
      <c r="G156" s="361"/>
    </row>
    <row r="157" spans="1:247" s="556" customFormat="1" ht="51">
      <c r="A157" s="126">
        <f>IF(B156="",MAX($A$8:A156)+1,"")</f>
        <v>23</v>
      </c>
      <c r="B157" s="111" t="s">
        <v>462</v>
      </c>
      <c r="C157" s="307"/>
      <c r="D157" s="308"/>
      <c r="E157" s="293"/>
      <c r="F157" s="293"/>
      <c r="G157" s="309"/>
      <c r="H157" s="555"/>
      <c r="I157" s="555"/>
      <c r="J157" s="555"/>
    </row>
    <row r="158" spans="1:247">
      <c r="A158" s="126" t="str">
        <f>IF(B157="",MAX($A$8:A157)+1,"")</f>
        <v/>
      </c>
      <c r="B158" s="111" t="s">
        <v>463</v>
      </c>
      <c r="C158" s="126" t="s">
        <v>38</v>
      </c>
      <c r="D158" s="143">
        <v>20</v>
      </c>
      <c r="E158" s="82"/>
      <c r="F158" s="130">
        <f>D158*ROUND(E158,2)</f>
        <v>0</v>
      </c>
    </row>
    <row r="159" spans="1:247">
      <c r="B159" s="111"/>
      <c r="C159" s="307"/>
      <c r="D159" s="308"/>
      <c r="E159" s="557"/>
      <c r="F159" s="293"/>
    </row>
    <row r="160" spans="1:247">
      <c r="A160" s="126" t="str">
        <f>IF(B158="",MAX($A$8:A158)+1,"")</f>
        <v/>
      </c>
      <c r="B160" s="111" t="s">
        <v>464</v>
      </c>
      <c r="C160" s="126" t="s">
        <v>38</v>
      </c>
      <c r="D160" s="143">
        <v>40</v>
      </c>
      <c r="E160" s="82"/>
      <c r="F160" s="130">
        <f>D160*ROUND(E160,2)</f>
        <v>0</v>
      </c>
    </row>
    <row r="161" spans="1:10">
      <c r="B161" s="111"/>
      <c r="C161" s="307"/>
      <c r="D161" s="308"/>
      <c r="E161" s="557"/>
      <c r="F161" s="293"/>
    </row>
    <row r="162" spans="1:10">
      <c r="A162" s="126" t="str">
        <f>IF(B160="",MAX($A$8:A160)+1,"")</f>
        <v/>
      </c>
      <c r="B162" s="111" t="s">
        <v>465</v>
      </c>
      <c r="C162" s="126" t="s">
        <v>38</v>
      </c>
      <c r="D162" s="143">
        <v>345</v>
      </c>
      <c r="E162" s="82"/>
      <c r="F162" s="130">
        <f>D162*ROUND(E162,2)</f>
        <v>0</v>
      </c>
    </row>
    <row r="163" spans="1:10" s="559" customFormat="1">
      <c r="A163" s="126"/>
      <c r="B163" s="312"/>
      <c r="C163" s="307"/>
      <c r="D163" s="308"/>
      <c r="E163" s="557"/>
      <c r="F163" s="293"/>
      <c r="G163" s="558"/>
    </row>
    <row r="164" spans="1:10" s="559" customFormat="1" ht="25.5">
      <c r="A164" s="126">
        <f>IF(B163="",MAX($A$8:A163)+1,"")</f>
        <v>24</v>
      </c>
      <c r="B164" s="111" t="s">
        <v>466</v>
      </c>
      <c r="C164" s="307"/>
      <c r="D164" s="308"/>
      <c r="E164" s="313"/>
      <c r="F164" s="293"/>
      <c r="G164" s="558"/>
    </row>
    <row r="165" spans="1:10">
      <c r="A165" s="126" t="str">
        <f>IF(B164="",MAX($A$8:A164)+1,"")</f>
        <v/>
      </c>
      <c r="B165" s="111" t="s">
        <v>467</v>
      </c>
      <c r="C165" s="126" t="s">
        <v>38</v>
      </c>
      <c r="D165" s="143">
        <v>12</v>
      </c>
      <c r="E165" s="82"/>
      <c r="F165" s="130">
        <f>D165*ROUND(E165,2)</f>
        <v>0</v>
      </c>
    </row>
    <row r="166" spans="1:10" s="559" customFormat="1">
      <c r="A166" s="126"/>
      <c r="B166" s="312"/>
      <c r="C166" s="307"/>
      <c r="D166" s="308"/>
      <c r="E166" s="557"/>
      <c r="F166" s="293"/>
      <c r="G166" s="558"/>
    </row>
    <row r="167" spans="1:10" s="561" customFormat="1" ht="25.5">
      <c r="A167" s="126">
        <f>IF(B166="",MAX($A$8:A166)+1,"")</f>
        <v>25</v>
      </c>
      <c r="B167" s="111" t="s">
        <v>468</v>
      </c>
      <c r="C167" s="307"/>
      <c r="D167" s="308"/>
      <c r="E167" s="313"/>
      <c r="F167" s="293"/>
      <c r="G167" s="314"/>
      <c r="H167" s="555"/>
      <c r="I167" s="555"/>
      <c r="J167" s="560"/>
    </row>
    <row r="168" spans="1:10">
      <c r="A168" s="126" t="str">
        <f>IF(B167="",MAX($A$8:A167)+1,"")</f>
        <v/>
      </c>
      <c r="B168" s="111" t="s">
        <v>469</v>
      </c>
      <c r="C168" s="126" t="s">
        <v>38</v>
      </c>
      <c r="D168" s="143">
        <v>28</v>
      </c>
      <c r="E168" s="82"/>
      <c r="F168" s="130">
        <f>D168*ROUND(E168,2)</f>
        <v>0</v>
      </c>
    </row>
    <row r="169" spans="1:10" s="559" customFormat="1">
      <c r="A169" s="126" t="str">
        <f>IF(B168="",MAX($A$8:A168)+1,"")</f>
        <v/>
      </c>
      <c r="B169" s="312"/>
      <c r="C169" s="307"/>
      <c r="D169" s="308"/>
      <c r="E169" s="557"/>
      <c r="F169" s="293"/>
      <c r="G169" s="558"/>
    </row>
    <row r="170" spans="1:10" ht="25.5">
      <c r="A170" s="126">
        <f>IF(B169="",MAX($A$8:A169)+1,"")</f>
        <v>26</v>
      </c>
      <c r="B170" s="111" t="s">
        <v>470</v>
      </c>
      <c r="C170" s="126" t="s">
        <v>38</v>
      </c>
      <c r="D170" s="143">
        <v>28</v>
      </c>
      <c r="E170" s="82"/>
      <c r="F170" s="130">
        <f>D170*ROUND(E170,2)</f>
        <v>0</v>
      </c>
    </row>
    <row r="171" spans="1:10">
      <c r="A171" s="126" t="str">
        <f>IF(B170="",MAX($A$8:A170)+1,"")</f>
        <v/>
      </c>
      <c r="B171" s="111"/>
      <c r="C171" s="126"/>
      <c r="D171" s="143"/>
      <c r="E171" s="155"/>
      <c r="F171" s="155"/>
      <c r="G171" s="91"/>
    </row>
    <row r="172" spans="1:10" s="563" customFormat="1" ht="76.5">
      <c r="A172" s="126">
        <f>IF(B171="",MAX($A$8:A171)+1,"")</f>
        <v>27</v>
      </c>
      <c r="B172" s="111" t="s">
        <v>997</v>
      </c>
      <c r="C172" s="614"/>
      <c r="D172" s="614"/>
      <c r="E172" s="562"/>
      <c r="F172" s="562"/>
      <c r="G172" s="91"/>
    </row>
    <row r="173" spans="1:10" s="563" customFormat="1" ht="28.5">
      <c r="A173" s="126" t="str">
        <f>IF(B172="",MAX($A$8:A172)+1,"")</f>
        <v/>
      </c>
      <c r="B173" s="111" t="s">
        <v>998</v>
      </c>
      <c r="C173" s="126" t="s">
        <v>38</v>
      </c>
      <c r="D173" s="143">
        <v>1380</v>
      </c>
      <c r="E173" s="82"/>
      <c r="F173" s="130">
        <f>D173*ROUND(E173,2)</f>
        <v>0</v>
      </c>
      <c r="G173" s="91"/>
    </row>
    <row r="174" spans="1:10">
      <c r="B174" s="111"/>
      <c r="C174" s="126"/>
      <c r="D174" s="143"/>
      <c r="E174" s="155"/>
      <c r="F174" s="91"/>
    </row>
    <row r="175" spans="1:10" s="568" customFormat="1" ht="38.25">
      <c r="A175" s="126">
        <f>IF(B174="",MAX($A$8:A174)+1,"")</f>
        <v>28</v>
      </c>
      <c r="B175" s="111" t="s">
        <v>471</v>
      </c>
      <c r="C175" s="564"/>
      <c r="D175" s="565"/>
      <c r="E175" s="566"/>
      <c r="F175" s="91"/>
      <c r="G175" s="567"/>
    </row>
    <row r="176" spans="1:10" s="568" customFormat="1">
      <c r="A176" s="126" t="str">
        <f>IF(B175="",MAX($A$8:A175)+1,"")</f>
        <v/>
      </c>
      <c r="B176" s="111" t="s">
        <v>472</v>
      </c>
      <c r="C176" s="564" t="s">
        <v>38</v>
      </c>
      <c r="D176" s="565">
        <v>2145</v>
      </c>
      <c r="E176" s="538"/>
      <c r="F176" s="130">
        <f>D176*ROUND(E176,2)</f>
        <v>0</v>
      </c>
    </row>
    <row r="177" spans="1:7" s="535" customFormat="1">
      <c r="A177" s="242" t="str">
        <f>IF(B176="",MAX($A$34:A176)+1,"")</f>
        <v/>
      </c>
      <c r="B177" s="191"/>
      <c r="C177" s="536"/>
      <c r="D177" s="537"/>
      <c r="E177" s="547"/>
      <c r="F177" s="530"/>
    </row>
    <row r="178" spans="1:7" s="535" customFormat="1" ht="51">
      <c r="A178" s="242">
        <f>IF(B177="",MAX($A$34:A177)+1,"")</f>
        <v>29</v>
      </c>
      <c r="B178" s="191" t="s">
        <v>473</v>
      </c>
      <c r="C178" s="536"/>
      <c r="D178" s="537"/>
      <c r="E178" s="547"/>
      <c r="F178" s="530"/>
    </row>
    <row r="179" spans="1:7" s="568" customFormat="1">
      <c r="A179" s="126" t="str">
        <f>IF(B178="",MAX($A$8:A178)+1,"")</f>
        <v/>
      </c>
      <c r="B179" s="111" t="s">
        <v>441</v>
      </c>
      <c r="C179" s="536" t="s">
        <v>38</v>
      </c>
      <c r="D179" s="537">
        <v>360</v>
      </c>
      <c r="E179" s="538"/>
      <c r="F179" s="130">
        <f>D179*ROUND(E179,2)</f>
        <v>0</v>
      </c>
    </row>
    <row r="180" spans="1:7" s="297" customFormat="1">
      <c r="A180" s="242" t="str">
        <f>IF(B155="",MAX($A$34:A155)+1,"")</f>
        <v/>
      </c>
      <c r="B180" s="243"/>
      <c r="C180" s="244"/>
      <c r="D180" s="277"/>
      <c r="E180" s="292"/>
      <c r="F180" s="296"/>
      <c r="G180" s="293"/>
    </row>
    <row r="181" spans="1:7" s="535" customFormat="1" ht="51">
      <c r="A181" s="242">
        <f>IF(B180="",MAX($A$34:A180)+1,"")</f>
        <v>30</v>
      </c>
      <c r="B181" s="191" t="s">
        <v>474</v>
      </c>
      <c r="C181" s="536"/>
      <c r="D181" s="537"/>
      <c r="E181" s="547"/>
      <c r="F181" s="530"/>
    </row>
    <row r="182" spans="1:7" s="535" customFormat="1">
      <c r="A182" s="242"/>
      <c r="B182" s="192" t="s">
        <v>261</v>
      </c>
      <c r="C182" s="536" t="s">
        <v>47</v>
      </c>
      <c r="D182" s="537">
        <v>1</v>
      </c>
      <c r="E182" s="538"/>
      <c r="F182" s="130">
        <f>D182*ROUND(E182,2)</f>
        <v>0</v>
      </c>
    </row>
    <row r="183" spans="1:7" s="535" customFormat="1">
      <c r="A183" s="242"/>
      <c r="B183" s="191"/>
      <c r="C183" s="569"/>
      <c r="D183" s="570"/>
      <c r="E183" s="566"/>
      <c r="F183" s="566"/>
    </row>
    <row r="184" spans="1:7" s="568" customFormat="1">
      <c r="A184" s="242">
        <f>IF(B183="",MAX($A$34:A183)+1,"")</f>
        <v>31</v>
      </c>
      <c r="B184" s="316" t="s">
        <v>475</v>
      </c>
      <c r="C184" s="569"/>
      <c r="D184" s="570"/>
      <c r="E184" s="566"/>
      <c r="F184" s="566"/>
      <c r="G184" s="91"/>
    </row>
    <row r="185" spans="1:7" s="568" customFormat="1" ht="63.75">
      <c r="A185" s="126" t="str">
        <f>IF(B184="",MAX($A$8:A184)+1,"")</f>
        <v/>
      </c>
      <c r="B185" s="111" t="s">
        <v>476</v>
      </c>
      <c r="C185" s="569"/>
      <c r="D185" s="570"/>
      <c r="E185" s="566"/>
      <c r="F185" s="566"/>
      <c r="G185" s="567"/>
    </row>
    <row r="186" spans="1:7" s="568" customFormat="1">
      <c r="A186" s="126"/>
      <c r="B186" s="111" t="s">
        <v>441</v>
      </c>
      <c r="C186" s="564" t="s">
        <v>2</v>
      </c>
      <c r="D186" s="565">
        <v>1</v>
      </c>
      <c r="E186" s="538"/>
      <c r="F186" s="130">
        <f>D186*ROUND(E186,2)</f>
        <v>0</v>
      </c>
      <c r="G186" s="567"/>
    </row>
    <row r="187" spans="1:7" s="568" customFormat="1">
      <c r="A187" s="126"/>
      <c r="B187" s="111"/>
      <c r="C187" s="564"/>
      <c r="D187" s="565"/>
      <c r="E187" s="571"/>
      <c r="F187" s="130"/>
      <c r="G187" s="567"/>
    </row>
    <row r="188" spans="1:7">
      <c r="A188" s="126" t="str">
        <f>IF(B185="",MAX($A$15:A185)+1,"")</f>
        <v/>
      </c>
      <c r="B188" s="111" t="s">
        <v>477</v>
      </c>
      <c r="C188" s="111"/>
      <c r="D188" s="572"/>
      <c r="E188" s="571"/>
      <c r="F188" s="111"/>
    </row>
    <row r="189" spans="1:7">
      <c r="A189" s="126" t="str">
        <f>IF(B188="",MAX($A$15:A188)+1,"")</f>
        <v/>
      </c>
      <c r="B189" s="111"/>
      <c r="C189" s="111"/>
      <c r="D189" s="572"/>
      <c r="E189" s="571"/>
      <c r="F189" s="111"/>
    </row>
    <row r="190" spans="1:7" ht="25.5">
      <c r="B190" s="111" t="s">
        <v>478</v>
      </c>
      <c r="C190" s="126" t="s">
        <v>2</v>
      </c>
      <c r="D190" s="143">
        <v>2</v>
      </c>
      <c r="E190" s="538"/>
      <c r="F190" s="130">
        <f>D190*ROUND(E190,2)</f>
        <v>0</v>
      </c>
    </row>
    <row r="191" spans="1:7">
      <c r="B191" s="111"/>
      <c r="C191" s="126"/>
      <c r="D191" s="143"/>
      <c r="E191" s="571"/>
      <c r="F191" s="91"/>
    </row>
    <row r="192" spans="1:7">
      <c r="A192" s="126" t="str">
        <f>IF(B190="",MAX($A$15:A190)+1,"")</f>
        <v/>
      </c>
      <c r="B192" s="111" t="s">
        <v>479</v>
      </c>
      <c r="C192" s="126" t="s">
        <v>2</v>
      </c>
      <c r="D192" s="143">
        <v>2</v>
      </c>
      <c r="E192" s="538"/>
      <c r="F192" s="130">
        <f>D192*ROUND(E192,2)</f>
        <v>0</v>
      </c>
    </row>
    <row r="193" spans="1:7" s="568" customFormat="1">
      <c r="A193" s="126"/>
      <c r="B193" s="111"/>
      <c r="C193" s="573"/>
      <c r="D193" s="572"/>
      <c r="E193" s="571"/>
      <c r="F193" s="111"/>
      <c r="G193" s="567"/>
    </row>
    <row r="194" spans="1:7" s="568" customFormat="1" ht="63.75">
      <c r="A194" s="126"/>
      <c r="B194" s="111" t="s">
        <v>480</v>
      </c>
      <c r="C194" s="573"/>
      <c r="D194" s="572"/>
      <c r="E194" s="571"/>
      <c r="F194" s="111"/>
      <c r="G194" s="567"/>
    </row>
    <row r="195" spans="1:7" s="568" customFormat="1">
      <c r="A195" s="126"/>
      <c r="B195" s="111" t="s">
        <v>441</v>
      </c>
      <c r="C195" s="573" t="s">
        <v>2</v>
      </c>
      <c r="D195" s="269">
        <v>2</v>
      </c>
      <c r="E195" s="538"/>
      <c r="F195" s="130">
        <f>D195*ROUND(E195,2)</f>
        <v>0</v>
      </c>
      <c r="G195" s="567"/>
    </row>
    <row r="196" spans="1:7" s="568" customFormat="1">
      <c r="A196" s="126"/>
      <c r="B196" s="111"/>
      <c r="C196" s="573"/>
      <c r="D196" s="572"/>
      <c r="E196" s="571"/>
      <c r="F196" s="111"/>
      <c r="G196" s="567"/>
    </row>
    <row r="197" spans="1:7" s="568" customFormat="1" ht="25.5">
      <c r="A197" s="126"/>
      <c r="B197" s="317" t="s">
        <v>481</v>
      </c>
      <c r="C197" s="573" t="s">
        <v>2</v>
      </c>
      <c r="D197" s="269">
        <v>1</v>
      </c>
      <c r="E197" s="538"/>
      <c r="F197" s="130">
        <f>D197*ROUND(E197,2)</f>
        <v>0</v>
      </c>
      <c r="G197" s="567"/>
    </row>
    <row r="198" spans="1:7" s="568" customFormat="1">
      <c r="A198" s="126"/>
      <c r="B198" s="317"/>
      <c r="C198" s="573"/>
      <c r="D198" s="572"/>
      <c r="E198" s="571"/>
      <c r="F198" s="111"/>
      <c r="G198" s="567"/>
    </row>
    <row r="199" spans="1:7">
      <c r="B199" s="111" t="s">
        <v>482</v>
      </c>
      <c r="C199" s="573" t="s">
        <v>2</v>
      </c>
      <c r="D199" s="269">
        <v>7</v>
      </c>
      <c r="E199" s="538"/>
      <c r="F199" s="130">
        <f>D199*ROUND(E199,2)</f>
        <v>0</v>
      </c>
    </row>
    <row r="200" spans="1:7">
      <c r="B200" s="111"/>
      <c r="C200" s="573"/>
      <c r="D200" s="572"/>
      <c r="E200" s="571"/>
      <c r="F200" s="111"/>
    </row>
    <row r="201" spans="1:7">
      <c r="B201" s="111" t="s">
        <v>483</v>
      </c>
      <c r="C201" s="573" t="s">
        <v>2</v>
      </c>
      <c r="D201" s="269">
        <v>7</v>
      </c>
      <c r="E201" s="538"/>
      <c r="F201" s="130">
        <f>D201*ROUND(E201,2)</f>
        <v>0</v>
      </c>
    </row>
    <row r="202" spans="1:7" s="568" customFormat="1">
      <c r="A202" s="126"/>
      <c r="B202" s="317"/>
      <c r="C202" s="573"/>
      <c r="D202" s="572"/>
      <c r="E202" s="571"/>
      <c r="F202" s="111"/>
    </row>
    <row r="203" spans="1:7" ht="38.25">
      <c r="B203" s="111" t="s">
        <v>484</v>
      </c>
      <c r="C203" s="573"/>
      <c r="D203" s="572"/>
      <c r="E203" s="571"/>
      <c r="F203" s="111"/>
    </row>
    <row r="204" spans="1:7" s="568" customFormat="1">
      <c r="A204" s="126"/>
      <c r="B204" s="111" t="s">
        <v>441</v>
      </c>
      <c r="C204" s="573" t="s">
        <v>47</v>
      </c>
      <c r="D204" s="269">
        <v>1</v>
      </c>
      <c r="E204" s="538"/>
      <c r="F204" s="130">
        <f>D204*ROUND(E204,2)</f>
        <v>0</v>
      </c>
      <c r="G204" s="567"/>
    </row>
    <row r="205" spans="1:7">
      <c r="B205" s="111"/>
      <c r="C205" s="111"/>
      <c r="D205" s="572"/>
      <c r="E205" s="571"/>
      <c r="F205" s="111"/>
    </row>
    <row r="206" spans="1:7">
      <c r="B206" s="111" t="s">
        <v>485</v>
      </c>
      <c r="C206" s="573" t="s">
        <v>47</v>
      </c>
      <c r="D206" s="269">
        <v>1</v>
      </c>
      <c r="E206" s="538"/>
      <c r="F206" s="130">
        <f>D206*ROUND(E206,2)</f>
        <v>0</v>
      </c>
    </row>
    <row r="207" spans="1:7">
      <c r="B207" s="111"/>
      <c r="C207" s="111"/>
      <c r="D207" s="572"/>
      <c r="E207" s="571"/>
      <c r="F207" s="111"/>
    </row>
    <row r="208" spans="1:7" ht="38.25">
      <c r="B208" s="111" t="s">
        <v>486</v>
      </c>
      <c r="C208" s="111"/>
      <c r="D208" s="572"/>
      <c r="E208" s="571"/>
      <c r="F208" s="111"/>
    </row>
    <row r="209" spans="1:7" s="568" customFormat="1">
      <c r="A209" s="126"/>
      <c r="B209" s="111" t="s">
        <v>441</v>
      </c>
      <c r="C209" s="573" t="s">
        <v>47</v>
      </c>
      <c r="D209" s="269">
        <v>1</v>
      </c>
      <c r="E209" s="538"/>
      <c r="F209" s="130">
        <f>D209*ROUND(E209,2)</f>
        <v>0</v>
      </c>
      <c r="G209" s="567"/>
    </row>
    <row r="210" spans="1:7" s="568" customFormat="1">
      <c r="A210" s="126"/>
      <c r="B210" s="317"/>
      <c r="C210" s="573"/>
      <c r="D210" s="572"/>
      <c r="E210" s="571"/>
      <c r="F210" s="111"/>
      <c r="G210" s="567"/>
    </row>
    <row r="211" spans="1:7" s="568" customFormat="1" ht="25.5">
      <c r="A211" s="126"/>
      <c r="B211" s="317" t="s">
        <v>487</v>
      </c>
      <c r="C211" s="573" t="s">
        <v>2</v>
      </c>
      <c r="D211" s="269">
        <v>1</v>
      </c>
      <c r="E211" s="538"/>
      <c r="F211" s="130">
        <f>D211*ROUND(E211,2)</f>
        <v>0</v>
      </c>
    </row>
    <row r="212" spans="1:7" s="568" customFormat="1">
      <c r="A212" s="126"/>
      <c r="B212" s="317"/>
      <c r="C212" s="573"/>
      <c r="D212" s="572"/>
      <c r="E212" s="571"/>
      <c r="F212" s="111"/>
    </row>
    <row r="213" spans="1:7" s="568" customFormat="1" ht="25.5">
      <c r="A213" s="126" t="str">
        <f>IF(B211="",MAX($A$15:A211)+1,"")</f>
        <v/>
      </c>
      <c r="B213" s="317" t="s">
        <v>488</v>
      </c>
      <c r="C213" s="573" t="s">
        <v>47</v>
      </c>
      <c r="D213" s="269">
        <v>1</v>
      </c>
      <c r="E213" s="538"/>
      <c r="F213" s="130">
        <f>D213*ROUND(E213,2)</f>
        <v>0</v>
      </c>
    </row>
    <row r="214" spans="1:7" s="535" customFormat="1">
      <c r="A214" s="242"/>
      <c r="B214" s="191"/>
      <c r="C214" s="569"/>
      <c r="D214" s="570"/>
      <c r="E214" s="566"/>
      <c r="F214" s="566"/>
    </row>
    <row r="215" spans="1:7" s="568" customFormat="1">
      <c r="A215" s="242">
        <f>IF(B214="",MAX($A$34:A214)+1,"")</f>
        <v>32</v>
      </c>
      <c r="B215" s="266" t="s">
        <v>489</v>
      </c>
      <c r="C215" s="569"/>
      <c r="D215" s="570"/>
      <c r="E215" s="566"/>
      <c r="F215" s="566"/>
      <c r="G215" s="91"/>
    </row>
    <row r="216" spans="1:7" s="568" customFormat="1" ht="63.75">
      <c r="A216" s="126" t="str">
        <f>IF(B215="",MAX($A$8:A215)+1,"")</f>
        <v/>
      </c>
      <c r="B216" s="111" t="s">
        <v>476</v>
      </c>
      <c r="C216" s="569"/>
      <c r="D216" s="570"/>
      <c r="E216" s="566"/>
      <c r="F216" s="566"/>
      <c r="G216" s="567"/>
    </row>
    <row r="217" spans="1:7" s="568" customFormat="1">
      <c r="A217" s="126"/>
      <c r="B217" s="111" t="s">
        <v>441</v>
      </c>
      <c r="C217" s="564" t="s">
        <v>2</v>
      </c>
      <c r="D217" s="565">
        <v>1</v>
      </c>
      <c r="E217" s="538"/>
      <c r="F217" s="130">
        <f>D217*ROUND(E217,2)</f>
        <v>0</v>
      </c>
      <c r="G217" s="567"/>
    </row>
    <row r="218" spans="1:7" s="568" customFormat="1">
      <c r="A218" s="126"/>
      <c r="B218" s="111"/>
      <c r="C218" s="564"/>
      <c r="D218" s="565"/>
      <c r="E218" s="571"/>
      <c r="F218" s="130"/>
      <c r="G218" s="567"/>
    </row>
    <row r="219" spans="1:7">
      <c r="A219" s="126" t="str">
        <f>IF(B216="",MAX($A$15:A216)+1,"")</f>
        <v/>
      </c>
      <c r="B219" s="111" t="s">
        <v>477</v>
      </c>
      <c r="C219" s="111"/>
      <c r="D219" s="572"/>
      <c r="E219" s="571"/>
      <c r="F219" s="111"/>
    </row>
    <row r="220" spans="1:7">
      <c r="A220" s="126" t="str">
        <f>IF(B219="",MAX($A$15:A219)+1,"")</f>
        <v/>
      </c>
      <c r="B220" s="111"/>
      <c r="C220" s="111"/>
      <c r="D220" s="572"/>
      <c r="E220" s="571"/>
      <c r="F220" s="111"/>
    </row>
    <row r="221" spans="1:7" ht="25.5">
      <c r="B221" s="111" t="s">
        <v>478</v>
      </c>
      <c r="C221" s="126" t="s">
        <v>2</v>
      </c>
      <c r="D221" s="143">
        <v>2</v>
      </c>
      <c r="E221" s="538"/>
      <c r="F221" s="130">
        <f>D221*ROUND(E221,2)</f>
        <v>0</v>
      </c>
    </row>
    <row r="222" spans="1:7">
      <c r="B222" s="111"/>
      <c r="C222" s="126"/>
      <c r="D222" s="143"/>
      <c r="E222" s="571"/>
      <c r="F222" s="91"/>
    </row>
    <row r="223" spans="1:7">
      <c r="A223" s="126" t="str">
        <f>IF(B221="",MAX($A$15:A221)+1,"")</f>
        <v/>
      </c>
      <c r="B223" s="111" t="s">
        <v>479</v>
      </c>
      <c r="C223" s="126" t="s">
        <v>2</v>
      </c>
      <c r="D223" s="143">
        <v>2</v>
      </c>
      <c r="E223" s="538"/>
      <c r="F223" s="130">
        <f>D223*ROUND(E223,2)</f>
        <v>0</v>
      </c>
    </row>
    <row r="224" spans="1:7" s="568" customFormat="1">
      <c r="A224" s="126"/>
      <c r="B224" s="111"/>
      <c r="C224" s="573"/>
      <c r="D224" s="572"/>
      <c r="E224" s="571"/>
      <c r="F224" s="111"/>
      <c r="G224" s="567"/>
    </row>
    <row r="225" spans="1:7" s="568" customFormat="1" ht="63.75">
      <c r="A225" s="126"/>
      <c r="B225" s="111" t="s">
        <v>480</v>
      </c>
      <c r="C225" s="573"/>
      <c r="D225" s="572"/>
      <c r="E225" s="571"/>
      <c r="F225" s="111"/>
      <c r="G225" s="567"/>
    </row>
    <row r="226" spans="1:7" s="568" customFormat="1">
      <c r="A226" s="126"/>
      <c r="B226" s="111" t="s">
        <v>441</v>
      </c>
      <c r="C226" s="573" t="s">
        <v>2</v>
      </c>
      <c r="D226" s="269">
        <v>2</v>
      </c>
      <c r="E226" s="538"/>
      <c r="F226" s="130">
        <f>D226*ROUND(E226,2)</f>
        <v>0</v>
      </c>
      <c r="G226" s="567"/>
    </row>
    <row r="227" spans="1:7" s="568" customFormat="1">
      <c r="A227" s="126"/>
      <c r="B227" s="111"/>
      <c r="C227" s="573"/>
      <c r="D227" s="572"/>
      <c r="E227" s="571"/>
      <c r="F227" s="111"/>
      <c r="G227" s="567"/>
    </row>
    <row r="228" spans="1:7" s="568" customFormat="1" ht="25.5">
      <c r="A228" s="126"/>
      <c r="B228" s="317" t="s">
        <v>481</v>
      </c>
      <c r="C228" s="573" t="s">
        <v>2</v>
      </c>
      <c r="D228" s="269">
        <v>1</v>
      </c>
      <c r="E228" s="538"/>
      <c r="F228" s="130">
        <f>D228*ROUND(E228,2)</f>
        <v>0</v>
      </c>
      <c r="G228" s="567"/>
    </row>
    <row r="229" spans="1:7" s="568" customFormat="1">
      <c r="A229" s="126"/>
      <c r="B229" s="317"/>
      <c r="C229" s="573"/>
      <c r="D229" s="572"/>
      <c r="E229" s="571"/>
      <c r="F229" s="111"/>
      <c r="G229" s="567"/>
    </row>
    <row r="230" spans="1:7">
      <c r="B230" s="111" t="s">
        <v>482</v>
      </c>
      <c r="C230" s="573" t="s">
        <v>2</v>
      </c>
      <c r="D230" s="269">
        <v>7</v>
      </c>
      <c r="E230" s="538"/>
      <c r="F230" s="130">
        <f>D230*ROUND(E230,2)</f>
        <v>0</v>
      </c>
    </row>
    <row r="231" spans="1:7">
      <c r="B231" s="111"/>
      <c r="C231" s="573"/>
      <c r="D231" s="572"/>
      <c r="E231" s="571"/>
      <c r="F231" s="111"/>
    </row>
    <row r="232" spans="1:7">
      <c r="B232" s="111" t="s">
        <v>483</v>
      </c>
      <c r="C232" s="573" t="s">
        <v>2</v>
      </c>
      <c r="D232" s="269">
        <v>7</v>
      </c>
      <c r="E232" s="538"/>
      <c r="F232" s="130">
        <f>D232*ROUND(E232,2)</f>
        <v>0</v>
      </c>
    </row>
    <row r="233" spans="1:7" s="568" customFormat="1">
      <c r="A233" s="126"/>
      <c r="B233" s="317"/>
      <c r="C233" s="573"/>
      <c r="D233" s="572"/>
      <c r="E233" s="571"/>
      <c r="F233" s="111"/>
    </row>
    <row r="234" spans="1:7" ht="38.25">
      <c r="B234" s="111" t="s">
        <v>484</v>
      </c>
      <c r="C234" s="573"/>
      <c r="D234" s="572"/>
      <c r="E234" s="571"/>
      <c r="F234" s="111"/>
    </row>
    <row r="235" spans="1:7" s="568" customFormat="1">
      <c r="A235" s="126"/>
      <c r="B235" s="111" t="s">
        <v>441</v>
      </c>
      <c r="C235" s="573" t="s">
        <v>47</v>
      </c>
      <c r="D235" s="269">
        <v>1</v>
      </c>
      <c r="E235" s="538"/>
      <c r="F235" s="130">
        <f>D235*ROUND(E235,2)</f>
        <v>0</v>
      </c>
      <c r="G235" s="567"/>
    </row>
    <row r="236" spans="1:7">
      <c r="B236" s="111"/>
      <c r="C236" s="111"/>
      <c r="D236" s="572"/>
      <c r="E236" s="571"/>
      <c r="F236" s="111"/>
    </row>
    <row r="237" spans="1:7">
      <c r="B237" s="111" t="s">
        <v>485</v>
      </c>
      <c r="C237" s="573" t="s">
        <v>47</v>
      </c>
      <c r="D237" s="269">
        <v>1</v>
      </c>
      <c r="E237" s="538"/>
      <c r="F237" s="130">
        <f>D237*ROUND(E237,2)</f>
        <v>0</v>
      </c>
    </row>
    <row r="238" spans="1:7">
      <c r="B238" s="111"/>
      <c r="C238" s="111"/>
      <c r="D238" s="572"/>
      <c r="E238" s="571"/>
      <c r="F238" s="111"/>
    </row>
    <row r="239" spans="1:7" ht="38.25">
      <c r="B239" s="111" t="s">
        <v>486</v>
      </c>
      <c r="C239" s="111"/>
      <c r="D239" s="572"/>
      <c r="E239" s="571"/>
      <c r="F239" s="111"/>
    </row>
    <row r="240" spans="1:7" s="568" customFormat="1">
      <c r="A240" s="126"/>
      <c r="B240" s="111" t="s">
        <v>441</v>
      </c>
      <c r="C240" s="573" t="s">
        <v>47</v>
      </c>
      <c r="D240" s="269">
        <v>1</v>
      </c>
      <c r="E240" s="538"/>
      <c r="F240" s="130">
        <f>D240*ROUND(E240,2)</f>
        <v>0</v>
      </c>
      <c r="G240" s="567"/>
    </row>
    <row r="241" spans="1:7" s="568" customFormat="1">
      <c r="A241" s="126"/>
      <c r="B241" s="317"/>
      <c r="C241" s="573"/>
      <c r="D241" s="572"/>
      <c r="E241" s="571"/>
      <c r="F241" s="111"/>
      <c r="G241" s="567"/>
    </row>
    <row r="242" spans="1:7" s="568" customFormat="1" ht="25.5">
      <c r="A242" s="126"/>
      <c r="B242" s="317" t="s">
        <v>487</v>
      </c>
      <c r="C242" s="573" t="s">
        <v>2</v>
      </c>
      <c r="D242" s="269">
        <v>1</v>
      </c>
      <c r="E242" s="538"/>
      <c r="F242" s="130">
        <f>D242*ROUND(E242,2)</f>
        <v>0</v>
      </c>
    </row>
    <row r="243" spans="1:7" s="568" customFormat="1">
      <c r="A243" s="126"/>
      <c r="B243" s="317"/>
      <c r="C243" s="573"/>
      <c r="D243" s="572"/>
      <c r="E243" s="571"/>
      <c r="F243" s="111"/>
    </row>
    <row r="244" spans="1:7" s="568" customFormat="1" ht="25.5">
      <c r="A244" s="126" t="str">
        <f>IF(B242="",MAX($A$15:A242)+1,"")</f>
        <v/>
      </c>
      <c r="B244" s="317" t="s">
        <v>488</v>
      </c>
      <c r="C244" s="573" t="s">
        <v>47</v>
      </c>
      <c r="D244" s="269">
        <v>1</v>
      </c>
      <c r="E244" s="538"/>
      <c r="F244" s="130">
        <f>D244*ROUND(E244,2)</f>
        <v>0</v>
      </c>
    </row>
    <row r="245" spans="1:7">
      <c r="B245" s="72"/>
      <c r="C245" s="360"/>
      <c r="D245" s="537"/>
      <c r="E245" s="91"/>
      <c r="F245" s="91"/>
      <c r="G245" s="91"/>
    </row>
    <row r="246" spans="1:7">
      <c r="A246" s="126">
        <f>IF(B245="",MAX($A$8:A245)+1,"")</f>
        <v>33</v>
      </c>
      <c r="B246" s="109" t="s">
        <v>490</v>
      </c>
      <c r="C246" s="360"/>
      <c r="D246" s="537"/>
      <c r="E246" s="91"/>
      <c r="F246" s="91"/>
      <c r="G246" s="91"/>
    </row>
    <row r="247" spans="1:7">
      <c r="B247" s="109" t="s">
        <v>441</v>
      </c>
      <c r="C247" s="360" t="s">
        <v>2</v>
      </c>
      <c r="D247" s="143">
        <v>28</v>
      </c>
      <c r="E247" s="82"/>
      <c r="F247" s="130">
        <f>D247*ROUND(E247,2)</f>
        <v>0</v>
      </c>
      <c r="G247" s="25" t="str">
        <f>IF(LEN(B247)&gt;255, LEN(B247)-255," ")</f>
        <v xml:space="preserve"> </v>
      </c>
    </row>
    <row r="248" spans="1:7">
      <c r="B248" s="72"/>
      <c r="C248" s="360"/>
      <c r="D248" s="537"/>
      <c r="E248" s="91"/>
      <c r="F248" s="91"/>
      <c r="G248" s="25" t="str">
        <f>IF(LEN(B248)&gt;255, LEN(B248)-255," ")</f>
        <v xml:space="preserve"> </v>
      </c>
    </row>
    <row r="249" spans="1:7">
      <c r="A249" s="126">
        <f>IF(B248="",MAX($A$8:A248)+1,"")</f>
        <v>34</v>
      </c>
      <c r="B249" s="111" t="s">
        <v>491</v>
      </c>
      <c r="C249" s="360"/>
      <c r="D249" s="537"/>
      <c r="E249" s="91"/>
      <c r="F249" s="91"/>
      <c r="G249" s="25" t="str">
        <f>IF(LEN(B249)&gt;255, LEN(B249)-255," ")</f>
        <v xml:space="preserve"> </v>
      </c>
    </row>
    <row r="250" spans="1:7">
      <c r="B250" s="109" t="s">
        <v>441</v>
      </c>
      <c r="C250" s="360" t="s">
        <v>2</v>
      </c>
      <c r="D250" s="143">
        <v>28</v>
      </c>
      <c r="E250" s="82"/>
      <c r="F250" s="130">
        <f>D250*ROUND(E250,2)</f>
        <v>0</v>
      </c>
      <c r="G250" s="25" t="str">
        <f>IF(LEN(B250)&gt;255, LEN(B250)-255," ")</f>
        <v xml:space="preserve"> </v>
      </c>
    </row>
    <row r="251" spans="1:7" s="575" customFormat="1">
      <c r="A251" s="126"/>
      <c r="B251" s="316"/>
      <c r="C251" s="573"/>
      <c r="D251" s="269"/>
      <c r="E251" s="547"/>
      <c r="F251" s="91"/>
      <c r="G251" s="574"/>
    </row>
    <row r="252" spans="1:7" ht="63.75">
      <c r="A252" s="126">
        <f>IF(B251="",MAX($A$15:A251)+1,"")</f>
        <v>35</v>
      </c>
      <c r="B252" s="109" t="s">
        <v>492</v>
      </c>
      <c r="C252" s="573"/>
      <c r="D252" s="269"/>
      <c r="E252" s="547"/>
      <c r="F252" s="91"/>
    </row>
    <row r="253" spans="1:7">
      <c r="B253" s="109" t="s">
        <v>441</v>
      </c>
      <c r="C253" s="360" t="s">
        <v>2</v>
      </c>
      <c r="D253" s="143">
        <v>28</v>
      </c>
      <c r="E253" s="82"/>
      <c r="F253" s="130">
        <f>D253*ROUND(E253,2)</f>
        <v>0</v>
      </c>
      <c r="G253" s="25" t="str">
        <f>IF(LEN(B253)&gt;255, LEN(B253)-255," ")</f>
        <v xml:space="preserve"> </v>
      </c>
    </row>
    <row r="254" spans="1:7">
      <c r="B254" s="72"/>
      <c r="C254" s="360"/>
      <c r="D254" s="537"/>
      <c r="E254" s="91"/>
      <c r="F254" s="91"/>
      <c r="G254" s="25" t="str">
        <f t="shared" ref="G254:G258" si="0">IF(LEN(B254)&gt;255, LEN(B254)-255," ")</f>
        <v xml:space="preserve"> </v>
      </c>
    </row>
    <row r="255" spans="1:7">
      <c r="A255" s="126">
        <f>IF(B254="",MAX($A$8:A254)+1,"")</f>
        <v>36</v>
      </c>
      <c r="B255" s="109" t="s">
        <v>493</v>
      </c>
      <c r="C255" s="360"/>
      <c r="D255" s="537"/>
      <c r="E255" s="91"/>
      <c r="F255" s="91"/>
      <c r="G255" s="25" t="str">
        <f t="shared" si="0"/>
        <v xml:space="preserve"> </v>
      </c>
    </row>
    <row r="256" spans="1:7" ht="102">
      <c r="B256" s="72" t="s">
        <v>494</v>
      </c>
      <c r="C256" s="360"/>
      <c r="D256" s="537"/>
      <c r="E256" s="91"/>
      <c r="F256" s="91"/>
      <c r="G256" s="25" t="str">
        <f t="shared" si="0"/>
        <v xml:space="preserve"> </v>
      </c>
    </row>
    <row r="257" spans="1:247" ht="63.75">
      <c r="B257" s="111" t="s">
        <v>495</v>
      </c>
      <c r="C257" s="126"/>
      <c r="D257" s="143"/>
      <c r="E257" s="91"/>
      <c r="F257" s="91"/>
      <c r="G257" s="25" t="str">
        <f t="shared" si="0"/>
        <v xml:space="preserve"> </v>
      </c>
    </row>
    <row r="258" spans="1:247" ht="25.5">
      <c r="B258" s="111" t="s">
        <v>496</v>
      </c>
      <c r="C258" s="126" t="s">
        <v>47</v>
      </c>
      <c r="D258" s="143">
        <v>1</v>
      </c>
      <c r="E258" s="82"/>
      <c r="F258" s="130">
        <f>D258*ROUND(E258,2)</f>
        <v>0</v>
      </c>
      <c r="G258" s="25" t="str">
        <f t="shared" si="0"/>
        <v xml:space="preserve"> </v>
      </c>
    </row>
    <row r="259" spans="1:247" s="297" customFormat="1" ht="13.5" thickBot="1">
      <c r="A259" s="242"/>
      <c r="B259" s="468"/>
      <c r="C259" s="469"/>
      <c r="D259" s="543"/>
      <c r="E259" s="544"/>
      <c r="F259" s="545"/>
      <c r="G259" s="296"/>
    </row>
    <row r="260" spans="1:247" s="546" customFormat="1" ht="14.25" thickTop="1" thickBot="1">
      <c r="A260" s="542"/>
      <c r="B260" s="468" t="str">
        <f>+CONCATENATE("REKAPITULACIJA - ",B153)</f>
        <v>REKAPITULACIJA - KOMUNIKACIJA</v>
      </c>
      <c r="C260" s="469"/>
      <c r="D260" s="543"/>
      <c r="E260" s="544"/>
      <c r="F260" s="545">
        <f>SUM(F154:F259)</f>
        <v>0</v>
      </c>
      <c r="G260" s="246"/>
    </row>
    <row r="261" spans="1:247" s="237" customFormat="1" ht="13.5" thickTop="1">
      <c r="A261" s="288"/>
      <c r="B261" s="289"/>
      <c r="C261" s="290"/>
      <c r="D261" s="291"/>
      <c r="E261" s="245"/>
      <c r="F261" s="292"/>
      <c r="G261" s="274"/>
    </row>
    <row r="262" spans="1:247" s="531" customFormat="1">
      <c r="A262" s="267" t="s">
        <v>497</v>
      </c>
      <c r="B262" s="266" t="s">
        <v>498</v>
      </c>
      <c r="C262" s="298"/>
      <c r="D262" s="299"/>
      <c r="E262" s="529"/>
      <c r="F262" s="530"/>
      <c r="G262" s="262"/>
      <c r="H262" s="262"/>
      <c r="I262" s="262"/>
      <c r="J262" s="262"/>
      <c r="K262" s="262"/>
      <c r="L262" s="262"/>
      <c r="M262" s="262"/>
      <c r="N262" s="262"/>
      <c r="O262" s="262"/>
      <c r="P262" s="262"/>
      <c r="Q262" s="262"/>
      <c r="R262" s="262"/>
      <c r="S262" s="262"/>
      <c r="T262" s="262"/>
      <c r="U262" s="262"/>
      <c r="V262" s="262"/>
      <c r="W262" s="262"/>
      <c r="X262" s="262"/>
      <c r="Y262" s="262"/>
      <c r="Z262" s="262"/>
      <c r="AA262" s="262"/>
      <c r="AB262" s="262"/>
      <c r="AC262" s="262"/>
      <c r="AD262" s="262"/>
      <c r="AE262" s="262"/>
      <c r="AF262" s="262"/>
      <c r="AG262" s="262"/>
      <c r="AH262" s="262"/>
      <c r="AI262" s="262"/>
      <c r="AJ262" s="262"/>
      <c r="AK262" s="262"/>
      <c r="AL262" s="262"/>
      <c r="AM262" s="262"/>
      <c r="AN262" s="262"/>
      <c r="AO262" s="262"/>
      <c r="AP262" s="262"/>
      <c r="AQ262" s="262"/>
      <c r="AR262" s="262"/>
      <c r="AS262" s="262"/>
      <c r="AT262" s="262"/>
      <c r="AU262" s="262"/>
      <c r="AV262" s="262"/>
      <c r="AW262" s="262"/>
      <c r="AX262" s="262"/>
      <c r="AY262" s="262"/>
      <c r="AZ262" s="262"/>
      <c r="BA262" s="262"/>
      <c r="BB262" s="262"/>
      <c r="BC262" s="262"/>
      <c r="BD262" s="262"/>
      <c r="BE262" s="262"/>
      <c r="BF262" s="262"/>
      <c r="BG262" s="262"/>
      <c r="BH262" s="262"/>
      <c r="BI262" s="262"/>
      <c r="BJ262" s="262"/>
      <c r="BK262" s="262"/>
      <c r="BL262" s="262"/>
      <c r="BM262" s="262"/>
      <c r="BN262" s="262"/>
      <c r="BO262" s="262"/>
      <c r="BP262" s="262"/>
      <c r="BQ262" s="262"/>
      <c r="BR262" s="262"/>
      <c r="BS262" s="262"/>
      <c r="BT262" s="262"/>
      <c r="BU262" s="262"/>
      <c r="BV262" s="262"/>
      <c r="BW262" s="262"/>
      <c r="BX262" s="262"/>
      <c r="BY262" s="262"/>
      <c r="BZ262" s="262"/>
      <c r="CA262" s="262"/>
      <c r="CB262" s="262"/>
      <c r="CC262" s="262"/>
      <c r="CD262" s="262"/>
      <c r="CE262" s="262"/>
      <c r="CF262" s="262"/>
      <c r="CG262" s="262"/>
      <c r="CH262" s="262"/>
      <c r="CI262" s="262"/>
      <c r="CJ262" s="262"/>
      <c r="CK262" s="262"/>
      <c r="CL262" s="262"/>
      <c r="CM262" s="262"/>
      <c r="CN262" s="262"/>
      <c r="CO262" s="262"/>
      <c r="CP262" s="262"/>
      <c r="CQ262" s="262"/>
      <c r="CR262" s="262"/>
      <c r="CS262" s="262"/>
      <c r="CT262" s="262"/>
      <c r="CU262" s="262"/>
      <c r="CV262" s="262"/>
      <c r="CW262" s="262"/>
      <c r="CX262" s="262"/>
      <c r="CY262" s="262"/>
      <c r="CZ262" s="262"/>
      <c r="DA262" s="262"/>
      <c r="DB262" s="262"/>
      <c r="DC262" s="262"/>
      <c r="DD262" s="262"/>
      <c r="DE262" s="262"/>
      <c r="DF262" s="262"/>
      <c r="DG262" s="262"/>
      <c r="DH262" s="262"/>
      <c r="DI262" s="262"/>
      <c r="DJ262" s="262"/>
      <c r="DK262" s="262"/>
      <c r="DL262" s="262"/>
      <c r="DM262" s="262"/>
      <c r="DN262" s="262"/>
      <c r="DO262" s="262"/>
      <c r="DP262" s="262"/>
      <c r="DQ262" s="262"/>
      <c r="DR262" s="262"/>
      <c r="DS262" s="262"/>
      <c r="DT262" s="262"/>
      <c r="DU262" s="262"/>
      <c r="DV262" s="262"/>
      <c r="DW262" s="262"/>
      <c r="DX262" s="262"/>
      <c r="DY262" s="262"/>
      <c r="DZ262" s="262"/>
      <c r="EA262" s="262"/>
      <c r="EB262" s="262"/>
      <c r="EC262" s="262"/>
      <c r="ED262" s="262"/>
      <c r="EE262" s="262"/>
      <c r="EF262" s="262"/>
      <c r="EG262" s="262"/>
      <c r="EH262" s="262"/>
      <c r="EI262" s="262"/>
      <c r="EJ262" s="262"/>
      <c r="EK262" s="262"/>
      <c r="EL262" s="262"/>
      <c r="EM262" s="262"/>
      <c r="EN262" s="262"/>
      <c r="EO262" s="262"/>
      <c r="EP262" s="262"/>
      <c r="EQ262" s="262"/>
      <c r="ER262" s="262"/>
      <c r="ES262" s="262"/>
      <c r="ET262" s="262"/>
      <c r="EU262" s="262"/>
      <c r="EV262" s="262"/>
      <c r="EW262" s="262"/>
      <c r="EX262" s="262"/>
      <c r="EY262" s="262"/>
      <c r="EZ262" s="262"/>
      <c r="FA262" s="262"/>
      <c r="FB262" s="262"/>
      <c r="FC262" s="262"/>
      <c r="FD262" s="262"/>
      <c r="FE262" s="262"/>
      <c r="FF262" s="262"/>
      <c r="FG262" s="262"/>
      <c r="FH262" s="262"/>
      <c r="FI262" s="262"/>
      <c r="FJ262" s="262"/>
      <c r="FK262" s="262"/>
      <c r="FL262" s="262"/>
      <c r="FM262" s="262"/>
      <c r="FN262" s="262"/>
      <c r="FO262" s="262"/>
      <c r="FP262" s="262"/>
      <c r="FQ262" s="262"/>
      <c r="FR262" s="262"/>
      <c r="FS262" s="262"/>
      <c r="FT262" s="262"/>
      <c r="FU262" s="262"/>
      <c r="FV262" s="262"/>
      <c r="FW262" s="262"/>
      <c r="FX262" s="262"/>
      <c r="FY262" s="262"/>
      <c r="FZ262" s="262"/>
      <c r="GA262" s="262"/>
      <c r="GB262" s="262"/>
      <c r="GC262" s="262"/>
      <c r="GD262" s="262"/>
      <c r="GE262" s="262"/>
      <c r="GF262" s="262"/>
      <c r="GG262" s="262"/>
      <c r="GH262" s="262"/>
      <c r="GI262" s="262"/>
      <c r="GJ262" s="262"/>
      <c r="GK262" s="262"/>
      <c r="GL262" s="262"/>
      <c r="GM262" s="262"/>
      <c r="GN262" s="262"/>
      <c r="GO262" s="262"/>
      <c r="GP262" s="262"/>
      <c r="GQ262" s="262"/>
      <c r="GR262" s="262"/>
      <c r="GS262" s="262"/>
      <c r="GT262" s="262"/>
      <c r="GU262" s="262"/>
      <c r="GV262" s="262"/>
      <c r="GW262" s="262"/>
      <c r="GX262" s="262"/>
      <c r="GY262" s="262"/>
      <c r="GZ262" s="262"/>
      <c r="HA262" s="262"/>
      <c r="HB262" s="262"/>
      <c r="HC262" s="262"/>
      <c r="HD262" s="262"/>
      <c r="HE262" s="262"/>
      <c r="HF262" s="262"/>
      <c r="HG262" s="262"/>
      <c r="HH262" s="262"/>
      <c r="HI262" s="262"/>
      <c r="HJ262" s="262"/>
      <c r="HK262" s="262"/>
      <c r="HL262" s="262"/>
      <c r="HM262" s="262"/>
      <c r="HN262" s="262"/>
      <c r="HO262" s="262"/>
      <c r="HP262" s="262"/>
      <c r="HQ262" s="262"/>
      <c r="HR262" s="262"/>
      <c r="HS262" s="262"/>
      <c r="HT262" s="262"/>
      <c r="HU262" s="262"/>
      <c r="HV262" s="262"/>
      <c r="HW262" s="262"/>
      <c r="HX262" s="262"/>
      <c r="HY262" s="262"/>
      <c r="HZ262" s="262"/>
      <c r="IA262" s="262"/>
      <c r="IB262" s="262"/>
      <c r="IC262" s="262"/>
      <c r="ID262" s="262"/>
      <c r="IE262" s="262"/>
      <c r="IF262" s="262"/>
      <c r="IG262" s="262"/>
      <c r="IH262" s="262"/>
      <c r="II262" s="262"/>
      <c r="IJ262" s="262"/>
      <c r="IK262" s="262"/>
      <c r="IL262" s="262"/>
      <c r="IM262" s="262"/>
    </row>
    <row r="263" spans="1:247" s="540" customFormat="1">
      <c r="A263" s="321"/>
      <c r="B263" s="322"/>
      <c r="C263" s="344"/>
      <c r="D263" s="345"/>
      <c r="E263" s="576"/>
      <c r="F263" s="577"/>
      <c r="G263" s="287"/>
    </row>
    <row r="264" spans="1:247" s="540" customFormat="1" ht="51">
      <c r="A264" s="242"/>
      <c r="B264" s="322" t="s">
        <v>499</v>
      </c>
      <c r="C264" s="344"/>
      <c r="D264" s="345"/>
      <c r="E264" s="576"/>
      <c r="F264" s="577"/>
      <c r="G264" s="287"/>
    </row>
    <row r="265" spans="1:247">
      <c r="B265" s="28"/>
      <c r="C265" s="126"/>
      <c r="D265" s="143"/>
      <c r="E265" s="91"/>
      <c r="F265" s="91"/>
      <c r="G265" s="91"/>
    </row>
    <row r="266" spans="1:247" ht="63.75">
      <c r="A266" s="126">
        <f>IF(B265="",MAX($A$8:A265)+1,"")</f>
        <v>37</v>
      </c>
      <c r="B266" s="111" t="s">
        <v>500</v>
      </c>
      <c r="C266" s="126"/>
      <c r="D266" s="143"/>
      <c r="E266" s="91"/>
      <c r="F266" s="91"/>
      <c r="G266" s="91"/>
    </row>
    <row r="267" spans="1:247">
      <c r="A267" s="126" t="str">
        <f>IF(B266="",MAX($A$8:A266)+1,"")</f>
        <v/>
      </c>
      <c r="B267" s="111" t="s">
        <v>501</v>
      </c>
      <c r="C267" s="126" t="s">
        <v>2</v>
      </c>
      <c r="D267" s="143">
        <v>6</v>
      </c>
      <c r="E267" s="82"/>
      <c r="F267" s="130">
        <f>D267*ROUND(E267,2)</f>
        <v>0</v>
      </c>
    </row>
    <row r="268" spans="1:247" s="540" customFormat="1">
      <c r="A268" s="242" t="str">
        <f>IF(B264="",MAX($A$34:A264)+1,"")</f>
        <v/>
      </c>
      <c r="B268" s="322"/>
      <c r="C268" s="344"/>
      <c r="D268" s="345"/>
      <c r="E268" s="576"/>
      <c r="F268" s="577"/>
      <c r="G268" s="287"/>
    </row>
    <row r="269" spans="1:247" s="535" customFormat="1" ht="38.25">
      <c r="A269" s="242">
        <f>IF(B268="",MAX($A$34:A268)+1,"")</f>
        <v>38</v>
      </c>
      <c r="B269" s="191" t="s">
        <v>502</v>
      </c>
      <c r="C269" s="344"/>
      <c r="D269" s="345"/>
      <c r="E269" s="576"/>
      <c r="F269" s="577"/>
    </row>
    <row r="270" spans="1:247">
      <c r="A270" s="126" t="str">
        <f>IF(B269="",MAX($A$8:A269)+1,"")</f>
        <v/>
      </c>
      <c r="B270" s="111" t="s">
        <v>501</v>
      </c>
      <c r="C270" s="536" t="s">
        <v>38</v>
      </c>
      <c r="D270" s="537">
        <v>6900</v>
      </c>
      <c r="E270" s="538"/>
      <c r="F270" s="130">
        <f>D270*ROUND(E270,2)</f>
        <v>0</v>
      </c>
    </row>
    <row r="271" spans="1:247" s="540" customFormat="1">
      <c r="A271" s="242" t="str">
        <f>IF(B269="",MAX($A$34:A269)+1,"")</f>
        <v/>
      </c>
      <c r="B271" s="243"/>
      <c r="C271" s="244"/>
      <c r="D271" s="277"/>
      <c r="E271" s="245"/>
      <c r="F271" s="539"/>
      <c r="G271" s="287"/>
    </row>
    <row r="272" spans="1:247" s="535" customFormat="1" ht="25.5">
      <c r="A272" s="242">
        <f>IF(B271="",MAX($A$34:A271)+1,"")</f>
        <v>39</v>
      </c>
      <c r="B272" s="191" t="s">
        <v>503</v>
      </c>
      <c r="C272" s="536" t="s">
        <v>38</v>
      </c>
      <c r="D272" s="537">
        <v>420</v>
      </c>
      <c r="E272" s="538"/>
      <c r="F272" s="130">
        <f>D272*ROUND(E272,2)</f>
        <v>0</v>
      </c>
    </row>
    <row r="273" spans="1:247" s="540" customFormat="1">
      <c r="A273" s="242" t="str">
        <f>IF(B272="",MAX($A$34:A272)+1,"")</f>
        <v/>
      </c>
      <c r="B273" s="243"/>
      <c r="C273" s="244"/>
      <c r="D273" s="277"/>
      <c r="E273" s="245"/>
      <c r="F273" s="539"/>
      <c r="G273" s="287"/>
    </row>
    <row r="274" spans="1:247" s="535" customFormat="1" ht="25.5">
      <c r="A274" s="242">
        <f>IF(B273="",MAX($A$34:A273)+1,"")</f>
        <v>40</v>
      </c>
      <c r="B274" s="191" t="s">
        <v>504</v>
      </c>
      <c r="C274" s="536" t="s">
        <v>38</v>
      </c>
      <c r="D274" s="537">
        <v>350</v>
      </c>
      <c r="E274" s="538"/>
      <c r="F274" s="130">
        <f>D274*ROUND(E274,2)</f>
        <v>0</v>
      </c>
    </row>
    <row r="275" spans="1:247" s="540" customFormat="1">
      <c r="A275" s="242" t="str">
        <f>IF(B274="",MAX($A$34:A274)+1,"")</f>
        <v/>
      </c>
      <c r="B275" s="243"/>
      <c r="C275" s="244"/>
      <c r="D275" s="277"/>
      <c r="E275" s="245"/>
      <c r="F275" s="539"/>
      <c r="G275" s="287"/>
    </row>
    <row r="276" spans="1:247" s="535" customFormat="1">
      <c r="A276" s="242">
        <f>IF(B275="",MAX($A$34:A275)+1,"")</f>
        <v>41</v>
      </c>
      <c r="B276" s="191" t="s">
        <v>505</v>
      </c>
      <c r="C276" s="536" t="s">
        <v>2</v>
      </c>
      <c r="D276" s="537">
        <v>8260</v>
      </c>
      <c r="E276" s="538"/>
      <c r="F276" s="130">
        <f>D276*ROUND(E276,2)</f>
        <v>0</v>
      </c>
    </row>
    <row r="277" spans="1:247" s="540" customFormat="1" ht="13.5" thickBot="1">
      <c r="A277" s="242" t="str">
        <f>IF(B274="",MAX($A$34:A274)+1,"")</f>
        <v/>
      </c>
      <c r="B277" s="470"/>
      <c r="C277" s="471"/>
      <c r="D277" s="473"/>
      <c r="E277" s="472"/>
      <c r="F277" s="541"/>
      <c r="G277" s="287"/>
    </row>
    <row r="278" spans="1:247" s="546" customFormat="1" ht="14.25" thickTop="1" thickBot="1">
      <c r="A278" s="542"/>
      <c r="B278" s="468" t="str">
        <f>+CONCATENATE("REKAPITULACIJA - ",B262)</f>
        <v>REKAPITULACIJA - OZEMLJITEV</v>
      </c>
      <c r="C278" s="469"/>
      <c r="D278" s="543"/>
      <c r="E278" s="544"/>
      <c r="F278" s="545">
        <f>SUM(F263:F277)</f>
        <v>0</v>
      </c>
      <c r="G278" s="246"/>
    </row>
    <row r="279" spans="1:247" s="297" customFormat="1" ht="13.5" thickTop="1">
      <c r="A279" s="288"/>
      <c r="B279" s="289"/>
      <c r="C279" s="290"/>
      <c r="D279" s="291"/>
      <c r="E279" s="245"/>
      <c r="F279" s="292"/>
      <c r="G279" s="287"/>
    </row>
    <row r="280" spans="1:247" s="531" customFormat="1">
      <c r="A280" s="267" t="s">
        <v>506</v>
      </c>
      <c r="B280" s="266" t="s">
        <v>141</v>
      </c>
      <c r="C280" s="298"/>
      <c r="D280" s="299"/>
      <c r="E280" s="529"/>
      <c r="F280" s="530"/>
      <c r="G280" s="262"/>
      <c r="H280" s="262"/>
      <c r="I280" s="262"/>
      <c r="J280" s="262"/>
      <c r="K280" s="262"/>
      <c r="L280" s="262"/>
      <c r="M280" s="262"/>
      <c r="N280" s="262"/>
      <c r="O280" s="262"/>
      <c r="P280" s="262"/>
      <c r="Q280" s="262"/>
      <c r="R280" s="262"/>
      <c r="S280" s="262"/>
      <c r="T280" s="262"/>
      <c r="U280" s="262"/>
      <c r="V280" s="262"/>
      <c r="W280" s="262"/>
      <c r="X280" s="262"/>
      <c r="Y280" s="262"/>
      <c r="Z280" s="262"/>
      <c r="AA280" s="262"/>
      <c r="AB280" s="262"/>
      <c r="AC280" s="262"/>
      <c r="AD280" s="262"/>
      <c r="AE280" s="262"/>
      <c r="AF280" s="262"/>
      <c r="AG280" s="262"/>
      <c r="AH280" s="262"/>
      <c r="AI280" s="262"/>
      <c r="AJ280" s="262"/>
      <c r="AK280" s="262"/>
      <c r="AL280" s="262"/>
      <c r="AM280" s="262"/>
      <c r="AN280" s="262"/>
      <c r="AO280" s="262"/>
      <c r="AP280" s="262"/>
      <c r="AQ280" s="262"/>
      <c r="AR280" s="262"/>
      <c r="AS280" s="262"/>
      <c r="AT280" s="262"/>
      <c r="AU280" s="262"/>
      <c r="AV280" s="262"/>
      <c r="AW280" s="262"/>
      <c r="AX280" s="262"/>
      <c r="AY280" s="262"/>
      <c r="AZ280" s="262"/>
      <c r="BA280" s="262"/>
      <c r="BB280" s="262"/>
      <c r="BC280" s="262"/>
      <c r="BD280" s="262"/>
      <c r="BE280" s="262"/>
      <c r="BF280" s="262"/>
      <c r="BG280" s="262"/>
      <c r="BH280" s="262"/>
      <c r="BI280" s="262"/>
      <c r="BJ280" s="262"/>
      <c r="BK280" s="262"/>
      <c r="BL280" s="262"/>
      <c r="BM280" s="262"/>
      <c r="BN280" s="262"/>
      <c r="BO280" s="262"/>
      <c r="BP280" s="262"/>
      <c r="BQ280" s="262"/>
      <c r="BR280" s="262"/>
      <c r="BS280" s="262"/>
      <c r="BT280" s="262"/>
      <c r="BU280" s="262"/>
      <c r="BV280" s="262"/>
      <c r="BW280" s="262"/>
      <c r="BX280" s="262"/>
      <c r="BY280" s="262"/>
      <c r="BZ280" s="262"/>
      <c r="CA280" s="262"/>
      <c r="CB280" s="262"/>
      <c r="CC280" s="262"/>
      <c r="CD280" s="262"/>
      <c r="CE280" s="262"/>
      <c r="CF280" s="262"/>
      <c r="CG280" s="262"/>
      <c r="CH280" s="262"/>
      <c r="CI280" s="262"/>
      <c r="CJ280" s="262"/>
      <c r="CK280" s="262"/>
      <c r="CL280" s="262"/>
      <c r="CM280" s="262"/>
      <c r="CN280" s="262"/>
      <c r="CO280" s="262"/>
      <c r="CP280" s="262"/>
      <c r="CQ280" s="262"/>
      <c r="CR280" s="262"/>
      <c r="CS280" s="262"/>
      <c r="CT280" s="262"/>
      <c r="CU280" s="262"/>
      <c r="CV280" s="262"/>
      <c r="CW280" s="262"/>
      <c r="CX280" s="262"/>
      <c r="CY280" s="262"/>
      <c r="CZ280" s="262"/>
      <c r="DA280" s="262"/>
      <c r="DB280" s="262"/>
      <c r="DC280" s="262"/>
      <c r="DD280" s="262"/>
      <c r="DE280" s="262"/>
      <c r="DF280" s="262"/>
      <c r="DG280" s="262"/>
      <c r="DH280" s="262"/>
      <c r="DI280" s="262"/>
      <c r="DJ280" s="262"/>
      <c r="DK280" s="262"/>
      <c r="DL280" s="262"/>
      <c r="DM280" s="262"/>
      <c r="DN280" s="262"/>
      <c r="DO280" s="262"/>
      <c r="DP280" s="262"/>
      <c r="DQ280" s="262"/>
      <c r="DR280" s="262"/>
      <c r="DS280" s="262"/>
      <c r="DT280" s="262"/>
      <c r="DU280" s="262"/>
      <c r="DV280" s="262"/>
      <c r="DW280" s="262"/>
      <c r="DX280" s="262"/>
      <c r="DY280" s="262"/>
      <c r="DZ280" s="262"/>
      <c r="EA280" s="262"/>
      <c r="EB280" s="262"/>
      <c r="EC280" s="262"/>
      <c r="ED280" s="262"/>
      <c r="EE280" s="262"/>
      <c r="EF280" s="262"/>
      <c r="EG280" s="262"/>
      <c r="EH280" s="262"/>
      <c r="EI280" s="262"/>
      <c r="EJ280" s="262"/>
      <c r="EK280" s="262"/>
      <c r="EL280" s="262"/>
      <c r="EM280" s="262"/>
      <c r="EN280" s="262"/>
      <c r="EO280" s="262"/>
      <c r="EP280" s="262"/>
      <c r="EQ280" s="262"/>
      <c r="ER280" s="262"/>
      <c r="ES280" s="262"/>
      <c r="ET280" s="262"/>
      <c r="EU280" s="262"/>
      <c r="EV280" s="262"/>
      <c r="EW280" s="262"/>
      <c r="EX280" s="262"/>
      <c r="EY280" s="262"/>
      <c r="EZ280" s="262"/>
      <c r="FA280" s="262"/>
      <c r="FB280" s="262"/>
      <c r="FC280" s="262"/>
      <c r="FD280" s="262"/>
      <c r="FE280" s="262"/>
      <c r="FF280" s="262"/>
      <c r="FG280" s="262"/>
      <c r="FH280" s="262"/>
      <c r="FI280" s="262"/>
      <c r="FJ280" s="262"/>
      <c r="FK280" s="262"/>
      <c r="FL280" s="262"/>
      <c r="FM280" s="262"/>
      <c r="FN280" s="262"/>
      <c r="FO280" s="262"/>
      <c r="FP280" s="262"/>
      <c r="FQ280" s="262"/>
      <c r="FR280" s="262"/>
      <c r="FS280" s="262"/>
      <c r="FT280" s="262"/>
      <c r="FU280" s="262"/>
      <c r="FV280" s="262"/>
      <c r="FW280" s="262"/>
      <c r="FX280" s="262"/>
      <c r="FY280" s="262"/>
      <c r="FZ280" s="262"/>
      <c r="GA280" s="262"/>
      <c r="GB280" s="262"/>
      <c r="GC280" s="262"/>
      <c r="GD280" s="262"/>
      <c r="GE280" s="262"/>
      <c r="GF280" s="262"/>
      <c r="GG280" s="262"/>
      <c r="GH280" s="262"/>
      <c r="GI280" s="262"/>
      <c r="GJ280" s="262"/>
      <c r="GK280" s="262"/>
      <c r="GL280" s="262"/>
      <c r="GM280" s="262"/>
      <c r="GN280" s="262"/>
      <c r="GO280" s="262"/>
      <c r="GP280" s="262"/>
      <c r="GQ280" s="262"/>
      <c r="GR280" s="262"/>
      <c r="GS280" s="262"/>
      <c r="GT280" s="262"/>
      <c r="GU280" s="262"/>
      <c r="GV280" s="262"/>
      <c r="GW280" s="262"/>
      <c r="GX280" s="262"/>
      <c r="GY280" s="262"/>
      <c r="GZ280" s="262"/>
      <c r="HA280" s="262"/>
      <c r="HB280" s="262"/>
      <c r="HC280" s="262"/>
      <c r="HD280" s="262"/>
      <c r="HE280" s="262"/>
      <c r="HF280" s="262"/>
      <c r="HG280" s="262"/>
      <c r="HH280" s="262"/>
      <c r="HI280" s="262"/>
      <c r="HJ280" s="262"/>
      <c r="HK280" s="262"/>
      <c r="HL280" s="262"/>
      <c r="HM280" s="262"/>
      <c r="HN280" s="262"/>
      <c r="HO280" s="262"/>
      <c r="HP280" s="262"/>
      <c r="HQ280" s="262"/>
      <c r="HR280" s="262"/>
      <c r="HS280" s="262"/>
      <c r="HT280" s="262"/>
      <c r="HU280" s="262"/>
      <c r="HV280" s="262"/>
      <c r="HW280" s="262"/>
      <c r="HX280" s="262"/>
      <c r="HY280" s="262"/>
      <c r="HZ280" s="262"/>
      <c r="IA280" s="262"/>
      <c r="IB280" s="262"/>
      <c r="IC280" s="262"/>
      <c r="ID280" s="262"/>
      <c r="IE280" s="262"/>
      <c r="IF280" s="262"/>
      <c r="IG280" s="262"/>
      <c r="IH280" s="262"/>
      <c r="II280" s="262"/>
      <c r="IJ280" s="262"/>
      <c r="IK280" s="262"/>
      <c r="IL280" s="262"/>
      <c r="IM280" s="262"/>
    </row>
    <row r="281" spans="1:247" s="578" customFormat="1">
      <c r="A281" s="323"/>
      <c r="B281" s="324"/>
      <c r="C281" s="325"/>
      <c r="D281" s="326"/>
      <c r="E281" s="327"/>
      <c r="F281" s="328"/>
      <c r="G281" s="329"/>
      <c r="H281" s="330"/>
      <c r="J281" s="331"/>
      <c r="K281" s="579"/>
      <c r="L281" s="579"/>
      <c r="M281" s="579"/>
    </row>
    <row r="282" spans="1:247" s="535" customFormat="1" ht="25.5">
      <c r="A282" s="242">
        <f>IF(B281="",MAX($A$34:A281)+1,"")</f>
        <v>42</v>
      </c>
      <c r="B282" s="191" t="s">
        <v>507</v>
      </c>
      <c r="C282" s="536" t="s">
        <v>113</v>
      </c>
      <c r="D282" s="537">
        <v>60</v>
      </c>
      <c r="E282" s="538"/>
      <c r="F282" s="130">
        <f>D282*ROUND(E282,2)</f>
        <v>0</v>
      </c>
    </row>
    <row r="283" spans="1:247" s="535" customFormat="1">
      <c r="A283" s="242" t="str">
        <f>IF(B282="",MAX($A$34:A282)+1,"")</f>
        <v/>
      </c>
      <c r="B283" s="191"/>
      <c r="C283" s="536"/>
      <c r="D283" s="537"/>
      <c r="E283" s="547"/>
      <c r="F283" s="530"/>
    </row>
    <row r="284" spans="1:247" ht="51">
      <c r="A284" s="242">
        <f>IF(B283="",MAX($A$34:A283)+1,"")</f>
        <v>43</v>
      </c>
      <c r="B284" s="111" t="s">
        <v>508</v>
      </c>
      <c r="C284" s="536"/>
      <c r="D284" s="537"/>
      <c r="E284" s="547"/>
      <c r="F284" s="530"/>
    </row>
    <row r="285" spans="1:247">
      <c r="A285" s="126" t="str">
        <f>IF(B284="",MAX($A$8:A284)+1,"")</f>
        <v/>
      </c>
      <c r="B285" s="111" t="s">
        <v>501</v>
      </c>
      <c r="C285" s="126" t="s">
        <v>231</v>
      </c>
      <c r="D285" s="143">
        <v>800</v>
      </c>
      <c r="E285" s="82"/>
      <c r="F285" s="130">
        <f>D285*ROUND(E285,2)</f>
        <v>0</v>
      </c>
    </row>
    <row r="286" spans="1:247" s="556" customFormat="1">
      <c r="A286" s="242" t="str">
        <f>IF(B284="",MAX($A$34:A284)+1,"")</f>
        <v/>
      </c>
      <c r="B286" s="333"/>
      <c r="C286" s="307"/>
      <c r="D286" s="308"/>
      <c r="E286" s="313"/>
      <c r="F286" s="293"/>
      <c r="G286" s="334"/>
      <c r="H286" s="310"/>
      <c r="I286" s="555"/>
      <c r="J286" s="555"/>
      <c r="K286" s="555"/>
    </row>
    <row r="287" spans="1:247" ht="38.25">
      <c r="A287" s="242">
        <f>IF(B286="",MAX($A$34:A286)+1,"")</f>
        <v>44</v>
      </c>
      <c r="B287" s="111" t="s">
        <v>509</v>
      </c>
      <c r="C287" s="307"/>
      <c r="D287" s="308"/>
      <c r="E287" s="313"/>
      <c r="F287" s="293"/>
    </row>
    <row r="288" spans="1:247">
      <c r="A288" s="126" t="str">
        <f>IF(B287="",MAX($A$8:A287)+1,"")</f>
        <v/>
      </c>
      <c r="B288" s="111" t="s">
        <v>501</v>
      </c>
      <c r="C288" s="126" t="s">
        <v>38</v>
      </c>
      <c r="D288" s="143">
        <v>680</v>
      </c>
      <c r="E288" s="82"/>
      <c r="F288" s="130">
        <f>D288*ROUND(E288,2)</f>
        <v>0</v>
      </c>
    </row>
    <row r="289" spans="1:11" s="556" customFormat="1">
      <c r="A289" s="242" t="str">
        <f>IF(B287="",MAX($A$34:A287)+1,"")</f>
        <v/>
      </c>
      <c r="B289" s="333"/>
      <c r="C289" s="307"/>
      <c r="D289" s="308"/>
      <c r="E289" s="313"/>
      <c r="F289" s="293"/>
      <c r="G289" s="334"/>
      <c r="H289" s="310"/>
      <c r="I289" s="555"/>
      <c r="J289" s="555"/>
      <c r="K289" s="555"/>
    </row>
    <row r="290" spans="1:11" s="535" customFormat="1" ht="38.25">
      <c r="A290" s="242">
        <f>IF(B289="",MAX($A$34:A289)+1,"")</f>
        <v>45</v>
      </c>
      <c r="B290" s="191" t="s">
        <v>510</v>
      </c>
      <c r="C290" s="307"/>
      <c r="D290" s="308"/>
      <c r="E290" s="313"/>
      <c r="F290" s="293"/>
    </row>
    <row r="291" spans="1:11">
      <c r="A291" s="126" t="str">
        <f>IF(B290="",MAX($A$8:A290)+1,"")</f>
        <v/>
      </c>
      <c r="B291" s="111" t="s">
        <v>501</v>
      </c>
      <c r="C291" s="536" t="s">
        <v>47</v>
      </c>
      <c r="D291" s="537">
        <v>1</v>
      </c>
      <c r="E291" s="538"/>
      <c r="F291" s="130">
        <f>D291*ROUND(E291,2)</f>
        <v>0</v>
      </c>
    </row>
    <row r="292" spans="1:11" s="535" customFormat="1">
      <c r="A292" s="242" t="str">
        <f>IF(B290="",MAX($A$34:A290)+1,"")</f>
        <v/>
      </c>
      <c r="B292" s="191"/>
      <c r="C292" s="536"/>
      <c r="D292" s="537"/>
      <c r="E292" s="547"/>
      <c r="F292" s="530"/>
    </row>
    <row r="293" spans="1:11" s="535" customFormat="1" ht="51">
      <c r="A293" s="242">
        <f>IF(B292="",MAX($A$34:A292)+1,"")</f>
        <v>46</v>
      </c>
      <c r="B293" s="191" t="s">
        <v>511</v>
      </c>
      <c r="C293" s="536"/>
      <c r="D293" s="537"/>
      <c r="E293" s="547"/>
      <c r="F293" s="530"/>
    </row>
    <row r="294" spans="1:11">
      <c r="A294" s="126" t="str">
        <f>IF(B293="",MAX($A$8:A293)+1,"")</f>
        <v/>
      </c>
      <c r="B294" s="111" t="s">
        <v>501</v>
      </c>
      <c r="C294" s="536" t="s">
        <v>47</v>
      </c>
      <c r="D294" s="537">
        <v>1</v>
      </c>
      <c r="E294" s="538"/>
      <c r="F294" s="130">
        <f>D294*ROUND(E294,2)</f>
        <v>0</v>
      </c>
    </row>
    <row r="295" spans="1:11" s="535" customFormat="1">
      <c r="A295" s="242" t="str">
        <f>IF(B293="",MAX($A$34:A293)+1,"")</f>
        <v/>
      </c>
      <c r="B295" s="191"/>
      <c r="C295" s="536"/>
      <c r="D295" s="537"/>
      <c r="E295" s="547"/>
      <c r="F295" s="530"/>
    </row>
    <row r="296" spans="1:11" s="535" customFormat="1" ht="38.25">
      <c r="A296" s="242">
        <f>IF(B295="",MAX($A$34:A295)+1,"")</f>
        <v>47</v>
      </c>
      <c r="B296" s="191" t="s">
        <v>512</v>
      </c>
      <c r="C296" s="536"/>
      <c r="D296" s="537"/>
      <c r="E296" s="547"/>
      <c r="F296" s="530"/>
    </row>
    <row r="297" spans="1:11" s="535" customFormat="1" ht="51">
      <c r="A297" s="242" t="str">
        <f>IF(B296="",MAX($A$34:A296)+1,"")</f>
        <v/>
      </c>
      <c r="B297" s="191" t="s">
        <v>513</v>
      </c>
      <c r="C297" s="548"/>
      <c r="D297" s="549"/>
      <c r="E297" s="547"/>
      <c r="F297" s="530"/>
    </row>
    <row r="298" spans="1:11">
      <c r="A298" s="126" t="str">
        <f>IF(B297="",MAX($A$8:A297)+1,"")</f>
        <v/>
      </c>
      <c r="B298" s="111" t="s">
        <v>501</v>
      </c>
      <c r="C298" s="536" t="s">
        <v>47</v>
      </c>
      <c r="D298" s="537">
        <v>1</v>
      </c>
      <c r="E298" s="538"/>
      <c r="F298" s="130">
        <f>D298*ROUND(E298,2)</f>
        <v>0</v>
      </c>
    </row>
    <row r="299" spans="1:11" s="556" customFormat="1">
      <c r="A299" s="242" t="str">
        <f>IF(B297="",MAX($A$34:A297)+1,"")</f>
        <v/>
      </c>
      <c r="B299" s="335"/>
      <c r="C299" s="336"/>
      <c r="D299" s="337"/>
      <c r="E299" s="245"/>
      <c r="F299" s="580"/>
      <c r="G299" s="338"/>
      <c r="H299" s="310"/>
      <c r="I299" s="555"/>
      <c r="J299" s="555"/>
      <c r="K299" s="555"/>
    </row>
    <row r="300" spans="1:11" s="535" customFormat="1" ht="38.25">
      <c r="A300" s="242">
        <f>IF(B299="",MAX($A$34:A299)+1,"")</f>
        <v>48</v>
      </c>
      <c r="B300" s="191" t="s">
        <v>514</v>
      </c>
      <c r="C300" s="336"/>
      <c r="D300" s="337"/>
      <c r="E300" s="245"/>
      <c r="F300" s="580"/>
    </row>
    <row r="301" spans="1:11">
      <c r="A301" s="126" t="str">
        <f>IF(B300="",MAX($A$8:A300)+1,"")</f>
        <v/>
      </c>
      <c r="B301" s="111" t="s">
        <v>501</v>
      </c>
      <c r="C301" s="536" t="s">
        <v>47</v>
      </c>
      <c r="D301" s="537">
        <v>1</v>
      </c>
      <c r="E301" s="538"/>
      <c r="F301" s="130">
        <f>D301*ROUND(E301,2)</f>
        <v>0</v>
      </c>
    </row>
    <row r="302" spans="1:11" s="535" customFormat="1">
      <c r="A302" s="242" t="str">
        <f>IF(B300="",MAX($A$34:A300)+1,"")</f>
        <v/>
      </c>
      <c r="B302" s="191"/>
      <c r="C302" s="536"/>
      <c r="D302" s="537"/>
      <c r="E302" s="547"/>
      <c r="F302" s="530"/>
    </row>
    <row r="303" spans="1:11" s="535" customFormat="1" ht="76.5">
      <c r="A303" s="242">
        <f>IF(B302="",MAX($A$34:A302)+1,"")</f>
        <v>49</v>
      </c>
      <c r="B303" s="191" t="s">
        <v>515</v>
      </c>
      <c r="C303" s="536"/>
      <c r="D303" s="537"/>
      <c r="E303" s="547"/>
      <c r="F303" s="530"/>
      <c r="G303" s="581"/>
    </row>
    <row r="304" spans="1:11" s="582" customFormat="1" ht="13.5">
      <c r="A304" s="242" t="str">
        <f>IF(B303="",MAX($A$34:A303)+1,"")</f>
        <v/>
      </c>
      <c r="B304" s="339"/>
      <c r="C304" s="340"/>
      <c r="D304" s="341"/>
      <c r="E304" s="278"/>
      <c r="F304" s="292"/>
      <c r="G304" s="342"/>
    </row>
    <row r="305" spans="1:248" s="535" customFormat="1" ht="38.25">
      <c r="A305" s="242">
        <f>IF(B304="",MAX($A$34:A304)+1,"")</f>
        <v>50</v>
      </c>
      <c r="B305" s="191" t="s">
        <v>516</v>
      </c>
      <c r="C305" s="340"/>
      <c r="D305" s="341"/>
      <c r="E305" s="278"/>
      <c r="F305" s="292"/>
    </row>
    <row r="306" spans="1:248">
      <c r="A306" s="126" t="str">
        <f>IF(B305="",MAX($A$8:A305)+1,"")</f>
        <v/>
      </c>
      <c r="B306" s="111" t="s">
        <v>501</v>
      </c>
      <c r="C306" s="536" t="s">
        <v>47</v>
      </c>
      <c r="D306" s="537">
        <v>1</v>
      </c>
      <c r="E306" s="538"/>
      <c r="F306" s="130">
        <f>D306*ROUND(E306,2)</f>
        <v>0</v>
      </c>
    </row>
    <row r="307" spans="1:248" s="583" customFormat="1">
      <c r="A307" s="242" t="str">
        <f>IF(B305="",MAX($A$34:A305)+1,"")</f>
        <v/>
      </c>
      <c r="B307" s="343"/>
      <c r="C307" s="344"/>
      <c r="D307" s="345"/>
      <c r="E307" s="278"/>
      <c r="F307" s="279"/>
      <c r="G307" s="346"/>
    </row>
    <row r="308" spans="1:248">
      <c r="A308" s="242">
        <f>IF(B307="",MAX($A$34:A307)+1,"")</f>
        <v>51</v>
      </c>
      <c r="B308" s="111" t="s">
        <v>517</v>
      </c>
      <c r="C308" s="126" t="s">
        <v>47</v>
      </c>
      <c r="D308" s="143">
        <v>1</v>
      </c>
      <c r="E308" s="538"/>
      <c r="F308" s="130">
        <f>D308*ROUND(E308,2)</f>
        <v>0</v>
      </c>
    </row>
    <row r="309" spans="1:248">
      <c r="A309" s="242" t="str">
        <f>IF(B308="",MAX($A$34:A308)+1,"")</f>
        <v/>
      </c>
      <c r="B309" s="111"/>
      <c r="C309" s="126"/>
      <c r="D309" s="143"/>
      <c r="E309" s="528"/>
      <c r="F309" s="91"/>
    </row>
    <row r="310" spans="1:248">
      <c r="A310" s="242">
        <f>IF(B309="",MAX($A$34:A309)+1,"")</f>
        <v>52</v>
      </c>
      <c r="B310" s="111" t="s">
        <v>518</v>
      </c>
      <c r="C310" s="126" t="s">
        <v>47</v>
      </c>
      <c r="D310" s="143">
        <v>1</v>
      </c>
      <c r="E310" s="538"/>
      <c r="F310" s="130">
        <f>D310*ROUND(E310,2)</f>
        <v>0</v>
      </c>
    </row>
    <row r="311" spans="1:248" s="25" customFormat="1">
      <c r="A311" s="242" t="str">
        <f>IF(B310="",MAX($A$34:A310)+1,"")</f>
        <v/>
      </c>
      <c r="B311" s="111"/>
      <c r="C311" s="126"/>
      <c r="D311" s="143"/>
      <c r="E311" s="547"/>
      <c r="F311" s="91"/>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c r="BV311" s="26"/>
      <c r="BW311" s="26"/>
      <c r="BX311" s="26"/>
      <c r="BY311" s="26"/>
      <c r="BZ311" s="26"/>
      <c r="CA311" s="26"/>
      <c r="CB311" s="26"/>
      <c r="CC311" s="26"/>
      <c r="CD311" s="26"/>
      <c r="CE311" s="26"/>
      <c r="CF311" s="26"/>
      <c r="CG311" s="26"/>
      <c r="CH311" s="26"/>
      <c r="CI311" s="26"/>
      <c r="CJ311" s="26"/>
      <c r="CK311" s="26"/>
      <c r="CL311" s="26"/>
      <c r="CM311" s="26"/>
      <c r="CN311" s="26"/>
      <c r="CO311" s="26"/>
      <c r="CP311" s="26"/>
      <c r="CQ311" s="26"/>
      <c r="CR311" s="26"/>
      <c r="CS311" s="26"/>
      <c r="CT311" s="26"/>
      <c r="CU311" s="26"/>
      <c r="CV311" s="26"/>
      <c r="CW311" s="26"/>
      <c r="CX311" s="26"/>
      <c r="CY311" s="26"/>
      <c r="CZ311" s="26"/>
      <c r="DA311" s="26"/>
      <c r="DB311" s="26"/>
      <c r="DC311" s="26"/>
      <c r="DD311" s="26"/>
      <c r="DE311" s="26"/>
      <c r="DF311" s="26"/>
      <c r="DG311" s="26"/>
      <c r="DH311" s="26"/>
      <c r="DI311" s="26"/>
      <c r="DJ311" s="26"/>
      <c r="DK311" s="26"/>
      <c r="DL311" s="26"/>
      <c r="DM311" s="26"/>
      <c r="DN311" s="26"/>
      <c r="DO311" s="26"/>
      <c r="DP311" s="26"/>
      <c r="DQ311" s="26"/>
      <c r="DR311" s="26"/>
      <c r="DS311" s="26"/>
      <c r="DT311" s="26"/>
      <c r="DU311" s="26"/>
      <c r="DV311" s="26"/>
      <c r="DW311" s="26"/>
      <c r="DX311" s="26"/>
      <c r="DY311" s="26"/>
      <c r="DZ311" s="26"/>
      <c r="EA311" s="26"/>
      <c r="EB311" s="26"/>
      <c r="EC311" s="26"/>
      <c r="ED311" s="26"/>
      <c r="EE311" s="26"/>
      <c r="EF311" s="26"/>
      <c r="EG311" s="26"/>
      <c r="EH311" s="26"/>
      <c r="EI311" s="26"/>
      <c r="EJ311" s="26"/>
      <c r="EK311" s="26"/>
      <c r="EL311" s="26"/>
      <c r="EM311" s="26"/>
      <c r="EN311" s="26"/>
      <c r="EO311" s="26"/>
      <c r="EP311" s="26"/>
      <c r="EQ311" s="26"/>
      <c r="ER311" s="26"/>
      <c r="ES311" s="26"/>
      <c r="ET311" s="26"/>
      <c r="EU311" s="26"/>
      <c r="EV311" s="26"/>
      <c r="EW311" s="26"/>
      <c r="EX311" s="26"/>
      <c r="EY311" s="26"/>
      <c r="EZ311" s="26"/>
      <c r="FA311" s="26"/>
      <c r="FB311" s="26"/>
      <c r="FC311" s="26"/>
      <c r="FD311" s="26"/>
      <c r="FE311" s="26"/>
      <c r="FF311" s="26"/>
      <c r="FG311" s="26"/>
      <c r="FH311" s="26"/>
      <c r="FI311" s="26"/>
      <c r="FJ311" s="26"/>
      <c r="FK311" s="26"/>
      <c r="FL311" s="26"/>
      <c r="FM311" s="26"/>
      <c r="FN311" s="26"/>
      <c r="FO311" s="26"/>
      <c r="FP311" s="26"/>
      <c r="FQ311" s="26"/>
      <c r="FR311" s="26"/>
      <c r="FS311" s="26"/>
      <c r="FT311" s="26"/>
      <c r="FU311" s="26"/>
      <c r="FV311" s="26"/>
      <c r="FW311" s="26"/>
      <c r="FX311" s="26"/>
      <c r="FY311" s="26"/>
      <c r="FZ311" s="26"/>
      <c r="GA311" s="26"/>
      <c r="GB311" s="26"/>
      <c r="GC311" s="26"/>
      <c r="GD311" s="26"/>
      <c r="GE311" s="26"/>
      <c r="GF311" s="26"/>
      <c r="GG311" s="26"/>
      <c r="GH311" s="26"/>
      <c r="GI311" s="26"/>
      <c r="GJ311" s="26"/>
      <c r="GK311" s="26"/>
      <c r="GL311" s="26"/>
      <c r="GM311" s="26"/>
      <c r="GN311" s="26"/>
      <c r="GO311" s="26"/>
      <c r="GP311" s="26"/>
      <c r="GQ311" s="26"/>
      <c r="GR311" s="26"/>
      <c r="GS311" s="26"/>
      <c r="GT311" s="26"/>
      <c r="GU311" s="26"/>
      <c r="GV311" s="26"/>
      <c r="GW311" s="26"/>
      <c r="GX311" s="26"/>
      <c r="GY311" s="26"/>
      <c r="GZ311" s="26"/>
      <c r="HA311" s="26"/>
      <c r="HB311" s="26"/>
      <c r="HC311" s="26"/>
      <c r="HD311" s="26"/>
      <c r="HE311" s="26"/>
      <c r="HF311" s="26"/>
      <c r="HG311" s="26"/>
      <c r="HH311" s="26"/>
      <c r="HI311" s="26"/>
      <c r="HJ311" s="26"/>
      <c r="HK311" s="26"/>
      <c r="HL311" s="26"/>
      <c r="HM311" s="26"/>
      <c r="HN311" s="26"/>
      <c r="HO311" s="26"/>
      <c r="HP311" s="26"/>
      <c r="HQ311" s="26"/>
      <c r="HR311" s="26"/>
      <c r="HS311" s="26"/>
      <c r="HT311" s="26"/>
      <c r="HU311" s="26"/>
      <c r="HV311" s="26"/>
      <c r="HW311" s="26"/>
      <c r="HX311" s="26"/>
      <c r="HY311" s="26"/>
      <c r="HZ311" s="26"/>
      <c r="IA311" s="26"/>
      <c r="IB311" s="26"/>
      <c r="IC311" s="26"/>
      <c r="ID311" s="26"/>
      <c r="IE311" s="26"/>
      <c r="IF311" s="26"/>
      <c r="IG311" s="26"/>
      <c r="IH311" s="26"/>
      <c r="II311" s="26"/>
      <c r="IJ311" s="26"/>
      <c r="IK311" s="26"/>
      <c r="IL311" s="26"/>
      <c r="IM311" s="26"/>
      <c r="IN311" s="26"/>
    </row>
    <row r="312" spans="1:248" s="535" customFormat="1" ht="25.5">
      <c r="A312" s="242">
        <f>IF(B311="",MAX($A$34:A311)+1,"")</f>
        <v>53</v>
      </c>
      <c r="B312" s="191" t="s">
        <v>519</v>
      </c>
      <c r="C312" s="536" t="s">
        <v>47</v>
      </c>
      <c r="D312" s="537">
        <v>1</v>
      </c>
      <c r="E312" s="538"/>
      <c r="F312" s="130">
        <f>D312*ROUND(E312,2)</f>
        <v>0</v>
      </c>
    </row>
    <row r="313" spans="1:248" s="583" customFormat="1">
      <c r="A313" s="242" t="str">
        <f>IF(B312="",MAX($A$34:A312)+1,"")</f>
        <v/>
      </c>
      <c r="B313" s="343"/>
      <c r="C313" s="344"/>
      <c r="D313" s="345"/>
      <c r="E313" s="278"/>
      <c r="F313" s="279"/>
      <c r="G313" s="346"/>
    </row>
    <row r="314" spans="1:248" s="535" customFormat="1" ht="38.25">
      <c r="A314" s="242">
        <f>IF(B313="",MAX($A$34:A313)+1,"")</f>
        <v>54</v>
      </c>
      <c r="B314" s="191" t="s">
        <v>520</v>
      </c>
      <c r="C314" s="536" t="s">
        <v>47</v>
      </c>
      <c r="D314" s="537">
        <v>1</v>
      </c>
      <c r="E314" s="538"/>
      <c r="F314" s="130">
        <f>D314*ROUND(E314,2)</f>
        <v>0</v>
      </c>
    </row>
    <row r="315" spans="1:248" s="583" customFormat="1" ht="13.5" thickBot="1">
      <c r="A315" s="347"/>
      <c r="B315" s="474"/>
      <c r="C315" s="475"/>
      <c r="D315" s="584"/>
      <c r="E315" s="476"/>
      <c r="F315" s="585"/>
      <c r="G315" s="346"/>
    </row>
    <row r="316" spans="1:248" s="546" customFormat="1" ht="14.25" thickTop="1" thickBot="1">
      <c r="A316" s="542"/>
      <c r="B316" s="468" t="str">
        <f>+CONCATENATE("REKAPITULACIJA - ",B280)</f>
        <v>REKAPITULACIJA - SPLOŠNO</v>
      </c>
      <c r="C316" s="469"/>
      <c r="D316" s="543"/>
      <c r="E316" s="544"/>
      <c r="F316" s="545">
        <f>SUM(F281:F315)</f>
        <v>0</v>
      </c>
      <c r="G316" s="246"/>
    </row>
    <row r="317" spans="1:248" s="546" customFormat="1" ht="13.5" thickTop="1">
      <c r="A317" s="542"/>
      <c r="B317" s="477"/>
      <c r="C317" s="478"/>
      <c r="D317" s="586"/>
      <c r="E317" s="587"/>
      <c r="F317" s="588"/>
      <c r="G317" s="246"/>
    </row>
    <row r="318" spans="1:248">
      <c r="A318" s="265" t="s">
        <v>1007</v>
      </c>
      <c r="B318" s="20" t="s">
        <v>522</v>
      </c>
      <c r="C318" s="126"/>
      <c r="D318" s="143"/>
      <c r="E318" s="91"/>
      <c r="F318" s="91"/>
    </row>
    <row r="319" spans="1:248">
      <c r="B319" s="28"/>
      <c r="C319" s="126"/>
      <c r="D319" s="143"/>
      <c r="E319" s="91"/>
      <c r="F319" s="91"/>
    </row>
    <row r="320" spans="1:248" ht="51">
      <c r="B320" s="20" t="s">
        <v>523</v>
      </c>
      <c r="C320" s="126"/>
      <c r="D320" s="143"/>
      <c r="E320" s="91"/>
      <c r="F320" s="91"/>
    </row>
    <row r="321" spans="1:6">
      <c r="B321" s="20"/>
      <c r="C321" s="126"/>
      <c r="D321" s="143"/>
      <c r="E321" s="91"/>
      <c r="F321" s="91"/>
    </row>
    <row r="322" spans="1:6" ht="51">
      <c r="A322" s="126">
        <f>IF(B319="",MAX($A$8:A319)+1,"")</f>
        <v>55</v>
      </c>
      <c r="B322" s="28" t="s">
        <v>524</v>
      </c>
      <c r="C322" s="126"/>
      <c r="D322" s="143"/>
      <c r="E322" s="91"/>
      <c r="F322" s="91"/>
    </row>
    <row r="323" spans="1:6">
      <c r="B323" s="28" t="s">
        <v>525</v>
      </c>
      <c r="C323" s="126" t="s">
        <v>38</v>
      </c>
      <c r="D323" s="143">
        <v>268</v>
      </c>
      <c r="E323" s="82"/>
      <c r="F323" s="130">
        <f>D323*ROUND(E323,2)</f>
        <v>0</v>
      </c>
    </row>
    <row r="324" spans="1:6">
      <c r="B324" s="28"/>
      <c r="C324" s="126"/>
      <c r="D324" s="143"/>
      <c r="E324" s="528"/>
      <c r="F324" s="91"/>
    </row>
    <row r="325" spans="1:6" ht="25.5">
      <c r="A325" s="126">
        <f>IF(B324="",MAX($A$8:A324)+1,"")</f>
        <v>56</v>
      </c>
      <c r="B325" s="28" t="s">
        <v>526</v>
      </c>
      <c r="C325" s="126"/>
      <c r="D325" s="143"/>
      <c r="E325" s="91"/>
      <c r="F325" s="91"/>
    </row>
    <row r="326" spans="1:6">
      <c r="B326" s="28" t="s">
        <v>525</v>
      </c>
      <c r="C326" s="126" t="s">
        <v>38</v>
      </c>
      <c r="D326" s="143">
        <v>30</v>
      </c>
      <c r="E326" s="82"/>
      <c r="F326" s="130">
        <f>D326*ROUND(E326,2)</f>
        <v>0</v>
      </c>
    </row>
    <row r="327" spans="1:6">
      <c r="B327" s="28"/>
      <c r="C327" s="126"/>
      <c r="D327" s="143"/>
      <c r="E327" s="528"/>
      <c r="F327" s="91"/>
    </row>
    <row r="328" spans="1:6" ht="38.25">
      <c r="A328" s="126">
        <f>IF(B327="",MAX($A$8:A327)+1,"")</f>
        <v>57</v>
      </c>
      <c r="B328" s="28" t="s">
        <v>527</v>
      </c>
      <c r="C328" s="126"/>
      <c r="D328" s="143"/>
      <c r="E328" s="91"/>
      <c r="F328" s="91"/>
    </row>
    <row r="329" spans="1:6">
      <c r="B329" s="28" t="s">
        <v>525</v>
      </c>
      <c r="C329" s="126" t="s">
        <v>38</v>
      </c>
      <c r="D329" s="143">
        <v>966</v>
      </c>
      <c r="E329" s="82"/>
      <c r="F329" s="130">
        <f>D329*ROUND(E329,2)</f>
        <v>0</v>
      </c>
    </row>
    <row r="330" spans="1:6">
      <c r="B330" s="28"/>
      <c r="C330" s="126"/>
      <c r="D330" s="143"/>
      <c r="E330" s="528"/>
      <c r="F330" s="91"/>
    </row>
    <row r="331" spans="1:6" ht="38.25">
      <c r="A331" s="126">
        <f>IF(B330="",MAX($A$8:A330)+1,"")</f>
        <v>58</v>
      </c>
      <c r="B331" s="28" t="s">
        <v>528</v>
      </c>
      <c r="C331" s="126"/>
      <c r="D331" s="143"/>
      <c r="E331" s="91"/>
      <c r="F331" s="91"/>
    </row>
    <row r="332" spans="1:6">
      <c r="B332" s="28" t="s">
        <v>529</v>
      </c>
      <c r="C332" s="126" t="s">
        <v>2</v>
      </c>
      <c r="D332" s="143">
        <v>58</v>
      </c>
      <c r="E332" s="82"/>
      <c r="F332" s="130">
        <f>D332*ROUND(E332,2)</f>
        <v>0</v>
      </c>
    </row>
    <row r="333" spans="1:6">
      <c r="B333" s="28"/>
      <c r="C333" s="126"/>
      <c r="D333" s="143"/>
      <c r="E333" s="528"/>
      <c r="F333" s="91"/>
    </row>
    <row r="334" spans="1:6" ht="102">
      <c r="A334" s="126">
        <f>IF(B333="",MAX($A$8:A333)+1,"")</f>
        <v>59</v>
      </c>
      <c r="B334" s="28" t="s">
        <v>530</v>
      </c>
      <c r="C334" s="126"/>
      <c r="D334" s="143"/>
      <c r="E334" s="91"/>
      <c r="F334" s="91"/>
    </row>
    <row r="335" spans="1:6">
      <c r="B335" s="28" t="s">
        <v>531</v>
      </c>
      <c r="C335" s="126" t="s">
        <v>38</v>
      </c>
      <c r="D335" s="143">
        <v>966</v>
      </c>
      <c r="E335" s="82"/>
      <c r="F335" s="130">
        <f>D335*ROUND(E335,2)</f>
        <v>0</v>
      </c>
    </row>
    <row r="336" spans="1:6">
      <c r="B336" s="28"/>
      <c r="C336" s="126"/>
      <c r="D336" s="143"/>
      <c r="E336" s="528"/>
      <c r="F336" s="91"/>
    </row>
    <row r="337" spans="1:6" ht="63.75">
      <c r="A337" s="126">
        <f>IF(B336="",MAX($A$8:A336)+1,"")</f>
        <v>60</v>
      </c>
      <c r="B337" s="28" t="s">
        <v>532</v>
      </c>
      <c r="C337" s="126"/>
      <c r="D337" s="143"/>
      <c r="E337" s="91"/>
      <c r="F337" s="91"/>
    </row>
    <row r="338" spans="1:6">
      <c r="B338" s="28" t="s">
        <v>531</v>
      </c>
      <c r="C338" s="126" t="s">
        <v>2</v>
      </c>
      <c r="D338" s="143">
        <v>58</v>
      </c>
      <c r="E338" s="82"/>
      <c r="F338" s="130">
        <f>D338*ROUND(E338,2)</f>
        <v>0</v>
      </c>
    </row>
    <row r="339" spans="1:6">
      <c r="A339" s="126" t="str">
        <f>IF(B325="",MAX($A$8:A325)+1,"")</f>
        <v/>
      </c>
      <c r="B339" s="28"/>
      <c r="C339" s="126"/>
      <c r="D339" s="143"/>
      <c r="E339" s="528"/>
      <c r="F339" s="91"/>
    </row>
    <row r="340" spans="1:6" ht="38.25">
      <c r="A340" s="126">
        <f>IF(B339="",MAX($A$8:A339)+1,"")</f>
        <v>61</v>
      </c>
      <c r="B340" s="28" t="s">
        <v>533</v>
      </c>
      <c r="C340" s="126"/>
      <c r="D340" s="143"/>
      <c r="E340" s="91"/>
      <c r="F340" s="91"/>
    </row>
    <row r="341" spans="1:6">
      <c r="B341" s="28" t="s">
        <v>534</v>
      </c>
      <c r="C341" s="126" t="s">
        <v>2</v>
      </c>
      <c r="D341" s="143">
        <v>166</v>
      </c>
      <c r="E341" s="82"/>
      <c r="F341" s="130">
        <f>D341*ROUND(E341,2)</f>
        <v>0</v>
      </c>
    </row>
    <row r="342" spans="1:6">
      <c r="B342" s="28"/>
      <c r="C342" s="126"/>
      <c r="D342" s="143"/>
      <c r="E342" s="528"/>
      <c r="F342" s="91"/>
    </row>
    <row r="343" spans="1:6" ht="25.5">
      <c r="A343" s="126">
        <f>IF(B342="",MAX($A$8:A342)+1,"")</f>
        <v>62</v>
      </c>
      <c r="B343" s="111" t="s">
        <v>535</v>
      </c>
      <c r="C343" s="126"/>
      <c r="D343" s="143"/>
      <c r="E343" s="91"/>
      <c r="F343" s="91"/>
    </row>
    <row r="344" spans="1:6">
      <c r="B344" s="28" t="s">
        <v>536</v>
      </c>
      <c r="C344" s="126" t="s">
        <v>38</v>
      </c>
      <c r="D344" s="143">
        <v>3980</v>
      </c>
      <c r="E344" s="82"/>
      <c r="F344" s="130">
        <f>D344*ROUND(E344,2)</f>
        <v>0</v>
      </c>
    </row>
    <row r="345" spans="1:6">
      <c r="B345" s="28"/>
      <c r="C345" s="126"/>
      <c r="D345" s="143"/>
      <c r="E345" s="528"/>
      <c r="F345" s="91"/>
    </row>
    <row r="346" spans="1:6" ht="51">
      <c r="A346" s="126">
        <f>IF(B345="",MAX($A$8:A345)+1,"")</f>
        <v>63</v>
      </c>
      <c r="B346" s="111" t="s">
        <v>537</v>
      </c>
      <c r="C346" s="126"/>
      <c r="D346" s="143"/>
      <c r="E346" s="91"/>
      <c r="F346" s="91"/>
    </row>
    <row r="347" spans="1:6">
      <c r="B347" s="28" t="s">
        <v>538</v>
      </c>
      <c r="C347" s="126" t="s">
        <v>2</v>
      </c>
      <c r="D347" s="143">
        <v>20</v>
      </c>
      <c r="E347" s="82"/>
      <c r="F347" s="130">
        <f>D347*ROUND(E347,2)</f>
        <v>0</v>
      </c>
    </row>
    <row r="348" spans="1:6">
      <c r="A348" s="126" t="str">
        <f>IF(B343="",MAX($A$8:A343)+1,"")</f>
        <v/>
      </c>
      <c r="B348" s="28"/>
      <c r="C348" s="126"/>
      <c r="D348" s="143"/>
      <c r="E348" s="528"/>
      <c r="F348" s="91"/>
    </row>
    <row r="349" spans="1:6" ht="51">
      <c r="A349" s="126">
        <f>IF(B348="",MAX($A$8:A348)+1,"")</f>
        <v>64</v>
      </c>
      <c r="B349" s="111" t="s">
        <v>539</v>
      </c>
      <c r="C349" s="126"/>
      <c r="D349" s="143"/>
      <c r="E349" s="91"/>
      <c r="F349" s="91"/>
    </row>
    <row r="350" spans="1:6">
      <c r="B350" s="28" t="s">
        <v>540</v>
      </c>
      <c r="C350" s="126" t="s">
        <v>2</v>
      </c>
      <c r="D350" s="143">
        <v>60</v>
      </c>
      <c r="E350" s="82"/>
      <c r="F350" s="130">
        <f>D350*ROUND(E350,2)</f>
        <v>0</v>
      </c>
    </row>
    <row r="351" spans="1:6">
      <c r="B351" s="28"/>
      <c r="C351" s="126"/>
      <c r="D351" s="143"/>
      <c r="E351" s="528"/>
      <c r="F351" s="91"/>
    </row>
    <row r="352" spans="1:6" ht="51">
      <c r="A352" s="126">
        <f>IF(B351="",MAX($A$8:A351)+1,"")</f>
        <v>65</v>
      </c>
      <c r="B352" s="111" t="s">
        <v>541</v>
      </c>
      <c r="C352" s="126"/>
      <c r="D352" s="143"/>
      <c r="E352" s="91"/>
      <c r="F352" s="91"/>
    </row>
    <row r="353" spans="1:6">
      <c r="B353" s="28" t="s">
        <v>542</v>
      </c>
      <c r="C353" s="126" t="s">
        <v>2</v>
      </c>
      <c r="D353" s="143">
        <v>16</v>
      </c>
      <c r="E353" s="82"/>
      <c r="F353" s="130">
        <f>D353*ROUND(E353,2)</f>
        <v>0</v>
      </c>
    </row>
    <row r="354" spans="1:6">
      <c r="B354" s="28"/>
      <c r="C354" s="126"/>
      <c r="D354" s="143"/>
      <c r="E354" s="528"/>
      <c r="F354" s="91"/>
    </row>
    <row r="355" spans="1:6" ht="38.25">
      <c r="A355" s="126">
        <f>IF(B354="",MAX($A$8:A354)+1,"")</f>
        <v>66</v>
      </c>
      <c r="B355" s="111" t="s">
        <v>543</v>
      </c>
      <c r="C355" s="126"/>
      <c r="D355" s="143"/>
      <c r="E355" s="91"/>
      <c r="F355" s="91"/>
    </row>
    <row r="356" spans="1:6">
      <c r="B356" s="28" t="s">
        <v>544</v>
      </c>
      <c r="C356" s="126" t="s">
        <v>2</v>
      </c>
      <c r="D356" s="143">
        <v>6</v>
      </c>
      <c r="E356" s="82"/>
      <c r="F356" s="130">
        <f>D356*ROUND(E356,2)</f>
        <v>0</v>
      </c>
    </row>
    <row r="357" spans="1:6">
      <c r="B357" s="28"/>
      <c r="C357" s="126"/>
      <c r="D357" s="143"/>
      <c r="E357" s="528"/>
      <c r="F357" s="91"/>
    </row>
    <row r="358" spans="1:6" ht="51">
      <c r="A358" s="126">
        <f>IF(B357="",MAX($A$8:A357)+1,"")</f>
        <v>67</v>
      </c>
      <c r="B358" s="111" t="s">
        <v>545</v>
      </c>
      <c r="C358" s="126"/>
      <c r="D358" s="143"/>
      <c r="E358" s="91"/>
      <c r="F358" s="91"/>
    </row>
    <row r="359" spans="1:6">
      <c r="B359" s="28" t="s">
        <v>546</v>
      </c>
      <c r="C359" s="126" t="s">
        <v>2</v>
      </c>
      <c r="D359" s="143">
        <v>48</v>
      </c>
      <c r="E359" s="82"/>
      <c r="F359" s="130">
        <f>D359*ROUND(E359,2)</f>
        <v>0</v>
      </c>
    </row>
    <row r="360" spans="1:6">
      <c r="B360" s="28"/>
      <c r="C360" s="126"/>
      <c r="D360" s="143"/>
      <c r="E360" s="528"/>
      <c r="F360" s="91"/>
    </row>
    <row r="361" spans="1:6">
      <c r="A361" s="126">
        <f>IF(B360="",MAX($A$8:A360)+1,"")</f>
        <v>68</v>
      </c>
      <c r="B361" s="111" t="s">
        <v>547</v>
      </c>
      <c r="C361" s="126"/>
      <c r="D361" s="143"/>
      <c r="E361" s="528"/>
      <c r="F361" s="91"/>
    </row>
    <row r="362" spans="1:6">
      <c r="B362" s="28" t="s">
        <v>548</v>
      </c>
      <c r="C362" s="126" t="s">
        <v>2</v>
      </c>
      <c r="D362" s="143">
        <v>58</v>
      </c>
      <c r="E362" s="82"/>
      <c r="F362" s="130">
        <f>D362*ROUND(E362,2)</f>
        <v>0</v>
      </c>
    </row>
    <row r="363" spans="1:6">
      <c r="B363" s="28"/>
      <c r="C363" s="126"/>
      <c r="D363" s="143"/>
      <c r="E363" s="528"/>
      <c r="F363" s="91"/>
    </row>
    <row r="364" spans="1:6" ht="38.25">
      <c r="A364" s="126">
        <f>IF(B363="",MAX($A$8:A363)+1,"")</f>
        <v>69</v>
      </c>
      <c r="B364" s="111" t="s">
        <v>549</v>
      </c>
      <c r="C364" s="126"/>
      <c r="D364" s="143"/>
      <c r="E364" s="528"/>
      <c r="F364" s="91"/>
    </row>
    <row r="365" spans="1:6">
      <c r="B365" s="28" t="s">
        <v>550</v>
      </c>
      <c r="C365" s="126" t="s">
        <v>2</v>
      </c>
      <c r="D365" s="143">
        <v>3220</v>
      </c>
      <c r="E365" s="82"/>
      <c r="F365" s="130">
        <f>D365*ROUND(E365,2)</f>
        <v>0</v>
      </c>
    </row>
    <row r="366" spans="1:6">
      <c r="A366" s="126" t="str">
        <f>IF(B364="",MAX($A$8:A364)+1,"")</f>
        <v/>
      </c>
      <c r="B366" s="28"/>
      <c r="C366" s="126"/>
      <c r="D366" s="143"/>
      <c r="E366" s="528"/>
      <c r="F366" s="91"/>
    </row>
    <row r="367" spans="1:6" ht="25.5">
      <c r="A367" s="126">
        <f>IF(B366="",MAX($A$8:A366)+1,"")</f>
        <v>70</v>
      </c>
      <c r="B367" s="111" t="s">
        <v>551</v>
      </c>
      <c r="C367" s="126"/>
      <c r="D367" s="143"/>
      <c r="E367" s="528"/>
      <c r="F367" s="91"/>
    </row>
    <row r="368" spans="1:6">
      <c r="B368" s="28" t="s">
        <v>550</v>
      </c>
      <c r="C368" s="126" t="s">
        <v>2</v>
      </c>
      <c r="D368" s="143">
        <v>512</v>
      </c>
      <c r="E368" s="82"/>
      <c r="F368" s="130">
        <f>D368*ROUND(E368,2)</f>
        <v>0</v>
      </c>
    </row>
    <row r="369" spans="1:6">
      <c r="A369" s="126" t="str">
        <f>IF(B367="",MAX($A$8:A367)+1,"")</f>
        <v/>
      </c>
      <c r="B369" s="28"/>
      <c r="C369" s="126"/>
      <c r="D369" s="143"/>
      <c r="E369" s="528"/>
      <c r="F369" s="91"/>
    </row>
    <row r="370" spans="1:6" ht="38.25">
      <c r="A370" s="126">
        <f>IF(B369="",MAX($A$8:A369)+1,"")</f>
        <v>71</v>
      </c>
      <c r="B370" s="111" t="s">
        <v>552</v>
      </c>
      <c r="C370" s="126"/>
      <c r="D370" s="143"/>
      <c r="E370" s="528"/>
      <c r="F370" s="91"/>
    </row>
    <row r="371" spans="1:6">
      <c r="B371" s="28" t="s">
        <v>553</v>
      </c>
      <c r="C371" s="126" t="s">
        <v>2</v>
      </c>
      <c r="D371" s="143">
        <v>58</v>
      </c>
      <c r="E371" s="82"/>
      <c r="F371" s="130">
        <f>D371*ROUND(E371,2)</f>
        <v>0</v>
      </c>
    </row>
    <row r="372" spans="1:6">
      <c r="A372" s="126" t="str">
        <f>IF(B367="",MAX($A$8:A367)+1,"")</f>
        <v/>
      </c>
      <c r="B372" s="28"/>
      <c r="C372" s="126"/>
      <c r="D372" s="143"/>
      <c r="E372" s="528"/>
      <c r="F372" s="91"/>
    </row>
    <row r="373" spans="1:6" ht="51">
      <c r="A373" s="126">
        <f>IF(B372="",MAX($A$8:A372)+1,"")</f>
        <v>72</v>
      </c>
      <c r="B373" s="111" t="s">
        <v>554</v>
      </c>
      <c r="C373" s="126"/>
      <c r="D373" s="143"/>
      <c r="E373" s="528"/>
      <c r="F373" s="91"/>
    </row>
    <row r="374" spans="1:6">
      <c r="B374" s="28" t="s">
        <v>555</v>
      </c>
      <c r="C374" s="126" t="s">
        <v>47</v>
      </c>
      <c r="D374" s="143">
        <v>1</v>
      </c>
      <c r="E374" s="82"/>
      <c r="F374" s="130">
        <f>D374*ROUND(E374,2)</f>
        <v>0</v>
      </c>
    </row>
    <row r="375" spans="1:6">
      <c r="B375" s="28"/>
      <c r="C375" s="126"/>
      <c r="D375" s="143"/>
      <c r="E375" s="528"/>
      <c r="F375" s="91"/>
    </row>
    <row r="376" spans="1:6" ht="38.25">
      <c r="A376" s="126">
        <f>IF(B375="",MAX($A$8:A375)+1,"")</f>
        <v>73</v>
      </c>
      <c r="B376" s="111" t="s">
        <v>556</v>
      </c>
      <c r="C376" s="126"/>
      <c r="D376" s="143"/>
      <c r="E376" s="528"/>
      <c r="F376" s="91"/>
    </row>
    <row r="377" spans="1:6">
      <c r="B377" s="28" t="s">
        <v>550</v>
      </c>
      <c r="C377" s="126" t="s">
        <v>2</v>
      </c>
      <c r="D377" s="143">
        <v>12</v>
      </c>
      <c r="E377" s="82"/>
      <c r="F377" s="130">
        <f>D377*ROUND(E377,2)</f>
        <v>0</v>
      </c>
    </row>
    <row r="378" spans="1:6">
      <c r="B378" s="28"/>
      <c r="C378" s="126"/>
      <c r="D378" s="143"/>
      <c r="E378" s="528"/>
      <c r="F378" s="91"/>
    </row>
    <row r="379" spans="1:6" ht="38.25">
      <c r="A379" s="126">
        <f>IF(B378="",MAX($A$8:A378)+1,"")</f>
        <v>74</v>
      </c>
      <c r="B379" s="111" t="s">
        <v>557</v>
      </c>
      <c r="C379" s="126"/>
      <c r="D379" s="143"/>
      <c r="E379" s="528"/>
      <c r="F379" s="91"/>
    </row>
    <row r="380" spans="1:6">
      <c r="B380" s="28" t="s">
        <v>550</v>
      </c>
      <c r="C380" s="126" t="s">
        <v>47</v>
      </c>
      <c r="D380" s="143">
        <v>1</v>
      </c>
      <c r="E380" s="82"/>
      <c r="F380" s="130">
        <f>D380*ROUND(E380,2)</f>
        <v>0</v>
      </c>
    </row>
    <row r="381" spans="1:6">
      <c r="B381" s="28"/>
      <c r="C381" s="126"/>
      <c r="D381" s="143"/>
      <c r="E381" s="528"/>
      <c r="F381" s="91"/>
    </row>
    <row r="382" spans="1:6" ht="38.25">
      <c r="A382" s="126">
        <f>IF(B381="",MAX($A$8:A381)+1,"")</f>
        <v>75</v>
      </c>
      <c r="B382" s="111" t="s">
        <v>558</v>
      </c>
      <c r="C382" s="126"/>
      <c r="D382" s="143"/>
      <c r="E382" s="528"/>
      <c r="F382" s="91"/>
    </row>
    <row r="383" spans="1:6">
      <c r="B383" s="111" t="s">
        <v>441</v>
      </c>
      <c r="C383" s="126" t="s">
        <v>2</v>
      </c>
      <c r="D383" s="143">
        <v>6</v>
      </c>
      <c r="E383" s="82"/>
      <c r="F383" s="130">
        <f>D383*ROUND(E383,2)</f>
        <v>0</v>
      </c>
    </row>
    <row r="384" spans="1:6">
      <c r="A384" s="126" t="str">
        <f>IF(B382="",MAX($A$8:A382)+1,"")</f>
        <v/>
      </c>
      <c r="B384" s="28"/>
      <c r="C384" s="126"/>
      <c r="D384" s="143"/>
      <c r="E384" s="528"/>
      <c r="F384" s="91"/>
    </row>
    <row r="385" spans="1:7">
      <c r="A385" s="126">
        <f>IF(B384="",MAX($A$8:A384)+1,"")</f>
        <v>76</v>
      </c>
      <c r="B385" s="111" t="s">
        <v>559</v>
      </c>
      <c r="C385" s="126"/>
      <c r="D385" s="143"/>
      <c r="E385" s="528"/>
      <c r="F385" s="91"/>
    </row>
    <row r="386" spans="1:7">
      <c r="B386" s="28" t="s">
        <v>560</v>
      </c>
      <c r="C386" s="126" t="s">
        <v>2</v>
      </c>
      <c r="D386" s="143">
        <v>590</v>
      </c>
      <c r="E386" s="82"/>
      <c r="F386" s="130">
        <f>D386*ROUND(E386,2)</f>
        <v>0</v>
      </c>
    </row>
    <row r="387" spans="1:7">
      <c r="A387" s="126" t="str">
        <f>IF(B385="",MAX($A$8:A385)+1,"")</f>
        <v/>
      </c>
      <c r="B387" s="28"/>
      <c r="C387" s="126"/>
      <c r="D387" s="143"/>
      <c r="E387" s="528"/>
      <c r="F387" s="91"/>
    </row>
    <row r="388" spans="1:7">
      <c r="A388" s="126">
        <f>IF(B387="",MAX($A$8:A387)+1,"")</f>
        <v>77</v>
      </c>
      <c r="B388" s="111" t="s">
        <v>561</v>
      </c>
      <c r="C388" s="126"/>
      <c r="D388" s="143"/>
      <c r="E388" s="528"/>
      <c r="F388" s="91"/>
    </row>
    <row r="389" spans="1:7">
      <c r="B389" s="28" t="s">
        <v>562</v>
      </c>
      <c r="C389" s="126" t="s">
        <v>2</v>
      </c>
      <c r="D389" s="143">
        <v>30</v>
      </c>
      <c r="E389" s="82"/>
      <c r="F389" s="130">
        <f>D389*ROUND(E389,2)</f>
        <v>0</v>
      </c>
    </row>
    <row r="390" spans="1:7">
      <c r="A390" s="126" t="str">
        <f>IF(B388="",MAX($A$8:A388)+1,"")</f>
        <v/>
      </c>
      <c r="B390" s="28"/>
      <c r="C390" s="126"/>
      <c r="D390" s="143"/>
      <c r="E390" s="528"/>
      <c r="F390" s="91"/>
    </row>
    <row r="391" spans="1:7" ht="25.5">
      <c r="A391" s="126">
        <f>IF(B390="",MAX($A$8:A390)+1,"")</f>
        <v>78</v>
      </c>
      <c r="B391" s="111" t="s">
        <v>563</v>
      </c>
      <c r="C391" s="126"/>
      <c r="D391" s="143"/>
      <c r="E391" s="528"/>
      <c r="F391" s="91"/>
    </row>
    <row r="392" spans="1:7">
      <c r="B392" s="111" t="s">
        <v>441</v>
      </c>
      <c r="C392" s="126" t="s">
        <v>47</v>
      </c>
      <c r="D392" s="143">
        <v>1</v>
      </c>
      <c r="E392" s="82"/>
      <c r="F392" s="130">
        <f>D392*ROUND(E392,2)</f>
        <v>0</v>
      </c>
    </row>
    <row r="393" spans="1:7">
      <c r="A393" s="126" t="str">
        <f>IF(B391="",MAX($A$8:A391)+1,"")</f>
        <v/>
      </c>
      <c r="B393" s="28"/>
      <c r="C393" s="126"/>
      <c r="D393" s="143"/>
      <c r="E393" s="528"/>
      <c r="F393" s="91"/>
    </row>
    <row r="394" spans="1:7" ht="25.5">
      <c r="A394" s="126">
        <f>IF(B393="",MAX($A$8:A393)+1,"")</f>
        <v>79</v>
      </c>
      <c r="B394" s="111" t="s">
        <v>564</v>
      </c>
      <c r="C394" s="126"/>
      <c r="D394" s="143"/>
      <c r="E394" s="528"/>
      <c r="F394" s="91"/>
    </row>
    <row r="395" spans="1:7">
      <c r="B395" s="111" t="s">
        <v>441</v>
      </c>
      <c r="C395" s="126" t="s">
        <v>47</v>
      </c>
      <c r="D395" s="143">
        <v>1</v>
      </c>
      <c r="E395" s="82"/>
      <c r="F395" s="130">
        <f>D395*ROUND(E395,2)</f>
        <v>0</v>
      </c>
    </row>
    <row r="396" spans="1:7" s="535" customFormat="1">
      <c r="A396" s="242" t="str">
        <f>IF(B395="",MAX($A$34:A395)+1,"")</f>
        <v/>
      </c>
      <c r="B396" s="191"/>
      <c r="C396" s="536"/>
      <c r="D396" s="536"/>
      <c r="E396" s="547"/>
      <c r="F396" s="530"/>
    </row>
    <row r="397" spans="1:7" s="535" customFormat="1" ht="51">
      <c r="A397" s="242">
        <f>IF(B396="",MAX($A$34:A396)+1,"")</f>
        <v>80</v>
      </c>
      <c r="B397" s="191" t="s">
        <v>565</v>
      </c>
      <c r="C397" s="126" t="s">
        <v>47</v>
      </c>
      <c r="D397" s="143">
        <v>1</v>
      </c>
      <c r="E397" s="82"/>
      <c r="F397" s="130">
        <f>D397*ROUND(E397,2)</f>
        <v>0</v>
      </c>
      <c r="G397" s="581"/>
    </row>
    <row r="398" spans="1:7">
      <c r="B398" s="28"/>
      <c r="C398" s="126"/>
      <c r="D398" s="143"/>
      <c r="E398" s="528"/>
      <c r="F398" s="91"/>
    </row>
    <row r="399" spans="1:7">
      <c r="A399" s="126">
        <f>IF(B398="",MAX($A$8:A398)+1,"")</f>
        <v>81</v>
      </c>
      <c r="B399" s="111" t="s">
        <v>566</v>
      </c>
      <c r="C399" s="126"/>
      <c r="D399" s="143"/>
      <c r="E399" s="528"/>
      <c r="F399" s="91"/>
    </row>
    <row r="400" spans="1:7">
      <c r="B400" s="111" t="s">
        <v>441</v>
      </c>
      <c r="C400" s="126" t="s">
        <v>47</v>
      </c>
      <c r="D400" s="143">
        <v>1</v>
      </c>
      <c r="E400" s="82"/>
      <c r="F400" s="130">
        <f>D400*ROUND(E400,2)</f>
        <v>0</v>
      </c>
    </row>
    <row r="401" spans="1:248" ht="13.5" thickBot="1">
      <c r="B401" s="589"/>
      <c r="C401" s="590"/>
      <c r="D401" s="591"/>
      <c r="E401" s="592"/>
      <c r="F401" s="89"/>
    </row>
    <row r="402" spans="1:248" ht="20.100000000000001" customHeight="1" thickTop="1" thickBot="1">
      <c r="B402" s="30" t="str">
        <f>+CONCATENATE("REKAPITULACIJA - ",B318)</f>
        <v>REKAPITULACIJA - STRELOVOD</v>
      </c>
      <c r="C402" s="590"/>
      <c r="D402" s="591"/>
      <c r="E402" s="89"/>
      <c r="F402" s="593">
        <f>SUM(F318:F401)</f>
        <v>0</v>
      </c>
    </row>
    <row r="403" spans="1:248" ht="20.100000000000001" customHeight="1" thickTop="1">
      <c r="B403" s="20"/>
      <c r="C403" s="126"/>
      <c r="D403" s="143"/>
      <c r="E403" s="91"/>
      <c r="F403" s="594"/>
    </row>
    <row r="404" spans="1:248" s="527" customFormat="1" ht="13.5" thickBot="1">
      <c r="A404" s="126"/>
      <c r="B404" s="170" t="s">
        <v>1008</v>
      </c>
      <c r="C404" s="26"/>
      <c r="D404" s="526"/>
      <c r="F404" s="76"/>
      <c r="G404" s="25"/>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c r="BV404" s="26"/>
      <c r="BW404" s="26"/>
      <c r="BX404" s="26"/>
      <c r="BY404" s="26"/>
      <c r="BZ404" s="26"/>
      <c r="CA404" s="26"/>
      <c r="CB404" s="26"/>
      <c r="CC404" s="26"/>
      <c r="CD404" s="26"/>
      <c r="CE404" s="26"/>
      <c r="CF404" s="26"/>
      <c r="CG404" s="26"/>
      <c r="CH404" s="26"/>
      <c r="CI404" s="26"/>
      <c r="CJ404" s="26"/>
      <c r="CK404" s="26"/>
      <c r="CL404" s="26"/>
      <c r="CM404" s="26"/>
      <c r="CN404" s="26"/>
      <c r="CO404" s="26"/>
      <c r="CP404" s="26"/>
      <c r="CQ404" s="26"/>
      <c r="CR404" s="26"/>
      <c r="CS404" s="26"/>
      <c r="CT404" s="26"/>
      <c r="CU404" s="26"/>
      <c r="CV404" s="26"/>
      <c r="CW404" s="26"/>
      <c r="CX404" s="26"/>
      <c r="CY404" s="26"/>
      <c r="CZ404" s="26"/>
      <c r="DA404" s="26"/>
      <c r="DB404" s="26"/>
      <c r="DC404" s="26"/>
      <c r="DD404" s="26"/>
      <c r="DE404" s="26"/>
      <c r="DF404" s="26"/>
      <c r="DG404" s="26"/>
      <c r="DH404" s="26"/>
      <c r="DI404" s="26"/>
      <c r="DJ404" s="26"/>
      <c r="DK404" s="26"/>
      <c r="DL404" s="26"/>
      <c r="DM404" s="26"/>
      <c r="DN404" s="26"/>
      <c r="DO404" s="26"/>
      <c r="DP404" s="26"/>
      <c r="DQ404" s="26"/>
      <c r="DR404" s="26"/>
      <c r="DS404" s="26"/>
      <c r="DT404" s="26"/>
      <c r="DU404" s="26"/>
      <c r="DV404" s="26"/>
      <c r="DW404" s="26"/>
      <c r="DX404" s="26"/>
      <c r="DY404" s="26"/>
      <c r="DZ404" s="26"/>
      <c r="EA404" s="26"/>
      <c r="EB404" s="26"/>
      <c r="EC404" s="26"/>
      <c r="ED404" s="26"/>
      <c r="EE404" s="26"/>
      <c r="EF404" s="26"/>
      <c r="EG404" s="26"/>
      <c r="EH404" s="26"/>
      <c r="EI404" s="26"/>
      <c r="EJ404" s="26"/>
      <c r="EK404" s="26"/>
      <c r="EL404" s="26"/>
      <c r="EM404" s="26"/>
      <c r="EN404" s="26"/>
      <c r="EO404" s="26"/>
      <c r="EP404" s="26"/>
      <c r="EQ404" s="26"/>
      <c r="ER404" s="26"/>
      <c r="ES404" s="26"/>
      <c r="ET404" s="26"/>
      <c r="EU404" s="26"/>
      <c r="EV404" s="26"/>
      <c r="EW404" s="26"/>
      <c r="EX404" s="26"/>
      <c r="EY404" s="26"/>
      <c r="EZ404" s="26"/>
      <c r="FA404" s="26"/>
      <c r="FB404" s="26"/>
      <c r="FC404" s="26"/>
      <c r="FD404" s="26"/>
      <c r="FE404" s="26"/>
      <c r="FF404" s="26"/>
      <c r="FG404" s="26"/>
      <c r="FH404" s="26"/>
      <c r="FI404" s="26"/>
      <c r="FJ404" s="26"/>
      <c r="FK404" s="26"/>
      <c r="FL404" s="26"/>
      <c r="FM404" s="26"/>
      <c r="FN404" s="26"/>
      <c r="FO404" s="26"/>
      <c r="FP404" s="26"/>
      <c r="FQ404" s="26"/>
      <c r="FR404" s="26"/>
      <c r="FS404" s="26"/>
      <c r="FT404" s="26"/>
      <c r="FU404" s="26"/>
      <c r="FV404" s="26"/>
      <c r="FW404" s="26"/>
      <c r="FX404" s="26"/>
      <c r="FY404" s="26"/>
      <c r="FZ404" s="26"/>
      <c r="GA404" s="26"/>
      <c r="GB404" s="26"/>
      <c r="GC404" s="26"/>
      <c r="GD404" s="26"/>
      <c r="GE404" s="26"/>
      <c r="GF404" s="26"/>
      <c r="GG404" s="26"/>
      <c r="GH404" s="26"/>
      <c r="GI404" s="26"/>
      <c r="GJ404" s="26"/>
      <c r="GK404" s="26"/>
      <c r="GL404" s="26"/>
      <c r="GM404" s="26"/>
      <c r="GN404" s="26"/>
      <c r="GO404" s="26"/>
      <c r="GP404" s="26"/>
      <c r="GQ404" s="26"/>
      <c r="GR404" s="26"/>
      <c r="GS404" s="26"/>
      <c r="GT404" s="26"/>
      <c r="GU404" s="26"/>
      <c r="GV404" s="26"/>
      <c r="GW404" s="26"/>
      <c r="GX404" s="26"/>
      <c r="GY404" s="26"/>
      <c r="GZ404" s="26"/>
      <c r="HA404" s="26"/>
      <c r="HB404" s="26"/>
      <c r="HC404" s="26"/>
      <c r="HD404" s="26"/>
      <c r="HE404" s="26"/>
      <c r="HF404" s="26"/>
      <c r="HG404" s="26"/>
      <c r="HH404" s="26"/>
      <c r="HI404" s="26"/>
      <c r="HJ404" s="26"/>
      <c r="HK404" s="26"/>
      <c r="HL404" s="26"/>
      <c r="HM404" s="26"/>
      <c r="HN404" s="26"/>
      <c r="HO404" s="26"/>
      <c r="HP404" s="26"/>
      <c r="HQ404" s="26"/>
      <c r="HR404" s="26"/>
      <c r="HS404" s="26"/>
      <c r="HT404" s="26"/>
      <c r="HU404" s="26"/>
      <c r="HV404" s="26"/>
      <c r="HW404" s="26"/>
      <c r="HX404" s="26"/>
      <c r="HY404" s="26"/>
      <c r="HZ404" s="26"/>
      <c r="IA404" s="26"/>
      <c r="IB404" s="26"/>
      <c r="IC404" s="26"/>
      <c r="ID404" s="26"/>
      <c r="IE404" s="26"/>
      <c r="IF404" s="26"/>
      <c r="IG404" s="26"/>
      <c r="IH404" s="26"/>
      <c r="II404" s="26"/>
      <c r="IJ404" s="26"/>
      <c r="IK404" s="26"/>
      <c r="IL404" s="26"/>
      <c r="IM404" s="26"/>
      <c r="IN404" s="26"/>
    </row>
    <row r="405" spans="1:248" s="527" customFormat="1">
      <c r="A405" s="33"/>
      <c r="B405" s="595"/>
      <c r="C405" s="596"/>
      <c r="D405" s="596"/>
      <c r="E405" s="596"/>
      <c r="F405" s="597"/>
      <c r="G405" s="25"/>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c r="BV405" s="26"/>
      <c r="BW405" s="26"/>
      <c r="BX405" s="26"/>
      <c r="BY405" s="26"/>
      <c r="BZ405" s="26"/>
      <c r="CA405" s="26"/>
      <c r="CB405" s="26"/>
      <c r="CC405" s="26"/>
      <c r="CD405" s="26"/>
      <c r="CE405" s="26"/>
      <c r="CF405" s="26"/>
      <c r="CG405" s="26"/>
      <c r="CH405" s="26"/>
      <c r="CI405" s="26"/>
      <c r="CJ405" s="26"/>
      <c r="CK405" s="26"/>
      <c r="CL405" s="26"/>
      <c r="CM405" s="26"/>
      <c r="CN405" s="26"/>
      <c r="CO405" s="26"/>
      <c r="CP405" s="26"/>
      <c r="CQ405" s="26"/>
      <c r="CR405" s="26"/>
      <c r="CS405" s="26"/>
      <c r="CT405" s="26"/>
      <c r="CU405" s="26"/>
      <c r="CV405" s="26"/>
      <c r="CW405" s="26"/>
      <c r="CX405" s="26"/>
      <c r="CY405" s="26"/>
      <c r="CZ405" s="26"/>
      <c r="DA405" s="26"/>
      <c r="DB405" s="26"/>
      <c r="DC405" s="26"/>
      <c r="DD405" s="26"/>
      <c r="DE405" s="26"/>
      <c r="DF405" s="26"/>
      <c r="DG405" s="26"/>
      <c r="DH405" s="26"/>
      <c r="DI405" s="26"/>
      <c r="DJ405" s="26"/>
      <c r="DK405" s="26"/>
      <c r="DL405" s="26"/>
      <c r="DM405" s="26"/>
      <c r="DN405" s="26"/>
      <c r="DO405" s="26"/>
      <c r="DP405" s="26"/>
      <c r="DQ405" s="26"/>
      <c r="DR405" s="26"/>
      <c r="DS405" s="26"/>
      <c r="DT405" s="26"/>
      <c r="DU405" s="26"/>
      <c r="DV405" s="26"/>
      <c r="DW405" s="26"/>
      <c r="DX405" s="26"/>
      <c r="DY405" s="26"/>
      <c r="DZ405" s="26"/>
      <c r="EA405" s="26"/>
      <c r="EB405" s="26"/>
      <c r="EC405" s="26"/>
      <c r="ED405" s="26"/>
      <c r="EE405" s="26"/>
      <c r="EF405" s="26"/>
      <c r="EG405" s="26"/>
      <c r="EH405" s="26"/>
      <c r="EI405" s="26"/>
      <c r="EJ405" s="26"/>
      <c r="EK405" s="26"/>
      <c r="EL405" s="26"/>
      <c r="EM405" s="26"/>
      <c r="EN405" s="26"/>
      <c r="EO405" s="26"/>
      <c r="EP405" s="26"/>
      <c r="EQ405" s="26"/>
      <c r="ER405" s="26"/>
      <c r="ES405" s="26"/>
      <c r="ET405" s="26"/>
      <c r="EU405" s="26"/>
      <c r="EV405" s="26"/>
      <c r="EW405" s="26"/>
      <c r="EX405" s="26"/>
      <c r="EY405" s="26"/>
      <c r="EZ405" s="26"/>
      <c r="FA405" s="26"/>
      <c r="FB405" s="26"/>
      <c r="FC405" s="26"/>
      <c r="FD405" s="26"/>
      <c r="FE405" s="26"/>
      <c r="FF405" s="26"/>
      <c r="FG405" s="26"/>
      <c r="FH405" s="26"/>
      <c r="FI405" s="26"/>
      <c r="FJ405" s="26"/>
      <c r="FK405" s="26"/>
      <c r="FL405" s="26"/>
      <c r="FM405" s="26"/>
      <c r="FN405" s="26"/>
      <c r="FO405" s="26"/>
      <c r="FP405" s="26"/>
      <c r="FQ405" s="26"/>
      <c r="FR405" s="26"/>
      <c r="FS405" s="26"/>
      <c r="FT405" s="26"/>
      <c r="FU405" s="26"/>
      <c r="FV405" s="26"/>
      <c r="FW405" s="26"/>
      <c r="FX405" s="26"/>
      <c r="FY405" s="26"/>
      <c r="FZ405" s="26"/>
      <c r="GA405" s="26"/>
      <c r="GB405" s="26"/>
      <c r="GC405" s="26"/>
      <c r="GD405" s="26"/>
      <c r="GE405" s="26"/>
      <c r="GF405" s="26"/>
      <c r="GG405" s="26"/>
      <c r="GH405" s="26"/>
      <c r="GI405" s="26"/>
      <c r="GJ405" s="26"/>
      <c r="GK405" s="26"/>
      <c r="GL405" s="26"/>
      <c r="GM405" s="26"/>
      <c r="GN405" s="26"/>
      <c r="GO405" s="26"/>
      <c r="GP405" s="26"/>
      <c r="GQ405" s="26"/>
      <c r="GR405" s="26"/>
      <c r="GS405" s="26"/>
      <c r="GT405" s="26"/>
      <c r="GU405" s="26"/>
      <c r="GV405" s="26"/>
      <c r="GW405" s="26"/>
      <c r="GX405" s="26"/>
      <c r="GY405" s="26"/>
      <c r="GZ405" s="26"/>
      <c r="HA405" s="26"/>
      <c r="HB405" s="26"/>
      <c r="HC405" s="26"/>
      <c r="HD405" s="26"/>
      <c r="HE405" s="26"/>
      <c r="HF405" s="26"/>
      <c r="HG405" s="26"/>
      <c r="HH405" s="26"/>
      <c r="HI405" s="26"/>
      <c r="HJ405" s="26"/>
      <c r="HK405" s="26"/>
      <c r="HL405" s="26"/>
      <c r="HM405" s="26"/>
      <c r="HN405" s="26"/>
      <c r="HO405" s="26"/>
      <c r="HP405" s="26"/>
      <c r="HQ405" s="26"/>
      <c r="HR405" s="26"/>
      <c r="HS405" s="26"/>
      <c r="HT405" s="26"/>
      <c r="HU405" s="26"/>
      <c r="HV405" s="26"/>
      <c r="HW405" s="26"/>
      <c r="HX405" s="26"/>
      <c r="HY405" s="26"/>
      <c r="HZ405" s="26"/>
      <c r="IA405" s="26"/>
      <c r="IB405" s="26"/>
      <c r="IC405" s="26"/>
      <c r="ID405" s="26"/>
      <c r="IE405" s="26"/>
      <c r="IF405" s="26"/>
      <c r="IG405" s="26"/>
      <c r="IH405" s="26"/>
      <c r="II405" s="26"/>
      <c r="IJ405" s="26"/>
      <c r="IK405" s="26"/>
      <c r="IL405" s="26"/>
      <c r="IM405" s="26"/>
      <c r="IN405" s="26"/>
    </row>
    <row r="406" spans="1:248" s="527" customFormat="1">
      <c r="A406" s="598" t="str">
        <f>A33</f>
        <v>A.1.</v>
      </c>
      <c r="B406" s="599" t="str">
        <f>B33</f>
        <v>FOTONAPETOSTNI ELEMENTI</v>
      </c>
      <c r="C406" s="600"/>
      <c r="D406" s="600"/>
      <c r="E406" s="600"/>
      <c r="F406" s="601">
        <f>F69</f>
        <v>0</v>
      </c>
      <c r="G406" s="25"/>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c r="BV406" s="26"/>
      <c r="BW406" s="26"/>
      <c r="BX406" s="26"/>
      <c r="BY406" s="26"/>
      <c r="BZ406" s="26"/>
      <c r="CA406" s="26"/>
      <c r="CB406" s="26"/>
      <c r="CC406" s="26"/>
      <c r="CD406" s="26"/>
      <c r="CE406" s="26"/>
      <c r="CF406" s="26"/>
      <c r="CG406" s="26"/>
      <c r="CH406" s="26"/>
      <c r="CI406" s="26"/>
      <c r="CJ406" s="26"/>
      <c r="CK406" s="26"/>
      <c r="CL406" s="26"/>
      <c r="CM406" s="26"/>
      <c r="CN406" s="26"/>
      <c r="CO406" s="26"/>
      <c r="CP406" s="26"/>
      <c r="CQ406" s="26"/>
      <c r="CR406" s="26"/>
      <c r="CS406" s="26"/>
      <c r="CT406" s="26"/>
      <c r="CU406" s="26"/>
      <c r="CV406" s="26"/>
      <c r="CW406" s="26"/>
      <c r="CX406" s="26"/>
      <c r="CY406" s="26"/>
      <c r="CZ406" s="26"/>
      <c r="DA406" s="26"/>
      <c r="DB406" s="26"/>
      <c r="DC406" s="26"/>
      <c r="DD406" s="26"/>
      <c r="DE406" s="26"/>
      <c r="DF406" s="26"/>
      <c r="DG406" s="26"/>
      <c r="DH406" s="26"/>
      <c r="DI406" s="26"/>
      <c r="DJ406" s="26"/>
      <c r="DK406" s="26"/>
      <c r="DL406" s="26"/>
      <c r="DM406" s="26"/>
      <c r="DN406" s="26"/>
      <c r="DO406" s="26"/>
      <c r="DP406" s="26"/>
      <c r="DQ406" s="26"/>
      <c r="DR406" s="26"/>
      <c r="DS406" s="26"/>
      <c r="DT406" s="26"/>
      <c r="DU406" s="26"/>
      <c r="DV406" s="26"/>
      <c r="DW406" s="26"/>
      <c r="DX406" s="26"/>
      <c r="DY406" s="26"/>
      <c r="DZ406" s="26"/>
      <c r="EA406" s="26"/>
      <c r="EB406" s="26"/>
      <c r="EC406" s="26"/>
      <c r="ED406" s="26"/>
      <c r="EE406" s="26"/>
      <c r="EF406" s="26"/>
      <c r="EG406" s="26"/>
      <c r="EH406" s="26"/>
      <c r="EI406" s="26"/>
      <c r="EJ406" s="26"/>
      <c r="EK406" s="26"/>
      <c r="EL406" s="26"/>
      <c r="EM406" s="26"/>
      <c r="EN406" s="26"/>
      <c r="EO406" s="26"/>
      <c r="EP406" s="26"/>
      <c r="EQ406" s="26"/>
      <c r="ER406" s="26"/>
      <c r="ES406" s="26"/>
      <c r="ET406" s="26"/>
      <c r="EU406" s="26"/>
      <c r="EV406" s="26"/>
      <c r="EW406" s="26"/>
      <c r="EX406" s="26"/>
      <c r="EY406" s="26"/>
      <c r="EZ406" s="26"/>
      <c r="FA406" s="26"/>
      <c r="FB406" s="26"/>
      <c r="FC406" s="26"/>
      <c r="FD406" s="26"/>
      <c r="FE406" s="26"/>
      <c r="FF406" s="26"/>
      <c r="FG406" s="26"/>
      <c r="FH406" s="26"/>
      <c r="FI406" s="26"/>
      <c r="FJ406" s="26"/>
      <c r="FK406" s="26"/>
      <c r="FL406" s="26"/>
      <c r="FM406" s="26"/>
      <c r="FN406" s="26"/>
      <c r="FO406" s="26"/>
      <c r="FP406" s="26"/>
      <c r="FQ406" s="26"/>
      <c r="FR406" s="26"/>
      <c r="FS406" s="26"/>
      <c r="FT406" s="26"/>
      <c r="FU406" s="26"/>
      <c r="FV406" s="26"/>
      <c r="FW406" s="26"/>
      <c r="FX406" s="26"/>
      <c r="FY406" s="26"/>
      <c r="FZ406" s="26"/>
      <c r="GA406" s="26"/>
      <c r="GB406" s="26"/>
      <c r="GC406" s="26"/>
      <c r="GD406" s="26"/>
      <c r="GE406" s="26"/>
      <c r="GF406" s="26"/>
      <c r="GG406" s="26"/>
      <c r="GH406" s="26"/>
      <c r="GI406" s="26"/>
      <c r="GJ406" s="26"/>
      <c r="GK406" s="26"/>
      <c r="GL406" s="26"/>
      <c r="GM406" s="26"/>
      <c r="GN406" s="26"/>
      <c r="GO406" s="26"/>
      <c r="GP406" s="26"/>
      <c r="GQ406" s="26"/>
      <c r="GR406" s="26"/>
      <c r="GS406" s="26"/>
      <c r="GT406" s="26"/>
      <c r="GU406" s="26"/>
      <c r="GV406" s="26"/>
      <c r="GW406" s="26"/>
      <c r="GX406" s="26"/>
      <c r="GY406" s="26"/>
      <c r="GZ406" s="26"/>
      <c r="HA406" s="26"/>
      <c r="HB406" s="26"/>
      <c r="HC406" s="26"/>
      <c r="HD406" s="26"/>
      <c r="HE406" s="26"/>
      <c r="HF406" s="26"/>
      <c r="HG406" s="26"/>
      <c r="HH406" s="26"/>
      <c r="HI406" s="26"/>
      <c r="HJ406" s="26"/>
      <c r="HK406" s="26"/>
      <c r="HL406" s="26"/>
      <c r="HM406" s="26"/>
      <c r="HN406" s="26"/>
      <c r="HO406" s="26"/>
      <c r="HP406" s="26"/>
      <c r="HQ406" s="26"/>
      <c r="HR406" s="26"/>
      <c r="HS406" s="26"/>
      <c r="HT406" s="26"/>
      <c r="HU406" s="26"/>
      <c r="HV406" s="26"/>
      <c r="HW406" s="26"/>
      <c r="HX406" s="26"/>
      <c r="HY406" s="26"/>
      <c r="HZ406" s="26"/>
      <c r="IA406" s="26"/>
      <c r="IB406" s="26"/>
      <c r="IC406" s="26"/>
      <c r="ID406" s="26"/>
      <c r="IE406" s="26"/>
      <c r="IF406" s="26"/>
      <c r="IG406" s="26"/>
      <c r="IH406" s="26"/>
      <c r="II406" s="26"/>
      <c r="IJ406" s="26"/>
      <c r="IK406" s="26"/>
      <c r="IL406" s="26"/>
      <c r="IM406" s="26"/>
      <c r="IN406" s="26"/>
    </row>
    <row r="407" spans="1:248" s="527" customFormat="1">
      <c r="A407" s="598" t="str">
        <f>A71</f>
        <v>A.2.</v>
      </c>
      <c r="B407" s="602" t="str">
        <f>B71</f>
        <v>RAZSMERNIKI</v>
      </c>
      <c r="C407" s="603"/>
      <c r="D407" s="603"/>
      <c r="E407" s="603"/>
      <c r="F407" s="604">
        <f>F102</f>
        <v>0</v>
      </c>
      <c r="G407" s="25"/>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c r="BV407" s="26"/>
      <c r="BW407" s="26"/>
      <c r="BX407" s="26"/>
      <c r="BY407" s="26"/>
      <c r="BZ407" s="26"/>
      <c r="CA407" s="26"/>
      <c r="CB407" s="26"/>
      <c r="CC407" s="26"/>
      <c r="CD407" s="26"/>
      <c r="CE407" s="26"/>
      <c r="CF407" s="26"/>
      <c r="CG407" s="26"/>
      <c r="CH407" s="26"/>
      <c r="CI407" s="26"/>
      <c r="CJ407" s="26"/>
      <c r="CK407" s="26"/>
      <c r="CL407" s="26"/>
      <c r="CM407" s="26"/>
      <c r="CN407" s="26"/>
      <c r="CO407" s="26"/>
      <c r="CP407" s="26"/>
      <c r="CQ407" s="26"/>
      <c r="CR407" s="26"/>
      <c r="CS407" s="26"/>
      <c r="CT407" s="26"/>
      <c r="CU407" s="26"/>
      <c r="CV407" s="26"/>
      <c r="CW407" s="26"/>
      <c r="CX407" s="26"/>
      <c r="CY407" s="26"/>
      <c r="CZ407" s="26"/>
      <c r="DA407" s="26"/>
      <c r="DB407" s="26"/>
      <c r="DC407" s="26"/>
      <c r="DD407" s="26"/>
      <c r="DE407" s="26"/>
      <c r="DF407" s="26"/>
      <c r="DG407" s="26"/>
      <c r="DH407" s="26"/>
      <c r="DI407" s="26"/>
      <c r="DJ407" s="26"/>
      <c r="DK407" s="26"/>
      <c r="DL407" s="26"/>
      <c r="DM407" s="26"/>
      <c r="DN407" s="26"/>
      <c r="DO407" s="26"/>
      <c r="DP407" s="26"/>
      <c r="DQ407" s="26"/>
      <c r="DR407" s="26"/>
      <c r="DS407" s="26"/>
      <c r="DT407" s="26"/>
      <c r="DU407" s="26"/>
      <c r="DV407" s="26"/>
      <c r="DW407" s="26"/>
      <c r="DX407" s="26"/>
      <c r="DY407" s="26"/>
      <c r="DZ407" s="26"/>
      <c r="EA407" s="26"/>
      <c r="EB407" s="26"/>
      <c r="EC407" s="26"/>
      <c r="ED407" s="26"/>
      <c r="EE407" s="26"/>
      <c r="EF407" s="26"/>
      <c r="EG407" s="26"/>
      <c r="EH407" s="26"/>
      <c r="EI407" s="26"/>
      <c r="EJ407" s="26"/>
      <c r="EK407" s="26"/>
      <c r="EL407" s="26"/>
      <c r="EM407" s="26"/>
      <c r="EN407" s="26"/>
      <c r="EO407" s="26"/>
      <c r="EP407" s="26"/>
      <c r="EQ407" s="26"/>
      <c r="ER407" s="26"/>
      <c r="ES407" s="26"/>
      <c r="ET407" s="26"/>
      <c r="EU407" s="26"/>
      <c r="EV407" s="26"/>
      <c r="EW407" s="26"/>
      <c r="EX407" s="26"/>
      <c r="EY407" s="26"/>
      <c r="EZ407" s="26"/>
      <c r="FA407" s="26"/>
      <c r="FB407" s="26"/>
      <c r="FC407" s="26"/>
      <c r="FD407" s="26"/>
      <c r="FE407" s="26"/>
      <c r="FF407" s="26"/>
      <c r="FG407" s="26"/>
      <c r="FH407" s="26"/>
      <c r="FI407" s="26"/>
      <c r="FJ407" s="26"/>
      <c r="FK407" s="26"/>
      <c r="FL407" s="26"/>
      <c r="FM407" s="26"/>
      <c r="FN407" s="26"/>
      <c r="FO407" s="26"/>
      <c r="FP407" s="26"/>
      <c r="FQ407" s="26"/>
      <c r="FR407" s="26"/>
      <c r="FS407" s="26"/>
      <c r="FT407" s="26"/>
      <c r="FU407" s="26"/>
      <c r="FV407" s="26"/>
      <c r="FW407" s="26"/>
      <c r="FX407" s="26"/>
      <c r="FY407" s="26"/>
      <c r="FZ407" s="26"/>
      <c r="GA407" s="26"/>
      <c r="GB407" s="26"/>
      <c r="GC407" s="26"/>
      <c r="GD407" s="26"/>
      <c r="GE407" s="26"/>
      <c r="GF407" s="26"/>
      <c r="GG407" s="26"/>
      <c r="GH407" s="26"/>
      <c r="GI407" s="26"/>
      <c r="GJ407" s="26"/>
      <c r="GK407" s="26"/>
      <c r="GL407" s="26"/>
      <c r="GM407" s="26"/>
      <c r="GN407" s="26"/>
      <c r="GO407" s="26"/>
      <c r="GP407" s="26"/>
      <c r="GQ407" s="26"/>
      <c r="GR407" s="26"/>
      <c r="GS407" s="26"/>
      <c r="GT407" s="26"/>
      <c r="GU407" s="26"/>
      <c r="GV407" s="26"/>
      <c r="GW407" s="26"/>
      <c r="GX407" s="26"/>
      <c r="GY407" s="26"/>
      <c r="GZ407" s="26"/>
      <c r="HA407" s="26"/>
      <c r="HB407" s="26"/>
      <c r="HC407" s="26"/>
      <c r="HD407" s="26"/>
      <c r="HE407" s="26"/>
      <c r="HF407" s="26"/>
      <c r="HG407" s="26"/>
      <c r="HH407" s="26"/>
      <c r="HI407" s="26"/>
      <c r="HJ407" s="26"/>
      <c r="HK407" s="26"/>
      <c r="HL407" s="26"/>
      <c r="HM407" s="26"/>
      <c r="HN407" s="26"/>
      <c r="HO407" s="26"/>
      <c r="HP407" s="26"/>
      <c r="HQ407" s="26"/>
      <c r="HR407" s="26"/>
      <c r="HS407" s="26"/>
      <c r="HT407" s="26"/>
      <c r="HU407" s="26"/>
      <c r="HV407" s="26"/>
      <c r="HW407" s="26"/>
      <c r="HX407" s="26"/>
      <c r="HY407" s="26"/>
      <c r="HZ407" s="26"/>
      <c r="IA407" s="26"/>
      <c r="IB407" s="26"/>
      <c r="IC407" s="26"/>
      <c r="ID407" s="26"/>
      <c r="IE407" s="26"/>
      <c r="IF407" s="26"/>
      <c r="IG407" s="26"/>
      <c r="IH407" s="26"/>
      <c r="II407" s="26"/>
      <c r="IJ407" s="26"/>
      <c r="IK407" s="26"/>
      <c r="IL407" s="26"/>
      <c r="IM407" s="26"/>
      <c r="IN407" s="26"/>
    </row>
    <row r="408" spans="1:248" s="527" customFormat="1">
      <c r="A408" s="598" t="str">
        <f>A104</f>
        <v>A.3.</v>
      </c>
      <c r="B408" s="602" t="str">
        <f>B104</f>
        <v>DC in AC RAZVOD</v>
      </c>
      <c r="C408" s="603"/>
      <c r="D408" s="603"/>
      <c r="E408" s="603"/>
      <c r="F408" s="604">
        <f>F151</f>
        <v>0</v>
      </c>
      <c r="G408" s="25"/>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c r="BV408" s="26"/>
      <c r="BW408" s="26"/>
      <c r="BX408" s="26"/>
      <c r="BY408" s="26"/>
      <c r="BZ408" s="26"/>
      <c r="CA408" s="26"/>
      <c r="CB408" s="26"/>
      <c r="CC408" s="26"/>
      <c r="CD408" s="26"/>
      <c r="CE408" s="26"/>
      <c r="CF408" s="26"/>
      <c r="CG408" s="26"/>
      <c r="CH408" s="26"/>
      <c r="CI408" s="26"/>
      <c r="CJ408" s="26"/>
      <c r="CK408" s="26"/>
      <c r="CL408" s="26"/>
      <c r="CM408" s="26"/>
      <c r="CN408" s="26"/>
      <c r="CO408" s="26"/>
      <c r="CP408" s="26"/>
      <c r="CQ408" s="26"/>
      <c r="CR408" s="26"/>
      <c r="CS408" s="26"/>
      <c r="CT408" s="26"/>
      <c r="CU408" s="26"/>
      <c r="CV408" s="26"/>
      <c r="CW408" s="26"/>
      <c r="CX408" s="26"/>
      <c r="CY408" s="26"/>
      <c r="CZ408" s="26"/>
      <c r="DA408" s="26"/>
      <c r="DB408" s="26"/>
      <c r="DC408" s="26"/>
      <c r="DD408" s="26"/>
      <c r="DE408" s="26"/>
      <c r="DF408" s="26"/>
      <c r="DG408" s="26"/>
      <c r="DH408" s="26"/>
      <c r="DI408" s="26"/>
      <c r="DJ408" s="26"/>
      <c r="DK408" s="26"/>
      <c r="DL408" s="26"/>
      <c r="DM408" s="26"/>
      <c r="DN408" s="26"/>
      <c r="DO408" s="26"/>
      <c r="DP408" s="26"/>
      <c r="DQ408" s="26"/>
      <c r="DR408" s="26"/>
      <c r="DS408" s="26"/>
      <c r="DT408" s="26"/>
      <c r="DU408" s="26"/>
      <c r="DV408" s="26"/>
      <c r="DW408" s="26"/>
      <c r="DX408" s="26"/>
      <c r="DY408" s="26"/>
      <c r="DZ408" s="26"/>
      <c r="EA408" s="26"/>
      <c r="EB408" s="26"/>
      <c r="EC408" s="26"/>
      <c r="ED408" s="26"/>
      <c r="EE408" s="26"/>
      <c r="EF408" s="26"/>
      <c r="EG408" s="26"/>
      <c r="EH408" s="26"/>
      <c r="EI408" s="26"/>
      <c r="EJ408" s="26"/>
      <c r="EK408" s="26"/>
      <c r="EL408" s="26"/>
      <c r="EM408" s="26"/>
      <c r="EN408" s="26"/>
      <c r="EO408" s="26"/>
      <c r="EP408" s="26"/>
      <c r="EQ408" s="26"/>
      <c r="ER408" s="26"/>
      <c r="ES408" s="26"/>
      <c r="ET408" s="26"/>
      <c r="EU408" s="26"/>
      <c r="EV408" s="26"/>
      <c r="EW408" s="26"/>
      <c r="EX408" s="26"/>
      <c r="EY408" s="26"/>
      <c r="EZ408" s="26"/>
      <c r="FA408" s="26"/>
      <c r="FB408" s="26"/>
      <c r="FC408" s="26"/>
      <c r="FD408" s="26"/>
      <c r="FE408" s="26"/>
      <c r="FF408" s="26"/>
      <c r="FG408" s="26"/>
      <c r="FH408" s="26"/>
      <c r="FI408" s="26"/>
      <c r="FJ408" s="26"/>
      <c r="FK408" s="26"/>
      <c r="FL408" s="26"/>
      <c r="FM408" s="26"/>
      <c r="FN408" s="26"/>
      <c r="FO408" s="26"/>
      <c r="FP408" s="26"/>
      <c r="FQ408" s="26"/>
      <c r="FR408" s="26"/>
      <c r="FS408" s="26"/>
      <c r="FT408" s="26"/>
      <c r="FU408" s="26"/>
      <c r="FV408" s="26"/>
      <c r="FW408" s="26"/>
      <c r="FX408" s="26"/>
      <c r="FY408" s="26"/>
      <c r="FZ408" s="26"/>
      <c r="GA408" s="26"/>
      <c r="GB408" s="26"/>
      <c r="GC408" s="26"/>
      <c r="GD408" s="26"/>
      <c r="GE408" s="26"/>
      <c r="GF408" s="26"/>
      <c r="GG408" s="26"/>
      <c r="GH408" s="26"/>
      <c r="GI408" s="26"/>
      <c r="GJ408" s="26"/>
      <c r="GK408" s="26"/>
      <c r="GL408" s="26"/>
      <c r="GM408" s="26"/>
      <c r="GN408" s="26"/>
      <c r="GO408" s="26"/>
      <c r="GP408" s="26"/>
      <c r="GQ408" s="26"/>
      <c r="GR408" s="26"/>
      <c r="GS408" s="26"/>
      <c r="GT408" s="26"/>
      <c r="GU408" s="26"/>
      <c r="GV408" s="26"/>
      <c r="GW408" s="26"/>
      <c r="GX408" s="26"/>
      <c r="GY408" s="26"/>
      <c r="GZ408" s="26"/>
      <c r="HA408" s="26"/>
      <c r="HB408" s="26"/>
      <c r="HC408" s="26"/>
      <c r="HD408" s="26"/>
      <c r="HE408" s="26"/>
      <c r="HF408" s="26"/>
      <c r="HG408" s="26"/>
      <c r="HH408" s="26"/>
      <c r="HI408" s="26"/>
      <c r="HJ408" s="26"/>
      <c r="HK408" s="26"/>
      <c r="HL408" s="26"/>
      <c r="HM408" s="26"/>
      <c r="HN408" s="26"/>
      <c r="HO408" s="26"/>
      <c r="HP408" s="26"/>
      <c r="HQ408" s="26"/>
      <c r="HR408" s="26"/>
      <c r="HS408" s="26"/>
      <c r="HT408" s="26"/>
      <c r="HU408" s="26"/>
      <c r="HV408" s="26"/>
      <c r="HW408" s="26"/>
      <c r="HX408" s="26"/>
      <c r="HY408" s="26"/>
      <c r="HZ408" s="26"/>
      <c r="IA408" s="26"/>
      <c r="IB408" s="26"/>
      <c r="IC408" s="26"/>
      <c r="ID408" s="26"/>
      <c r="IE408" s="26"/>
      <c r="IF408" s="26"/>
      <c r="IG408" s="26"/>
      <c r="IH408" s="26"/>
      <c r="II408" s="26"/>
      <c r="IJ408" s="26"/>
      <c r="IK408" s="26"/>
      <c r="IL408" s="26"/>
      <c r="IM408" s="26"/>
      <c r="IN408" s="26"/>
    </row>
    <row r="409" spans="1:248" s="527" customFormat="1">
      <c r="A409" s="598" t="str">
        <f>A153</f>
        <v>A.4.</v>
      </c>
      <c r="B409" s="602" t="str">
        <f>B153</f>
        <v>KOMUNIKACIJA</v>
      </c>
      <c r="C409" s="603"/>
      <c r="D409" s="603"/>
      <c r="E409" s="603"/>
      <c r="F409" s="604">
        <f>F260</f>
        <v>0</v>
      </c>
      <c r="G409" s="25"/>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c r="BV409" s="26"/>
      <c r="BW409" s="26"/>
      <c r="BX409" s="26"/>
      <c r="BY409" s="26"/>
      <c r="BZ409" s="26"/>
      <c r="CA409" s="26"/>
      <c r="CB409" s="26"/>
      <c r="CC409" s="26"/>
      <c r="CD409" s="26"/>
      <c r="CE409" s="26"/>
      <c r="CF409" s="26"/>
      <c r="CG409" s="26"/>
      <c r="CH409" s="26"/>
      <c r="CI409" s="26"/>
      <c r="CJ409" s="26"/>
      <c r="CK409" s="26"/>
      <c r="CL409" s="26"/>
      <c r="CM409" s="26"/>
      <c r="CN409" s="26"/>
      <c r="CO409" s="26"/>
      <c r="CP409" s="26"/>
      <c r="CQ409" s="26"/>
      <c r="CR409" s="26"/>
      <c r="CS409" s="26"/>
      <c r="CT409" s="26"/>
      <c r="CU409" s="26"/>
      <c r="CV409" s="26"/>
      <c r="CW409" s="26"/>
      <c r="CX409" s="26"/>
      <c r="CY409" s="26"/>
      <c r="CZ409" s="26"/>
      <c r="DA409" s="26"/>
      <c r="DB409" s="26"/>
      <c r="DC409" s="26"/>
      <c r="DD409" s="26"/>
      <c r="DE409" s="26"/>
      <c r="DF409" s="26"/>
      <c r="DG409" s="26"/>
      <c r="DH409" s="26"/>
      <c r="DI409" s="26"/>
      <c r="DJ409" s="26"/>
      <c r="DK409" s="26"/>
      <c r="DL409" s="26"/>
      <c r="DM409" s="26"/>
      <c r="DN409" s="26"/>
      <c r="DO409" s="26"/>
      <c r="DP409" s="26"/>
      <c r="DQ409" s="26"/>
      <c r="DR409" s="26"/>
      <c r="DS409" s="26"/>
      <c r="DT409" s="26"/>
      <c r="DU409" s="26"/>
      <c r="DV409" s="26"/>
      <c r="DW409" s="26"/>
      <c r="DX409" s="26"/>
      <c r="DY409" s="26"/>
      <c r="DZ409" s="26"/>
      <c r="EA409" s="26"/>
      <c r="EB409" s="26"/>
      <c r="EC409" s="26"/>
      <c r="ED409" s="26"/>
      <c r="EE409" s="26"/>
      <c r="EF409" s="26"/>
      <c r="EG409" s="26"/>
      <c r="EH409" s="26"/>
      <c r="EI409" s="26"/>
      <c r="EJ409" s="26"/>
      <c r="EK409" s="26"/>
      <c r="EL409" s="26"/>
      <c r="EM409" s="26"/>
      <c r="EN409" s="26"/>
      <c r="EO409" s="26"/>
      <c r="EP409" s="26"/>
      <c r="EQ409" s="26"/>
      <c r="ER409" s="26"/>
      <c r="ES409" s="26"/>
      <c r="ET409" s="26"/>
      <c r="EU409" s="26"/>
      <c r="EV409" s="26"/>
      <c r="EW409" s="26"/>
      <c r="EX409" s="26"/>
      <c r="EY409" s="26"/>
      <c r="EZ409" s="26"/>
      <c r="FA409" s="26"/>
      <c r="FB409" s="26"/>
      <c r="FC409" s="26"/>
      <c r="FD409" s="26"/>
      <c r="FE409" s="26"/>
      <c r="FF409" s="26"/>
      <c r="FG409" s="26"/>
      <c r="FH409" s="26"/>
      <c r="FI409" s="26"/>
      <c r="FJ409" s="26"/>
      <c r="FK409" s="26"/>
      <c r="FL409" s="26"/>
      <c r="FM409" s="26"/>
      <c r="FN409" s="26"/>
      <c r="FO409" s="26"/>
      <c r="FP409" s="26"/>
      <c r="FQ409" s="26"/>
      <c r="FR409" s="26"/>
      <c r="FS409" s="26"/>
      <c r="FT409" s="26"/>
      <c r="FU409" s="26"/>
      <c r="FV409" s="26"/>
      <c r="FW409" s="26"/>
      <c r="FX409" s="26"/>
      <c r="FY409" s="26"/>
      <c r="FZ409" s="26"/>
      <c r="GA409" s="26"/>
      <c r="GB409" s="26"/>
      <c r="GC409" s="26"/>
      <c r="GD409" s="26"/>
      <c r="GE409" s="26"/>
      <c r="GF409" s="26"/>
      <c r="GG409" s="26"/>
      <c r="GH409" s="26"/>
      <c r="GI409" s="26"/>
      <c r="GJ409" s="26"/>
      <c r="GK409" s="26"/>
      <c r="GL409" s="26"/>
      <c r="GM409" s="26"/>
      <c r="GN409" s="26"/>
      <c r="GO409" s="26"/>
      <c r="GP409" s="26"/>
      <c r="GQ409" s="26"/>
      <c r="GR409" s="26"/>
      <c r="GS409" s="26"/>
      <c r="GT409" s="26"/>
      <c r="GU409" s="26"/>
      <c r="GV409" s="26"/>
      <c r="GW409" s="26"/>
      <c r="GX409" s="26"/>
      <c r="GY409" s="26"/>
      <c r="GZ409" s="26"/>
      <c r="HA409" s="26"/>
      <c r="HB409" s="26"/>
      <c r="HC409" s="26"/>
      <c r="HD409" s="26"/>
      <c r="HE409" s="26"/>
      <c r="HF409" s="26"/>
      <c r="HG409" s="26"/>
      <c r="HH409" s="26"/>
      <c r="HI409" s="26"/>
      <c r="HJ409" s="26"/>
      <c r="HK409" s="26"/>
      <c r="HL409" s="26"/>
      <c r="HM409" s="26"/>
      <c r="HN409" s="26"/>
      <c r="HO409" s="26"/>
      <c r="HP409" s="26"/>
      <c r="HQ409" s="26"/>
      <c r="HR409" s="26"/>
      <c r="HS409" s="26"/>
      <c r="HT409" s="26"/>
      <c r="HU409" s="26"/>
      <c r="HV409" s="26"/>
      <c r="HW409" s="26"/>
      <c r="HX409" s="26"/>
      <c r="HY409" s="26"/>
      <c r="HZ409" s="26"/>
      <c r="IA409" s="26"/>
      <c r="IB409" s="26"/>
      <c r="IC409" s="26"/>
      <c r="ID409" s="26"/>
      <c r="IE409" s="26"/>
      <c r="IF409" s="26"/>
      <c r="IG409" s="26"/>
      <c r="IH409" s="26"/>
      <c r="II409" s="26"/>
      <c r="IJ409" s="26"/>
      <c r="IK409" s="26"/>
      <c r="IL409" s="26"/>
      <c r="IM409" s="26"/>
      <c r="IN409" s="26"/>
    </row>
    <row r="410" spans="1:248" s="527" customFormat="1">
      <c r="A410" s="598" t="str">
        <f>A262</f>
        <v>A.5.</v>
      </c>
      <c r="B410" s="602" t="str">
        <f>B262</f>
        <v>OZEMLJITEV</v>
      </c>
      <c r="C410" s="603"/>
      <c r="D410" s="603"/>
      <c r="E410" s="603"/>
      <c r="F410" s="604">
        <f>F278</f>
        <v>0</v>
      </c>
      <c r="G410" s="25"/>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c r="BV410" s="26"/>
      <c r="BW410" s="26"/>
      <c r="BX410" s="26"/>
      <c r="BY410" s="26"/>
      <c r="BZ410" s="26"/>
      <c r="CA410" s="26"/>
      <c r="CB410" s="26"/>
      <c r="CC410" s="26"/>
      <c r="CD410" s="26"/>
      <c r="CE410" s="26"/>
      <c r="CF410" s="26"/>
      <c r="CG410" s="26"/>
      <c r="CH410" s="26"/>
      <c r="CI410" s="26"/>
      <c r="CJ410" s="26"/>
      <c r="CK410" s="26"/>
      <c r="CL410" s="26"/>
      <c r="CM410" s="26"/>
      <c r="CN410" s="26"/>
      <c r="CO410" s="26"/>
      <c r="CP410" s="26"/>
      <c r="CQ410" s="26"/>
      <c r="CR410" s="26"/>
      <c r="CS410" s="26"/>
      <c r="CT410" s="26"/>
      <c r="CU410" s="26"/>
      <c r="CV410" s="26"/>
      <c r="CW410" s="26"/>
      <c r="CX410" s="26"/>
      <c r="CY410" s="26"/>
      <c r="CZ410" s="26"/>
      <c r="DA410" s="26"/>
      <c r="DB410" s="26"/>
      <c r="DC410" s="26"/>
      <c r="DD410" s="26"/>
      <c r="DE410" s="26"/>
      <c r="DF410" s="26"/>
      <c r="DG410" s="26"/>
      <c r="DH410" s="26"/>
      <c r="DI410" s="26"/>
      <c r="DJ410" s="26"/>
      <c r="DK410" s="26"/>
      <c r="DL410" s="26"/>
      <c r="DM410" s="26"/>
      <c r="DN410" s="26"/>
      <c r="DO410" s="26"/>
      <c r="DP410" s="26"/>
      <c r="DQ410" s="26"/>
      <c r="DR410" s="26"/>
      <c r="DS410" s="26"/>
      <c r="DT410" s="26"/>
      <c r="DU410" s="26"/>
      <c r="DV410" s="26"/>
      <c r="DW410" s="26"/>
      <c r="DX410" s="26"/>
      <c r="DY410" s="26"/>
      <c r="DZ410" s="26"/>
      <c r="EA410" s="26"/>
      <c r="EB410" s="26"/>
      <c r="EC410" s="26"/>
      <c r="ED410" s="26"/>
      <c r="EE410" s="26"/>
      <c r="EF410" s="26"/>
      <c r="EG410" s="26"/>
      <c r="EH410" s="26"/>
      <c r="EI410" s="26"/>
      <c r="EJ410" s="26"/>
      <c r="EK410" s="26"/>
      <c r="EL410" s="26"/>
      <c r="EM410" s="26"/>
      <c r="EN410" s="26"/>
      <c r="EO410" s="26"/>
      <c r="EP410" s="26"/>
      <c r="EQ410" s="26"/>
      <c r="ER410" s="26"/>
      <c r="ES410" s="26"/>
      <c r="ET410" s="26"/>
      <c r="EU410" s="26"/>
      <c r="EV410" s="26"/>
      <c r="EW410" s="26"/>
      <c r="EX410" s="26"/>
      <c r="EY410" s="26"/>
      <c r="EZ410" s="26"/>
      <c r="FA410" s="26"/>
      <c r="FB410" s="26"/>
      <c r="FC410" s="26"/>
      <c r="FD410" s="26"/>
      <c r="FE410" s="26"/>
      <c r="FF410" s="26"/>
      <c r="FG410" s="26"/>
      <c r="FH410" s="26"/>
      <c r="FI410" s="26"/>
      <c r="FJ410" s="26"/>
      <c r="FK410" s="26"/>
      <c r="FL410" s="26"/>
      <c r="FM410" s="26"/>
      <c r="FN410" s="26"/>
      <c r="FO410" s="26"/>
      <c r="FP410" s="26"/>
      <c r="FQ410" s="26"/>
      <c r="FR410" s="26"/>
      <c r="FS410" s="26"/>
      <c r="FT410" s="26"/>
      <c r="FU410" s="26"/>
      <c r="FV410" s="26"/>
      <c r="FW410" s="26"/>
      <c r="FX410" s="26"/>
      <c r="FY410" s="26"/>
      <c r="FZ410" s="26"/>
      <c r="GA410" s="26"/>
      <c r="GB410" s="26"/>
      <c r="GC410" s="26"/>
      <c r="GD410" s="26"/>
      <c r="GE410" s="26"/>
      <c r="GF410" s="26"/>
      <c r="GG410" s="26"/>
      <c r="GH410" s="26"/>
      <c r="GI410" s="26"/>
      <c r="GJ410" s="26"/>
      <c r="GK410" s="26"/>
      <c r="GL410" s="26"/>
      <c r="GM410" s="26"/>
      <c r="GN410" s="26"/>
      <c r="GO410" s="26"/>
      <c r="GP410" s="26"/>
      <c r="GQ410" s="26"/>
      <c r="GR410" s="26"/>
      <c r="GS410" s="26"/>
      <c r="GT410" s="26"/>
      <c r="GU410" s="26"/>
      <c r="GV410" s="26"/>
      <c r="GW410" s="26"/>
      <c r="GX410" s="26"/>
      <c r="GY410" s="26"/>
      <c r="GZ410" s="26"/>
      <c r="HA410" s="26"/>
      <c r="HB410" s="26"/>
      <c r="HC410" s="26"/>
      <c r="HD410" s="26"/>
      <c r="HE410" s="26"/>
      <c r="HF410" s="26"/>
      <c r="HG410" s="26"/>
      <c r="HH410" s="26"/>
      <c r="HI410" s="26"/>
      <c r="HJ410" s="26"/>
      <c r="HK410" s="26"/>
      <c r="HL410" s="26"/>
      <c r="HM410" s="26"/>
      <c r="HN410" s="26"/>
      <c r="HO410" s="26"/>
      <c r="HP410" s="26"/>
      <c r="HQ410" s="26"/>
      <c r="HR410" s="26"/>
      <c r="HS410" s="26"/>
      <c r="HT410" s="26"/>
      <c r="HU410" s="26"/>
      <c r="HV410" s="26"/>
      <c r="HW410" s="26"/>
      <c r="HX410" s="26"/>
      <c r="HY410" s="26"/>
      <c r="HZ410" s="26"/>
      <c r="IA410" s="26"/>
      <c r="IB410" s="26"/>
      <c r="IC410" s="26"/>
      <c r="ID410" s="26"/>
      <c r="IE410" s="26"/>
      <c r="IF410" s="26"/>
      <c r="IG410" s="26"/>
      <c r="IH410" s="26"/>
      <c r="II410" s="26"/>
      <c r="IJ410" s="26"/>
      <c r="IK410" s="26"/>
      <c r="IL410" s="26"/>
      <c r="IM410" s="26"/>
      <c r="IN410" s="26"/>
    </row>
    <row r="411" spans="1:248" s="527" customFormat="1">
      <c r="A411" s="598" t="str">
        <f>A280</f>
        <v>A.6.</v>
      </c>
      <c r="B411" s="602" t="str">
        <f>B280</f>
        <v>SPLOŠNO</v>
      </c>
      <c r="C411" s="603"/>
      <c r="D411" s="603"/>
      <c r="E411" s="603"/>
      <c r="F411" s="604">
        <f>F316</f>
        <v>0</v>
      </c>
      <c r="G411" s="25"/>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c r="BV411" s="26"/>
      <c r="BW411" s="26"/>
      <c r="BX411" s="26"/>
      <c r="BY411" s="26"/>
      <c r="BZ411" s="26"/>
      <c r="CA411" s="26"/>
      <c r="CB411" s="26"/>
      <c r="CC411" s="26"/>
      <c r="CD411" s="26"/>
      <c r="CE411" s="26"/>
      <c r="CF411" s="26"/>
      <c r="CG411" s="26"/>
      <c r="CH411" s="26"/>
      <c r="CI411" s="26"/>
      <c r="CJ411" s="26"/>
      <c r="CK411" s="26"/>
      <c r="CL411" s="26"/>
      <c r="CM411" s="26"/>
      <c r="CN411" s="26"/>
      <c r="CO411" s="26"/>
      <c r="CP411" s="26"/>
      <c r="CQ411" s="26"/>
      <c r="CR411" s="26"/>
      <c r="CS411" s="26"/>
      <c r="CT411" s="26"/>
      <c r="CU411" s="26"/>
      <c r="CV411" s="26"/>
      <c r="CW411" s="26"/>
      <c r="CX411" s="26"/>
      <c r="CY411" s="26"/>
      <c r="CZ411" s="26"/>
      <c r="DA411" s="26"/>
      <c r="DB411" s="26"/>
      <c r="DC411" s="26"/>
      <c r="DD411" s="26"/>
      <c r="DE411" s="26"/>
      <c r="DF411" s="26"/>
      <c r="DG411" s="26"/>
      <c r="DH411" s="26"/>
      <c r="DI411" s="26"/>
      <c r="DJ411" s="26"/>
      <c r="DK411" s="26"/>
      <c r="DL411" s="26"/>
      <c r="DM411" s="26"/>
      <c r="DN411" s="26"/>
      <c r="DO411" s="26"/>
      <c r="DP411" s="26"/>
      <c r="DQ411" s="26"/>
      <c r="DR411" s="26"/>
      <c r="DS411" s="26"/>
      <c r="DT411" s="26"/>
      <c r="DU411" s="26"/>
      <c r="DV411" s="26"/>
      <c r="DW411" s="26"/>
      <c r="DX411" s="26"/>
      <c r="DY411" s="26"/>
      <c r="DZ411" s="26"/>
      <c r="EA411" s="26"/>
      <c r="EB411" s="26"/>
      <c r="EC411" s="26"/>
      <c r="ED411" s="26"/>
      <c r="EE411" s="26"/>
      <c r="EF411" s="26"/>
      <c r="EG411" s="26"/>
      <c r="EH411" s="26"/>
      <c r="EI411" s="26"/>
      <c r="EJ411" s="26"/>
      <c r="EK411" s="26"/>
      <c r="EL411" s="26"/>
      <c r="EM411" s="26"/>
      <c r="EN411" s="26"/>
      <c r="EO411" s="26"/>
      <c r="EP411" s="26"/>
      <c r="EQ411" s="26"/>
      <c r="ER411" s="26"/>
      <c r="ES411" s="26"/>
      <c r="ET411" s="26"/>
      <c r="EU411" s="26"/>
      <c r="EV411" s="26"/>
      <c r="EW411" s="26"/>
      <c r="EX411" s="26"/>
      <c r="EY411" s="26"/>
      <c r="EZ411" s="26"/>
      <c r="FA411" s="26"/>
      <c r="FB411" s="26"/>
      <c r="FC411" s="26"/>
      <c r="FD411" s="26"/>
      <c r="FE411" s="26"/>
      <c r="FF411" s="26"/>
      <c r="FG411" s="26"/>
      <c r="FH411" s="26"/>
      <c r="FI411" s="26"/>
      <c r="FJ411" s="26"/>
      <c r="FK411" s="26"/>
      <c r="FL411" s="26"/>
      <c r="FM411" s="26"/>
      <c r="FN411" s="26"/>
      <c r="FO411" s="26"/>
      <c r="FP411" s="26"/>
      <c r="FQ411" s="26"/>
      <c r="FR411" s="26"/>
      <c r="FS411" s="26"/>
      <c r="FT411" s="26"/>
      <c r="FU411" s="26"/>
      <c r="FV411" s="26"/>
      <c r="FW411" s="26"/>
      <c r="FX411" s="26"/>
      <c r="FY411" s="26"/>
      <c r="FZ411" s="26"/>
      <c r="GA411" s="26"/>
      <c r="GB411" s="26"/>
      <c r="GC411" s="26"/>
      <c r="GD411" s="26"/>
      <c r="GE411" s="26"/>
      <c r="GF411" s="26"/>
      <c r="GG411" s="26"/>
      <c r="GH411" s="26"/>
      <c r="GI411" s="26"/>
      <c r="GJ411" s="26"/>
      <c r="GK411" s="26"/>
      <c r="GL411" s="26"/>
      <c r="GM411" s="26"/>
      <c r="GN411" s="26"/>
      <c r="GO411" s="26"/>
      <c r="GP411" s="26"/>
      <c r="GQ411" s="26"/>
      <c r="GR411" s="26"/>
      <c r="GS411" s="26"/>
      <c r="GT411" s="26"/>
      <c r="GU411" s="26"/>
      <c r="GV411" s="26"/>
      <c r="GW411" s="26"/>
      <c r="GX411" s="26"/>
      <c r="GY411" s="26"/>
      <c r="GZ411" s="26"/>
      <c r="HA411" s="26"/>
      <c r="HB411" s="26"/>
      <c r="HC411" s="26"/>
      <c r="HD411" s="26"/>
      <c r="HE411" s="26"/>
      <c r="HF411" s="26"/>
      <c r="HG411" s="26"/>
      <c r="HH411" s="26"/>
      <c r="HI411" s="26"/>
      <c r="HJ411" s="26"/>
      <c r="HK411" s="26"/>
      <c r="HL411" s="26"/>
      <c r="HM411" s="26"/>
      <c r="HN411" s="26"/>
      <c r="HO411" s="26"/>
      <c r="HP411" s="26"/>
      <c r="HQ411" s="26"/>
      <c r="HR411" s="26"/>
      <c r="HS411" s="26"/>
      <c r="HT411" s="26"/>
      <c r="HU411" s="26"/>
      <c r="HV411" s="26"/>
      <c r="HW411" s="26"/>
      <c r="HX411" s="26"/>
      <c r="HY411" s="26"/>
      <c r="HZ411" s="26"/>
      <c r="IA411" s="26"/>
      <c r="IB411" s="26"/>
      <c r="IC411" s="26"/>
      <c r="ID411" s="26"/>
      <c r="IE411" s="26"/>
      <c r="IF411" s="26"/>
      <c r="IG411" s="26"/>
      <c r="IH411" s="26"/>
      <c r="II411" s="26"/>
      <c r="IJ411" s="26"/>
      <c r="IK411" s="26"/>
      <c r="IL411" s="26"/>
      <c r="IM411" s="26"/>
      <c r="IN411" s="26"/>
    </row>
    <row r="412" spans="1:248" s="527" customFormat="1">
      <c r="A412" s="71" t="str">
        <f>A318</f>
        <v>A.7.</v>
      </c>
      <c r="B412" s="605" t="str">
        <f>B318</f>
        <v>STRELOVOD</v>
      </c>
      <c r="C412" s="603"/>
      <c r="D412" s="603"/>
      <c r="E412" s="603"/>
      <c r="F412" s="604">
        <f>F402</f>
        <v>0</v>
      </c>
      <c r="G412" s="25"/>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c r="BV412" s="26"/>
      <c r="BW412" s="26"/>
      <c r="BX412" s="26"/>
      <c r="BY412" s="26"/>
      <c r="BZ412" s="26"/>
      <c r="CA412" s="26"/>
      <c r="CB412" s="26"/>
      <c r="CC412" s="26"/>
      <c r="CD412" s="26"/>
      <c r="CE412" s="26"/>
      <c r="CF412" s="26"/>
      <c r="CG412" s="26"/>
      <c r="CH412" s="26"/>
      <c r="CI412" s="26"/>
      <c r="CJ412" s="26"/>
      <c r="CK412" s="26"/>
      <c r="CL412" s="26"/>
      <c r="CM412" s="26"/>
      <c r="CN412" s="26"/>
      <c r="CO412" s="26"/>
      <c r="CP412" s="26"/>
      <c r="CQ412" s="26"/>
      <c r="CR412" s="26"/>
      <c r="CS412" s="26"/>
      <c r="CT412" s="26"/>
      <c r="CU412" s="26"/>
      <c r="CV412" s="26"/>
      <c r="CW412" s="26"/>
      <c r="CX412" s="26"/>
      <c r="CY412" s="26"/>
      <c r="CZ412" s="26"/>
      <c r="DA412" s="26"/>
      <c r="DB412" s="26"/>
      <c r="DC412" s="26"/>
      <c r="DD412" s="26"/>
      <c r="DE412" s="26"/>
      <c r="DF412" s="26"/>
      <c r="DG412" s="26"/>
      <c r="DH412" s="26"/>
      <c r="DI412" s="26"/>
      <c r="DJ412" s="26"/>
      <c r="DK412" s="26"/>
      <c r="DL412" s="26"/>
      <c r="DM412" s="26"/>
      <c r="DN412" s="26"/>
      <c r="DO412" s="26"/>
      <c r="DP412" s="26"/>
      <c r="DQ412" s="26"/>
      <c r="DR412" s="26"/>
      <c r="DS412" s="26"/>
      <c r="DT412" s="26"/>
      <c r="DU412" s="26"/>
      <c r="DV412" s="26"/>
      <c r="DW412" s="26"/>
      <c r="DX412" s="26"/>
      <c r="DY412" s="26"/>
      <c r="DZ412" s="26"/>
      <c r="EA412" s="26"/>
      <c r="EB412" s="26"/>
      <c r="EC412" s="26"/>
      <c r="ED412" s="26"/>
      <c r="EE412" s="26"/>
      <c r="EF412" s="26"/>
      <c r="EG412" s="26"/>
      <c r="EH412" s="26"/>
      <c r="EI412" s="26"/>
      <c r="EJ412" s="26"/>
      <c r="EK412" s="26"/>
      <c r="EL412" s="26"/>
      <c r="EM412" s="26"/>
      <c r="EN412" s="26"/>
      <c r="EO412" s="26"/>
      <c r="EP412" s="26"/>
      <c r="EQ412" s="26"/>
      <c r="ER412" s="26"/>
      <c r="ES412" s="26"/>
      <c r="ET412" s="26"/>
      <c r="EU412" s="26"/>
      <c r="EV412" s="26"/>
      <c r="EW412" s="26"/>
      <c r="EX412" s="26"/>
      <c r="EY412" s="26"/>
      <c r="EZ412" s="26"/>
      <c r="FA412" s="26"/>
      <c r="FB412" s="26"/>
      <c r="FC412" s="26"/>
      <c r="FD412" s="26"/>
      <c r="FE412" s="26"/>
      <c r="FF412" s="26"/>
      <c r="FG412" s="26"/>
      <c r="FH412" s="26"/>
      <c r="FI412" s="26"/>
      <c r="FJ412" s="26"/>
      <c r="FK412" s="26"/>
      <c r="FL412" s="26"/>
      <c r="FM412" s="26"/>
      <c r="FN412" s="26"/>
      <c r="FO412" s="26"/>
      <c r="FP412" s="26"/>
      <c r="FQ412" s="26"/>
      <c r="FR412" s="26"/>
      <c r="FS412" s="26"/>
      <c r="FT412" s="26"/>
      <c r="FU412" s="26"/>
      <c r="FV412" s="26"/>
      <c r="FW412" s="26"/>
      <c r="FX412" s="26"/>
      <c r="FY412" s="26"/>
      <c r="FZ412" s="26"/>
      <c r="GA412" s="26"/>
      <c r="GB412" s="26"/>
      <c r="GC412" s="26"/>
      <c r="GD412" s="26"/>
      <c r="GE412" s="26"/>
      <c r="GF412" s="26"/>
      <c r="GG412" s="26"/>
      <c r="GH412" s="26"/>
      <c r="GI412" s="26"/>
      <c r="GJ412" s="26"/>
      <c r="GK412" s="26"/>
      <c r="GL412" s="26"/>
      <c r="GM412" s="26"/>
      <c r="GN412" s="26"/>
      <c r="GO412" s="26"/>
      <c r="GP412" s="26"/>
      <c r="GQ412" s="26"/>
      <c r="GR412" s="26"/>
      <c r="GS412" s="26"/>
      <c r="GT412" s="26"/>
      <c r="GU412" s="26"/>
      <c r="GV412" s="26"/>
      <c r="GW412" s="26"/>
      <c r="GX412" s="26"/>
      <c r="GY412" s="26"/>
      <c r="GZ412" s="26"/>
      <c r="HA412" s="26"/>
      <c r="HB412" s="26"/>
      <c r="HC412" s="26"/>
      <c r="HD412" s="26"/>
      <c r="HE412" s="26"/>
      <c r="HF412" s="26"/>
      <c r="HG412" s="26"/>
      <c r="HH412" s="26"/>
      <c r="HI412" s="26"/>
      <c r="HJ412" s="26"/>
      <c r="HK412" s="26"/>
      <c r="HL412" s="26"/>
      <c r="HM412" s="26"/>
      <c r="HN412" s="26"/>
      <c r="HO412" s="26"/>
      <c r="HP412" s="26"/>
      <c r="HQ412" s="26"/>
      <c r="HR412" s="26"/>
      <c r="HS412" s="26"/>
      <c r="HT412" s="26"/>
      <c r="HU412" s="26"/>
      <c r="HV412" s="26"/>
      <c r="HW412" s="26"/>
      <c r="HX412" s="26"/>
      <c r="HY412" s="26"/>
      <c r="HZ412" s="26"/>
      <c r="IA412" s="26"/>
      <c r="IB412" s="26"/>
      <c r="IC412" s="26"/>
      <c r="ID412" s="26"/>
      <c r="IE412" s="26"/>
      <c r="IF412" s="26"/>
      <c r="IG412" s="26"/>
      <c r="IH412" s="26"/>
      <c r="II412" s="26"/>
      <c r="IJ412" s="26"/>
      <c r="IK412" s="26"/>
      <c r="IL412" s="26"/>
      <c r="IM412" s="26"/>
      <c r="IN412" s="26"/>
    </row>
    <row r="413" spans="1:248" ht="13.5" thickBot="1">
      <c r="A413" s="71"/>
      <c r="B413" s="606"/>
      <c r="C413" s="607"/>
      <c r="D413" s="607"/>
      <c r="E413" s="607"/>
      <c r="F413" s="608"/>
    </row>
    <row r="414" spans="1:248" ht="14.25" thickTop="1" thickBot="1">
      <c r="B414" s="609" t="s">
        <v>13</v>
      </c>
      <c r="C414" s="610"/>
      <c r="D414" s="610"/>
      <c r="E414" s="610"/>
      <c r="F414" s="611">
        <f>SUM(F405:F413)</f>
        <v>0</v>
      </c>
    </row>
    <row r="415" spans="1:248">
      <c r="B415" s="24"/>
      <c r="C415" s="26"/>
      <c r="D415" s="526"/>
    </row>
  </sheetData>
  <sheetProtection algorithmName="SHA-512" hashValue="Dc6p5EtfxwZrGIxo6TEvFaZpizy1xqfu7EdPIkasrIzEEf+V8oOevyznLThabeVDY0JSu+dVh3jkb4mhSP/C8w==" saltValue="GXTzRXgor4JM3GjSfJ+M/Q==" spinCount="100000" sheet="1" objects="1" scenarios="1"/>
  <pageMargins left="0.98425196850393704" right="0.59055118110236227" top="0.59055118110236227" bottom="1.3779527559055118" header="0" footer="0.51181102362204722"/>
  <pageSetup paperSize="9" orientation="portrait" r:id="rId1"/>
  <headerFooter>
    <oddFooter xml:space="preserve">&amp;L&amp;8Fotonapetostna elektrarna na strehi skladišč 50 in 51
Rev_0&amp;C&amp;G
&amp;R&amp;"Arial,Krepko"&amp;18 3/1&amp;"Arial,Navadno"&amp;8
Št. projekta: 23016-00
Stran: &amp;P/&amp;N </oddFooter>
  </headerFooter>
  <rowBreaks count="3" manualBreakCount="3">
    <brk id="279" max="5" man="1"/>
    <brk id="317" max="5" man="1"/>
    <brk id="403" max="5"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B772A-3B1A-45E9-9312-DF308910A5BB}">
  <sheetPr>
    <tabColor rgb="FF00B0F0"/>
  </sheetPr>
  <dimension ref="A1:IV943"/>
  <sheetViews>
    <sheetView view="pageBreakPreview" topLeftCell="A904" zoomScaleNormal="100" zoomScaleSheetLayoutView="100" workbookViewId="0">
      <selection activeCell="E107" sqref="E107"/>
    </sheetView>
  </sheetViews>
  <sheetFormatPr defaultColWidth="9.140625" defaultRowHeight="12.75"/>
  <cols>
    <col min="1" max="1" width="6.7109375" style="26" customWidth="1"/>
    <col min="2" max="2" width="41.7109375" style="2" customWidth="1"/>
    <col min="3" max="3" width="5.7109375" style="210" customWidth="1"/>
    <col min="4" max="4" width="7.7109375" style="210" customWidth="1"/>
    <col min="5" max="5" width="11.140625" customWidth="1"/>
    <col min="6" max="6" width="12.7109375" customWidth="1"/>
    <col min="7" max="7" width="15.7109375" style="148" customWidth="1"/>
    <col min="8" max="9" width="15.7109375" style="120" customWidth="1"/>
  </cols>
  <sheetData>
    <row r="1" spans="1:9" s="2" customFormat="1">
      <c r="A1" s="24"/>
      <c r="B1" s="4"/>
      <c r="C1" s="3"/>
      <c r="D1" s="5"/>
      <c r="E1" s="5"/>
      <c r="F1" s="6"/>
      <c r="G1" s="251"/>
      <c r="H1" s="252"/>
      <c r="I1" s="253"/>
    </row>
    <row r="2" spans="1:9" s="2" customFormat="1">
      <c r="A2" s="24"/>
      <c r="B2" s="4"/>
      <c r="C2" s="3"/>
      <c r="D2" s="5"/>
      <c r="E2" s="5"/>
      <c r="F2" s="6"/>
      <c r="G2" s="251"/>
      <c r="H2" s="252"/>
      <c r="I2" s="253"/>
    </row>
    <row r="3" spans="1:9" s="2" customFormat="1">
      <c r="A3" s="149"/>
      <c r="B3" s="225"/>
      <c r="C3" s="226"/>
      <c r="D3" s="255"/>
      <c r="E3" s="255"/>
      <c r="F3" s="227"/>
      <c r="G3" s="251"/>
      <c r="H3" s="252"/>
      <c r="I3" s="253"/>
    </row>
    <row r="4" spans="1:9" s="2" customFormat="1">
      <c r="A4" s="228" t="s">
        <v>8</v>
      </c>
      <c r="B4" s="229"/>
      <c r="C4" s="230"/>
      <c r="D4" s="257"/>
      <c r="E4" s="257"/>
      <c r="F4" s="256" t="s">
        <v>7</v>
      </c>
      <c r="G4" s="251"/>
      <c r="H4" s="252"/>
      <c r="I4" s="253"/>
    </row>
    <row r="5" spans="1:9" s="2" customFormat="1">
      <c r="A5" s="231" t="s">
        <v>0</v>
      </c>
      <c r="B5" s="232" t="s">
        <v>1</v>
      </c>
      <c r="C5" s="231" t="s">
        <v>1056</v>
      </c>
      <c r="D5" s="258" t="s">
        <v>1057</v>
      </c>
      <c r="E5" s="233" t="s">
        <v>23</v>
      </c>
      <c r="F5" s="233" t="s">
        <v>10</v>
      </c>
      <c r="G5" s="251"/>
      <c r="H5" s="252"/>
      <c r="I5" s="253"/>
    </row>
    <row r="6" spans="1:9">
      <c r="C6"/>
      <c r="D6"/>
    </row>
    <row r="7" spans="1:9">
      <c r="A7" s="126"/>
      <c r="B7" s="4" t="s">
        <v>28</v>
      </c>
      <c r="C7" s="120"/>
      <c r="D7" s="121"/>
      <c r="E7" s="74"/>
      <c r="F7" s="74"/>
      <c r="H7" s="304"/>
      <c r="I7" s="332"/>
    </row>
    <row r="8" spans="1:9">
      <c r="A8" s="126"/>
      <c r="B8" s="4"/>
      <c r="C8" s="120"/>
      <c r="D8" s="121"/>
      <c r="E8" s="121"/>
      <c r="F8" s="74"/>
    </row>
    <row r="9" spans="1:9" ht="38.25">
      <c r="A9" s="126"/>
      <c r="B9" s="306" t="s">
        <v>570</v>
      </c>
      <c r="C9" s="120"/>
      <c r="D9" s="121"/>
      <c r="E9" s="121"/>
      <c r="F9" s="74"/>
    </row>
    <row r="10" spans="1:9">
      <c r="A10" s="126"/>
      <c r="B10" s="4"/>
      <c r="C10" s="120"/>
      <c r="D10" s="121"/>
      <c r="E10" s="121"/>
      <c r="F10" s="74"/>
    </row>
    <row r="11" spans="1:9" ht="63.75">
      <c r="A11" s="126"/>
      <c r="B11" s="306" t="s">
        <v>569</v>
      </c>
      <c r="C11" s="120"/>
      <c r="D11" s="121"/>
      <c r="E11" s="121"/>
      <c r="F11" s="74"/>
    </row>
    <row r="12" spans="1:9">
      <c r="A12" s="126"/>
      <c r="B12" s="4"/>
      <c r="C12" s="120"/>
      <c r="D12" s="121"/>
      <c r="E12" s="121"/>
      <c r="F12" s="74"/>
    </row>
    <row r="13" spans="1:9" ht="51">
      <c r="A13" s="126"/>
      <c r="B13" s="306" t="s">
        <v>568</v>
      </c>
      <c r="C13" s="120"/>
      <c r="D13" s="121"/>
      <c r="E13" s="121"/>
      <c r="F13" s="74"/>
    </row>
    <row r="14" spans="1:9">
      <c r="A14" s="126"/>
      <c r="B14" s="4"/>
      <c r="C14" s="120"/>
      <c r="D14" s="121"/>
      <c r="E14" s="121"/>
      <c r="F14" s="74"/>
    </row>
    <row r="15" spans="1:9" ht="63.75">
      <c r="A15" s="126"/>
      <c r="B15" s="306" t="s">
        <v>567</v>
      </c>
      <c r="C15" s="120"/>
      <c r="D15" s="121"/>
      <c r="E15" s="121"/>
      <c r="F15" s="74"/>
    </row>
    <row r="16" spans="1:9">
      <c r="A16" s="126"/>
      <c r="B16" s="306"/>
      <c r="C16" s="120"/>
      <c r="D16" s="121"/>
      <c r="E16" s="74"/>
      <c r="F16" s="74"/>
      <c r="H16" s="304"/>
      <c r="I16" s="332"/>
    </row>
    <row r="17" spans="1:9" ht="25.5">
      <c r="A17" s="265" t="s">
        <v>1009</v>
      </c>
      <c r="B17" s="147" t="s">
        <v>1010</v>
      </c>
      <c r="C17" s="120"/>
      <c r="D17" s="121"/>
      <c r="E17" s="260"/>
      <c r="F17" s="74"/>
      <c r="H17"/>
      <c r="I17"/>
    </row>
    <row r="18" spans="1:9">
      <c r="A18" s="265"/>
      <c r="B18" s="147"/>
      <c r="C18" s="120"/>
      <c r="D18" s="121"/>
      <c r="E18" s="260"/>
      <c r="F18" s="74"/>
      <c r="H18"/>
      <c r="I18"/>
    </row>
    <row r="19" spans="1:9" ht="15">
      <c r="A19" s="359" t="s">
        <v>383</v>
      </c>
      <c r="B19" s="147" t="s">
        <v>571</v>
      </c>
      <c r="C19" s="319"/>
      <c r="D19" s="284"/>
      <c r="E19" s="74"/>
      <c r="F19" s="74"/>
    </row>
    <row r="20" spans="1:9">
      <c r="A20" s="360" t="str">
        <f>IF(B19="",MAX($A$12:A23)+1,"")</f>
        <v/>
      </c>
      <c r="B20" s="147" t="s">
        <v>572</v>
      </c>
      <c r="C20" s="319"/>
      <c r="D20" s="284"/>
      <c r="E20" s="74"/>
      <c r="F20" s="74"/>
    </row>
    <row r="21" spans="1:9">
      <c r="A21" s="123"/>
      <c r="B21" s="358"/>
      <c r="C21" s="113"/>
      <c r="D21" s="319"/>
    </row>
    <row r="22" spans="1:9">
      <c r="A22" s="361" t="s">
        <v>386</v>
      </c>
      <c r="B22" s="201" t="s">
        <v>573</v>
      </c>
      <c r="C22" s="319"/>
      <c r="D22" s="284"/>
      <c r="E22" s="74"/>
      <c r="F22" s="74"/>
    </row>
    <row r="23" spans="1:9">
      <c r="A23" s="360"/>
      <c r="B23" s="318"/>
      <c r="C23" s="319"/>
      <c r="D23" s="284"/>
      <c r="E23" s="74"/>
      <c r="F23" s="74"/>
    </row>
    <row r="24" spans="1:9">
      <c r="A24" s="362" t="s">
        <v>574</v>
      </c>
      <c r="B24" s="363" t="s">
        <v>575</v>
      </c>
      <c r="C24" s="364"/>
      <c r="D24" s="364"/>
    </row>
    <row r="25" spans="1:9" ht="255">
      <c r="A25" s="360"/>
      <c r="B25" s="365" t="s">
        <v>576</v>
      </c>
      <c r="C25" s="364"/>
      <c r="D25" s="301"/>
      <c r="E25" s="74"/>
      <c r="F25" s="74"/>
      <c r="G25" s="182"/>
    </row>
    <row r="26" spans="1:9" ht="318.75">
      <c r="A26" s="360"/>
      <c r="B26" s="365" t="s">
        <v>577</v>
      </c>
      <c r="C26" s="364"/>
      <c r="D26" s="301"/>
      <c r="E26" s="74"/>
      <c r="F26" s="74"/>
      <c r="G26" s="182"/>
    </row>
    <row r="27" spans="1:9">
      <c r="A27" s="360" t="str">
        <f>IF(B25="",MAX($A$12:A25)+1,"")</f>
        <v/>
      </c>
      <c r="B27" s="366"/>
      <c r="C27" s="366"/>
      <c r="D27" s="367"/>
      <c r="E27" s="74"/>
      <c r="F27" s="74"/>
    </row>
    <row r="28" spans="1:9">
      <c r="A28" s="362" t="s">
        <v>578</v>
      </c>
      <c r="B28" s="368" t="s">
        <v>579</v>
      </c>
      <c r="C28" s="369" t="s">
        <v>2</v>
      </c>
      <c r="D28" s="370">
        <v>2</v>
      </c>
      <c r="E28" s="74"/>
      <c r="F28" s="74"/>
    </row>
    <row r="29" spans="1:9" ht="25.5">
      <c r="A29" s="362"/>
      <c r="B29" s="371" t="s">
        <v>580</v>
      </c>
      <c r="C29" s="366"/>
      <c r="D29" s="367"/>
      <c r="E29" s="74"/>
      <c r="F29" s="74"/>
    </row>
    <row r="30" spans="1:9" ht="25.5">
      <c r="A30" s="362"/>
      <c r="B30" s="372" t="s">
        <v>581</v>
      </c>
      <c r="C30" s="366"/>
      <c r="D30" s="367"/>
      <c r="E30" s="74"/>
      <c r="F30" s="74"/>
    </row>
    <row r="31" spans="1:9" ht="25.5">
      <c r="A31" s="362"/>
      <c r="B31" s="372" t="s">
        <v>582</v>
      </c>
      <c r="C31" s="366"/>
      <c r="D31" s="367"/>
      <c r="E31" s="74"/>
      <c r="F31" s="74"/>
    </row>
    <row r="32" spans="1:9">
      <c r="A32" s="362"/>
      <c r="B32" s="372" t="s">
        <v>583</v>
      </c>
      <c r="C32" s="366"/>
      <c r="D32" s="367"/>
      <c r="E32" s="74"/>
      <c r="F32" s="74"/>
    </row>
    <row r="33" spans="1:10" ht="25.5">
      <c r="A33" s="362"/>
      <c r="B33" s="372" t="s">
        <v>584</v>
      </c>
      <c r="C33" s="366"/>
      <c r="D33" s="367"/>
      <c r="E33" s="74"/>
      <c r="F33" s="74"/>
    </row>
    <row r="34" spans="1:10" ht="25.5">
      <c r="A34" s="362"/>
      <c r="B34" s="372" t="s">
        <v>585</v>
      </c>
      <c r="C34" s="366"/>
      <c r="D34" s="367"/>
      <c r="E34" s="74"/>
      <c r="F34" s="74"/>
    </row>
    <row r="35" spans="1:10" ht="25.5">
      <c r="A35" s="362"/>
      <c r="B35" s="373" t="s">
        <v>586</v>
      </c>
      <c r="C35" s="370"/>
      <c r="D35" s="370"/>
      <c r="E35" s="315"/>
      <c r="F35" s="74"/>
    </row>
    <row r="36" spans="1:10">
      <c r="A36" s="362"/>
      <c r="B36" s="628" t="s">
        <v>979</v>
      </c>
      <c r="C36" s="366"/>
      <c r="D36" s="367"/>
      <c r="E36" s="466"/>
      <c r="F36" s="74"/>
      <c r="G36" s="74"/>
      <c r="H36" s="148"/>
      <c r="J36" s="120"/>
    </row>
    <row r="37" spans="1:10">
      <c r="A37" s="362"/>
      <c r="B37" s="628" t="s">
        <v>980</v>
      </c>
      <c r="C37" s="366"/>
      <c r="D37" s="367"/>
      <c r="E37" s="466"/>
      <c r="F37" s="74"/>
      <c r="G37" s="74"/>
      <c r="H37" s="148"/>
      <c r="J37" s="120"/>
    </row>
    <row r="38" spans="1:10" ht="25.5">
      <c r="A38" s="362"/>
      <c r="B38" s="628" t="s">
        <v>981</v>
      </c>
      <c r="C38" s="370"/>
      <c r="D38" s="370"/>
      <c r="E38" s="467"/>
      <c r="F38" s="315"/>
      <c r="G38" s="74"/>
      <c r="H38" s="148"/>
      <c r="J38" s="120"/>
    </row>
    <row r="39" spans="1:10" ht="25.5">
      <c r="A39" s="362"/>
      <c r="B39" s="629" t="s">
        <v>587</v>
      </c>
      <c r="C39" s="370"/>
      <c r="D39" s="370"/>
      <c r="E39" s="74"/>
      <c r="F39" s="374"/>
    </row>
    <row r="40" spans="1:10">
      <c r="A40" s="360"/>
      <c r="B40" s="629" t="s">
        <v>588</v>
      </c>
      <c r="C40" s="364"/>
      <c r="D40" s="364"/>
      <c r="E40" s="74"/>
      <c r="F40" s="74"/>
    </row>
    <row r="41" spans="1:10">
      <c r="A41" s="123"/>
      <c r="B41" s="629"/>
      <c r="C41" s="364"/>
      <c r="D41" s="364"/>
    </row>
    <row r="42" spans="1:10">
      <c r="A42" s="362" t="s">
        <v>589</v>
      </c>
      <c r="B42" s="630" t="s">
        <v>590</v>
      </c>
      <c r="C42" s="369" t="s">
        <v>2</v>
      </c>
      <c r="D42" s="370">
        <v>1</v>
      </c>
    </row>
    <row r="43" spans="1:10" ht="25.5">
      <c r="A43" s="362"/>
      <c r="B43" s="631" t="s">
        <v>591</v>
      </c>
      <c r="C43" s="369"/>
      <c r="D43" s="370"/>
    </row>
    <row r="44" spans="1:10" ht="38.25">
      <c r="A44" s="362"/>
      <c r="B44" s="631" t="s">
        <v>592</v>
      </c>
      <c r="C44" s="369"/>
      <c r="D44" s="370"/>
    </row>
    <row r="45" spans="1:10" ht="63.75">
      <c r="A45" s="362"/>
      <c r="B45" s="631" t="s">
        <v>593</v>
      </c>
      <c r="C45" s="369"/>
      <c r="D45" s="370"/>
    </row>
    <row r="46" spans="1:10" ht="38.25">
      <c r="A46" s="123"/>
      <c r="B46" s="632" t="s">
        <v>594</v>
      </c>
      <c r="C46" s="364"/>
      <c r="D46" s="364"/>
    </row>
    <row r="47" spans="1:10" ht="38.25">
      <c r="A47" s="123"/>
      <c r="B47" s="632" t="s">
        <v>595</v>
      </c>
      <c r="C47" s="364"/>
      <c r="D47" s="364"/>
    </row>
    <row r="48" spans="1:10">
      <c r="A48" s="123"/>
      <c r="B48" s="632"/>
      <c r="C48" s="364"/>
      <c r="D48" s="364"/>
    </row>
    <row r="49" spans="1:4" ht="25.5">
      <c r="A49" s="123"/>
      <c r="B49" s="628" t="s">
        <v>596</v>
      </c>
      <c r="C49" s="369"/>
      <c r="D49" s="369"/>
    </row>
    <row r="50" spans="1:4" ht="38.25">
      <c r="A50" s="123"/>
      <c r="B50" s="633" t="s">
        <v>597</v>
      </c>
      <c r="C50" s="369" t="s">
        <v>2</v>
      </c>
      <c r="D50" s="369">
        <v>10</v>
      </c>
    </row>
    <row r="51" spans="1:4" ht="25.5">
      <c r="A51" s="123"/>
      <c r="B51" s="633" t="s">
        <v>598</v>
      </c>
      <c r="C51" s="369" t="s">
        <v>2</v>
      </c>
      <c r="D51" s="369">
        <v>35</v>
      </c>
    </row>
    <row r="52" spans="1:4" ht="25.5">
      <c r="A52" s="123"/>
      <c r="B52" s="628" t="s">
        <v>599</v>
      </c>
      <c r="C52" s="369" t="s">
        <v>2</v>
      </c>
      <c r="D52" s="369">
        <v>1</v>
      </c>
    </row>
    <row r="53" spans="1:4" ht="25.5">
      <c r="A53" s="123"/>
      <c r="B53" s="632" t="s">
        <v>600</v>
      </c>
      <c r="C53" s="369" t="s">
        <v>47</v>
      </c>
      <c r="D53" s="369">
        <v>1</v>
      </c>
    </row>
    <row r="54" spans="1:4">
      <c r="A54" s="123"/>
      <c r="B54" s="629" t="s">
        <v>601</v>
      </c>
      <c r="C54" s="364"/>
      <c r="D54" s="364"/>
    </row>
    <row r="55" spans="1:4">
      <c r="A55" s="123"/>
      <c r="B55" s="629"/>
      <c r="C55" s="364"/>
      <c r="D55" s="364"/>
    </row>
    <row r="56" spans="1:4">
      <c r="A56" s="362" t="s">
        <v>602</v>
      </c>
      <c r="B56" s="630" t="s">
        <v>603</v>
      </c>
      <c r="C56" s="369" t="s">
        <v>2</v>
      </c>
      <c r="D56" s="370">
        <v>1</v>
      </c>
    </row>
    <row r="57" spans="1:4" ht="25.5">
      <c r="A57" s="123"/>
      <c r="B57" s="632" t="s">
        <v>580</v>
      </c>
      <c r="C57" s="113"/>
      <c r="D57" s="113"/>
    </row>
    <row r="58" spans="1:4">
      <c r="A58" s="123"/>
      <c r="B58" s="629" t="s">
        <v>604</v>
      </c>
      <c r="C58" s="113"/>
      <c r="D58" s="113"/>
    </row>
    <row r="59" spans="1:4">
      <c r="A59" s="123"/>
      <c r="B59" s="629" t="s">
        <v>605</v>
      </c>
      <c r="C59" s="113"/>
      <c r="D59" s="113"/>
    </row>
    <row r="60" spans="1:4">
      <c r="A60" s="123"/>
      <c r="B60" s="629" t="s">
        <v>606</v>
      </c>
      <c r="C60" s="113"/>
      <c r="D60" s="113"/>
    </row>
    <row r="61" spans="1:4" ht="25.5">
      <c r="A61" s="123"/>
      <c r="B61" s="629" t="s">
        <v>591</v>
      </c>
      <c r="C61" s="113"/>
      <c r="D61" s="113"/>
    </row>
    <row r="62" spans="1:4" ht="25.5">
      <c r="A62" s="123"/>
      <c r="B62" s="629" t="s">
        <v>607</v>
      </c>
      <c r="C62" s="113"/>
      <c r="D62" s="113"/>
    </row>
    <row r="63" spans="1:4">
      <c r="A63" s="123"/>
      <c r="B63" s="629" t="s">
        <v>608</v>
      </c>
      <c r="C63" s="113"/>
      <c r="D63" s="113"/>
    </row>
    <row r="64" spans="1:4">
      <c r="A64" s="123"/>
      <c r="B64" s="629" t="s">
        <v>609</v>
      </c>
      <c r="C64" s="113"/>
      <c r="D64" s="113"/>
    </row>
    <row r="65" spans="1:4">
      <c r="A65" s="123"/>
      <c r="B65" s="629" t="s">
        <v>610</v>
      </c>
      <c r="C65" s="113"/>
      <c r="D65" s="113"/>
    </row>
    <row r="66" spans="1:4" ht="25.5">
      <c r="A66" s="113"/>
      <c r="B66" s="629" t="s">
        <v>611</v>
      </c>
      <c r="C66" s="113"/>
      <c r="D66" s="113"/>
    </row>
    <row r="67" spans="1:4" ht="25.5">
      <c r="A67" s="123"/>
      <c r="B67" s="629" t="s">
        <v>612</v>
      </c>
      <c r="C67" s="113"/>
      <c r="D67" s="113"/>
    </row>
    <row r="68" spans="1:4" ht="38.25">
      <c r="A68" s="123"/>
      <c r="B68" s="629" t="s">
        <v>613</v>
      </c>
      <c r="C68" s="113"/>
      <c r="D68" s="113"/>
    </row>
    <row r="69" spans="1:4" ht="25.5">
      <c r="A69" s="123"/>
      <c r="B69" s="628" t="s">
        <v>596</v>
      </c>
      <c r="C69" s="369"/>
      <c r="D69" s="369"/>
    </row>
    <row r="70" spans="1:4">
      <c r="A70" s="123"/>
      <c r="B70" s="629" t="s">
        <v>614</v>
      </c>
      <c r="C70" s="113"/>
      <c r="D70" s="113"/>
    </row>
    <row r="71" spans="1:4" ht="25.5">
      <c r="A71" s="123"/>
      <c r="B71" s="629" t="s">
        <v>615</v>
      </c>
      <c r="C71" s="113"/>
      <c r="D71" s="113"/>
    </row>
    <row r="72" spans="1:4">
      <c r="A72" s="123"/>
      <c r="B72" s="629" t="s">
        <v>616</v>
      </c>
      <c r="C72" s="113"/>
      <c r="D72" s="113"/>
    </row>
    <row r="73" spans="1:4">
      <c r="A73" s="113"/>
      <c r="B73" s="634" t="s">
        <v>617</v>
      </c>
      <c r="C73" s="113"/>
      <c r="D73" s="113"/>
    </row>
    <row r="74" spans="1:4">
      <c r="A74" s="123"/>
      <c r="B74" s="629"/>
      <c r="C74" s="113"/>
      <c r="D74" s="113"/>
    </row>
    <row r="75" spans="1:4">
      <c r="A75" s="362" t="s">
        <v>618</v>
      </c>
      <c r="B75" s="630" t="s">
        <v>619</v>
      </c>
      <c r="C75" s="369" t="s">
        <v>2</v>
      </c>
      <c r="D75" s="375">
        <v>2</v>
      </c>
    </row>
    <row r="76" spans="1:4" ht="25.5">
      <c r="A76" s="360"/>
      <c r="B76" s="632" t="s">
        <v>580</v>
      </c>
      <c r="C76" s="364"/>
      <c r="D76" s="364"/>
    </row>
    <row r="77" spans="1:4" ht="25.5">
      <c r="A77" s="360"/>
      <c r="B77" s="628" t="s">
        <v>620</v>
      </c>
      <c r="C77" s="364"/>
      <c r="D77" s="364"/>
    </row>
    <row r="78" spans="1:4" ht="25.5">
      <c r="A78" s="360"/>
      <c r="B78" s="628" t="s">
        <v>621</v>
      </c>
      <c r="C78" s="364"/>
      <c r="D78" s="364"/>
    </row>
    <row r="79" spans="1:4">
      <c r="A79" s="362"/>
      <c r="B79" s="628" t="s">
        <v>622</v>
      </c>
      <c r="C79" s="364"/>
      <c r="D79" s="364"/>
    </row>
    <row r="80" spans="1:4" ht="25.5">
      <c r="A80" s="362"/>
      <c r="B80" s="628" t="s">
        <v>623</v>
      </c>
      <c r="C80" s="364"/>
      <c r="D80" s="364"/>
    </row>
    <row r="81" spans="1:10">
      <c r="A81" s="360"/>
      <c r="B81" s="628" t="s">
        <v>624</v>
      </c>
      <c r="C81" s="364"/>
      <c r="D81" s="364"/>
    </row>
    <row r="82" spans="1:10">
      <c r="A82" s="360"/>
      <c r="B82" s="628" t="s">
        <v>625</v>
      </c>
      <c r="C82" s="364"/>
      <c r="D82" s="364"/>
    </row>
    <row r="83" spans="1:10" ht="25.5">
      <c r="A83" s="360"/>
      <c r="B83" s="632" t="s">
        <v>626</v>
      </c>
      <c r="C83" s="364"/>
      <c r="D83" s="364"/>
    </row>
    <row r="84" spans="1:10">
      <c r="A84" s="360"/>
      <c r="B84" s="632" t="s">
        <v>583</v>
      </c>
      <c r="C84" s="364"/>
      <c r="D84" s="364"/>
    </row>
    <row r="85" spans="1:10" ht="25.5">
      <c r="A85" s="360"/>
      <c r="B85" s="628" t="s">
        <v>584</v>
      </c>
      <c r="C85" s="364"/>
      <c r="D85" s="364"/>
    </row>
    <row r="86" spans="1:10" ht="25.5">
      <c r="A86" s="360"/>
      <c r="B86" s="629" t="s">
        <v>627</v>
      </c>
      <c r="C86" s="364"/>
      <c r="D86" s="364"/>
    </row>
    <row r="87" spans="1:10" ht="25.5">
      <c r="A87" s="360"/>
      <c r="B87" s="635" t="s">
        <v>586</v>
      </c>
      <c r="C87" s="364"/>
      <c r="D87" s="364"/>
    </row>
    <row r="88" spans="1:10" ht="25.5">
      <c r="A88" s="360"/>
      <c r="B88" s="635" t="s">
        <v>628</v>
      </c>
      <c r="C88" s="364"/>
      <c r="D88" s="364"/>
    </row>
    <row r="89" spans="1:10" ht="25.5">
      <c r="A89" s="360"/>
      <c r="B89" s="635" t="s">
        <v>629</v>
      </c>
      <c r="C89" s="364"/>
      <c r="D89" s="364"/>
    </row>
    <row r="90" spans="1:10">
      <c r="A90" s="362"/>
      <c r="B90" s="628" t="s">
        <v>979</v>
      </c>
      <c r="C90" s="366"/>
      <c r="D90" s="367"/>
      <c r="E90" s="466"/>
      <c r="F90" s="74"/>
      <c r="G90" s="74"/>
      <c r="H90" s="148"/>
      <c r="J90" s="120"/>
    </row>
    <row r="91" spans="1:10" ht="25.5">
      <c r="A91" s="360"/>
      <c r="B91" s="635" t="s">
        <v>982</v>
      </c>
      <c r="C91" s="364"/>
      <c r="D91" s="364"/>
      <c r="E91" s="120"/>
      <c r="G91"/>
      <c r="H91" s="148"/>
      <c r="J91" s="120"/>
    </row>
    <row r="92" spans="1:10">
      <c r="A92" s="360"/>
      <c r="B92" s="628" t="s">
        <v>980</v>
      </c>
      <c r="C92" s="364"/>
      <c r="D92" s="364"/>
      <c r="E92" s="120"/>
      <c r="G92"/>
      <c r="H92" s="148"/>
      <c r="J92" s="120"/>
    </row>
    <row r="93" spans="1:10" ht="25.5">
      <c r="A93" s="360"/>
      <c r="B93" s="628" t="s">
        <v>596</v>
      </c>
      <c r="C93" s="364"/>
      <c r="D93" s="364"/>
    </row>
    <row r="94" spans="1:10" ht="25.5">
      <c r="A94" s="360"/>
      <c r="B94" s="629" t="s">
        <v>587</v>
      </c>
      <c r="C94" s="364"/>
      <c r="D94" s="364"/>
    </row>
    <row r="95" spans="1:10">
      <c r="A95" s="360"/>
      <c r="B95" s="629" t="s">
        <v>630</v>
      </c>
      <c r="C95" s="364"/>
      <c r="D95" s="364"/>
    </row>
    <row r="96" spans="1:10">
      <c r="A96" s="123"/>
      <c r="B96" s="629"/>
      <c r="C96" s="364"/>
      <c r="D96" s="364"/>
    </row>
    <row r="97" spans="1:6">
      <c r="A97" s="123"/>
      <c r="B97" s="636" t="s">
        <v>631</v>
      </c>
      <c r="C97" s="364"/>
      <c r="D97" s="364"/>
    </row>
    <row r="98" spans="1:6">
      <c r="A98" s="123"/>
      <c r="B98" s="628" t="s">
        <v>632</v>
      </c>
      <c r="C98" s="364"/>
      <c r="D98" s="364"/>
    </row>
    <row r="99" spans="1:6" ht="51">
      <c r="A99" s="123"/>
      <c r="B99" s="628" t="s">
        <v>633</v>
      </c>
      <c r="C99" s="364"/>
      <c r="D99" s="364"/>
    </row>
    <row r="100" spans="1:6" ht="76.5">
      <c r="A100" s="123"/>
      <c r="B100" s="628" t="s">
        <v>634</v>
      </c>
      <c r="C100" s="364"/>
      <c r="D100" s="364"/>
    </row>
    <row r="101" spans="1:6">
      <c r="A101" s="123"/>
      <c r="B101" s="628" t="s">
        <v>635</v>
      </c>
      <c r="C101" s="364"/>
      <c r="D101" s="364"/>
    </row>
    <row r="102" spans="1:6" ht="38.25">
      <c r="A102" s="123"/>
      <c r="B102" s="628" t="s">
        <v>636</v>
      </c>
      <c r="C102" s="364"/>
      <c r="D102" s="364"/>
    </row>
    <row r="103" spans="1:6">
      <c r="A103" s="123"/>
      <c r="B103" s="628"/>
      <c r="C103" s="364"/>
      <c r="D103" s="364"/>
    </row>
    <row r="104" spans="1:6" ht="38.25">
      <c r="A104" s="123"/>
      <c r="B104" s="637" t="s">
        <v>637</v>
      </c>
      <c r="C104" s="364"/>
      <c r="D104" s="364"/>
    </row>
    <row r="105" spans="1:6" ht="51">
      <c r="A105" s="123"/>
      <c r="B105" s="637" t="s">
        <v>638</v>
      </c>
      <c r="C105" s="364"/>
      <c r="D105" s="364"/>
    </row>
    <row r="106" spans="1:6">
      <c r="A106" s="123"/>
      <c r="B106" s="637"/>
      <c r="C106" s="364"/>
      <c r="D106" s="364"/>
    </row>
    <row r="107" spans="1:6">
      <c r="A107" s="362"/>
      <c r="B107" s="638" t="s">
        <v>639</v>
      </c>
      <c r="C107" s="376" t="s">
        <v>47</v>
      </c>
      <c r="D107" s="377">
        <v>1</v>
      </c>
      <c r="E107" s="311"/>
      <c r="F107" s="88">
        <f>D107*ROUND(E107,2)</f>
        <v>0</v>
      </c>
    </row>
    <row r="108" spans="1:6">
      <c r="A108" s="123"/>
      <c r="B108" s="634"/>
      <c r="C108" s="113"/>
      <c r="D108" s="319"/>
    </row>
    <row r="109" spans="1:6" ht="38.25">
      <c r="A109" s="362" t="s">
        <v>640</v>
      </c>
      <c r="B109" s="629" t="s">
        <v>641</v>
      </c>
      <c r="C109" s="378" t="s">
        <v>2</v>
      </c>
      <c r="D109" s="379">
        <v>1</v>
      </c>
      <c r="E109" s="311"/>
      <c r="F109" s="380">
        <f>D109*ROUND(E109,2)</f>
        <v>0</v>
      </c>
    </row>
    <row r="110" spans="1:6">
      <c r="A110" s="123"/>
      <c r="B110" s="629"/>
      <c r="C110" s="113"/>
      <c r="D110" s="381"/>
    </row>
    <row r="111" spans="1:6" ht="25.5">
      <c r="A111" s="362" t="s">
        <v>642</v>
      </c>
      <c r="B111" s="628" t="s">
        <v>643</v>
      </c>
      <c r="C111" s="364"/>
      <c r="D111" s="364"/>
    </row>
    <row r="112" spans="1:6" ht="127.5">
      <c r="A112" s="123"/>
      <c r="B112" s="639" t="s">
        <v>644</v>
      </c>
      <c r="C112" s="364"/>
      <c r="D112" s="364"/>
    </row>
    <row r="113" spans="1:256">
      <c r="A113" s="123"/>
      <c r="B113" s="628" t="s">
        <v>645</v>
      </c>
      <c r="C113" s="369" t="s">
        <v>2</v>
      </c>
      <c r="D113" s="369">
        <v>1</v>
      </c>
    </row>
    <row r="114" spans="1:256">
      <c r="A114" s="123"/>
      <c r="B114" s="628" t="s">
        <v>646</v>
      </c>
      <c r="C114" s="369" t="s">
        <v>2</v>
      </c>
      <c r="D114" s="369">
        <v>1</v>
      </c>
    </row>
    <row r="115" spans="1:256" ht="76.5">
      <c r="A115" s="123"/>
      <c r="B115" s="628" t="s">
        <v>647</v>
      </c>
      <c r="C115" s="369" t="s">
        <v>2</v>
      </c>
      <c r="D115" s="369">
        <v>1</v>
      </c>
    </row>
    <row r="116" spans="1:256" ht="51">
      <c r="A116" s="123"/>
      <c r="B116" s="628" t="s">
        <v>648</v>
      </c>
      <c r="C116" s="369" t="s">
        <v>2</v>
      </c>
      <c r="D116" s="369">
        <v>1</v>
      </c>
    </row>
    <row r="117" spans="1:256">
      <c r="A117" s="123"/>
      <c r="B117" s="628" t="s">
        <v>649</v>
      </c>
      <c r="C117" s="382" t="s">
        <v>47</v>
      </c>
      <c r="D117" s="383">
        <v>1</v>
      </c>
    </row>
    <row r="118" spans="1:256" ht="25.5">
      <c r="A118" s="123"/>
      <c r="B118" s="633" t="s">
        <v>650</v>
      </c>
      <c r="C118" s="369" t="s">
        <v>2</v>
      </c>
      <c r="D118" s="369">
        <v>10</v>
      </c>
    </row>
    <row r="119" spans="1:256">
      <c r="A119" s="123"/>
      <c r="B119" s="632" t="s">
        <v>651</v>
      </c>
      <c r="C119" s="369" t="s">
        <v>2</v>
      </c>
      <c r="D119" s="369">
        <v>1</v>
      </c>
    </row>
    <row r="120" spans="1:256" ht="25.5">
      <c r="A120" s="123"/>
      <c r="B120" s="632" t="s">
        <v>652</v>
      </c>
      <c r="C120" s="369" t="s">
        <v>47</v>
      </c>
      <c r="D120" s="369">
        <v>1</v>
      </c>
    </row>
    <row r="121" spans="1:256">
      <c r="A121" s="362"/>
      <c r="B121" s="628" t="s">
        <v>441</v>
      </c>
      <c r="C121" s="379" t="s">
        <v>47</v>
      </c>
      <c r="D121" s="379">
        <v>1</v>
      </c>
      <c r="E121" s="311"/>
      <c r="F121" s="88">
        <f>D121*ROUND(E121,2)</f>
        <v>0</v>
      </c>
    </row>
    <row r="122" spans="1:256" ht="13.5" thickBot="1">
      <c r="A122" s="360"/>
      <c r="B122" s="640"/>
      <c r="C122" s="384"/>
      <c r="D122" s="385"/>
      <c r="E122" s="350"/>
      <c r="F122" s="351"/>
    </row>
    <row r="123" spans="1:256" ht="27" thickTop="1" thickBot="1">
      <c r="A123" s="386"/>
      <c r="B123" s="641" t="str">
        <f>+CONCATENATE("REKAPITULACIJA - ",B22)</f>
        <v>REKAPITULACIJA - SREDNJE NAPETOSTNI BLOK</v>
      </c>
      <c r="C123" s="387"/>
      <c r="D123" s="388"/>
      <c r="E123" s="355"/>
      <c r="F123" s="356">
        <f>SUM(F22:F122)</f>
        <v>0</v>
      </c>
      <c r="H123" s="332"/>
    </row>
    <row r="124" spans="1:256" ht="13.5" thickTop="1">
      <c r="A124" s="123"/>
      <c r="B124" s="629"/>
      <c r="C124" s="113"/>
      <c r="D124" s="113"/>
    </row>
    <row r="125" spans="1:256">
      <c r="A125" s="265" t="s">
        <v>404</v>
      </c>
      <c r="B125" s="642" t="s">
        <v>653</v>
      </c>
      <c r="C125" s="148"/>
      <c r="D125" s="121"/>
      <c r="E125" s="74"/>
      <c r="F125" s="74"/>
    </row>
    <row r="126" spans="1:256" ht="51">
      <c r="A126" s="389" t="s">
        <v>654</v>
      </c>
      <c r="B126" s="643" t="s">
        <v>995</v>
      </c>
      <c r="C126" s="148"/>
      <c r="D126" s="121"/>
      <c r="E126" s="74"/>
      <c r="F126" s="74"/>
      <c r="H126" s="465"/>
    </row>
    <row r="127" spans="1:256" s="120" customFormat="1">
      <c r="A127" s="126"/>
      <c r="B127" s="644" t="s">
        <v>656</v>
      </c>
      <c r="C127" s="148"/>
      <c r="D127" s="121"/>
      <c r="E127" s="74"/>
      <c r="F127" s="74"/>
      <c r="G127" s="148"/>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120" customFormat="1">
      <c r="A128" s="126"/>
      <c r="B128" s="643" t="s">
        <v>657</v>
      </c>
      <c r="C128" s="148"/>
      <c r="D128" s="121"/>
      <c r="E128" s="74"/>
      <c r="F128" s="74"/>
      <c r="G128" s="14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120" customFormat="1">
      <c r="A129" s="126"/>
      <c r="B129" s="645" t="s">
        <v>658</v>
      </c>
      <c r="C129" s="148"/>
      <c r="D129" s="121"/>
      <c r="E129" s="74"/>
      <c r="F129" s="74"/>
      <c r="G129" s="148"/>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120" customFormat="1">
      <c r="A130" s="126"/>
      <c r="B130" s="643" t="s">
        <v>659</v>
      </c>
      <c r="C130" s="148"/>
      <c r="D130" s="121"/>
      <c r="E130" s="74"/>
      <c r="F130" s="74"/>
      <c r="G130" s="148"/>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120" customFormat="1">
      <c r="A131" s="126"/>
      <c r="B131" s="643" t="s">
        <v>660</v>
      </c>
      <c r="C131" s="148"/>
      <c r="D131" s="121"/>
      <c r="E131" s="294"/>
      <c r="F131" s="74"/>
      <c r="G131" s="390"/>
      <c r="H131" s="390"/>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120" customFormat="1">
      <c r="A132" s="126" t="str">
        <f>IF(B130="",MAX($A$8:A130)+1,"")</f>
        <v/>
      </c>
      <c r="B132" s="646" t="s">
        <v>661</v>
      </c>
      <c r="C132" s="148"/>
      <c r="D132" s="121"/>
      <c r="E132" s="260"/>
      <c r="F132" s="74"/>
      <c r="G132" s="148"/>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120" customFormat="1">
      <c r="B133" s="647" t="s">
        <v>662</v>
      </c>
      <c r="C133" s="148"/>
      <c r="G133" s="148"/>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120" customFormat="1">
      <c r="B134" s="643" t="s">
        <v>663</v>
      </c>
      <c r="C134" s="148"/>
      <c r="G134" s="148"/>
      <c r="H134" s="332"/>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120" customFormat="1">
      <c r="B135" s="646" t="s">
        <v>664</v>
      </c>
      <c r="C135" s="148"/>
      <c r="G135" s="391"/>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120" customFormat="1" ht="25.5">
      <c r="B136" s="628" t="s">
        <v>665</v>
      </c>
      <c r="C136" s="148"/>
      <c r="G136" s="148"/>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120" customFormat="1">
      <c r="B137" s="647" t="s">
        <v>666</v>
      </c>
      <c r="C137" s="148"/>
      <c r="G137" s="148"/>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120" customFormat="1">
      <c r="B138" s="647" t="s">
        <v>667</v>
      </c>
      <c r="C138" s="148"/>
      <c r="G138" s="14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120" customFormat="1">
      <c r="B139" s="644" t="s">
        <v>668</v>
      </c>
      <c r="C139" s="148"/>
      <c r="G139" s="148"/>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120" customFormat="1" ht="63.75">
      <c r="B140" s="643" t="s">
        <v>984</v>
      </c>
      <c r="C140" s="148"/>
      <c r="G140" s="148"/>
      <c r="H140" s="465"/>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120" customFormat="1" ht="51">
      <c r="B141" s="643" t="s">
        <v>669</v>
      </c>
      <c r="C141" s="148"/>
      <c r="G141" s="148"/>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120" customFormat="1">
      <c r="B142" s="647" t="s">
        <v>670</v>
      </c>
      <c r="C142" s="148"/>
      <c r="G142" s="148"/>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120" customFormat="1">
      <c r="B143" s="647" t="s">
        <v>671</v>
      </c>
      <c r="C143" s="148"/>
      <c r="G143" s="148"/>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120" customFormat="1">
      <c r="B144" s="647" t="s">
        <v>672</v>
      </c>
      <c r="C144" s="148"/>
      <c r="G144" s="148"/>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120" customFormat="1">
      <c r="B145" s="647" t="s">
        <v>673</v>
      </c>
      <c r="C145" s="148"/>
      <c r="G145" s="148"/>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120" customFormat="1">
      <c r="B146" s="647" t="s">
        <v>674</v>
      </c>
      <c r="C146" s="148"/>
      <c r="G146" s="148"/>
      <c r="H146" s="465"/>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120" customFormat="1">
      <c r="B147" s="647" t="s">
        <v>675</v>
      </c>
      <c r="C147" s="148"/>
      <c r="G147" s="148"/>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120" customFormat="1" ht="25.5">
      <c r="B148" s="647" t="s">
        <v>1015</v>
      </c>
      <c r="C148" s="148"/>
      <c r="G148" s="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c r="A149" s="389"/>
      <c r="B149" s="643" t="s">
        <v>261</v>
      </c>
      <c r="C149" s="148" t="s">
        <v>47</v>
      </c>
      <c r="D149" s="121">
        <v>2</v>
      </c>
      <c r="E149" s="285"/>
      <c r="F149" s="286">
        <f>D149*ROUND(E149,2)</f>
        <v>0</v>
      </c>
    </row>
    <row r="150" spans="1:256" s="120" customFormat="1">
      <c r="B150" s="648"/>
      <c r="C150" s="148"/>
      <c r="G150" s="148"/>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120" customFormat="1" ht="38.25">
      <c r="A151" s="389" t="s">
        <v>676</v>
      </c>
      <c r="B151" s="649" t="s">
        <v>677</v>
      </c>
      <c r="C151" s="392" t="s">
        <v>47</v>
      </c>
      <c r="D151" s="392">
        <v>2</v>
      </c>
      <c r="E151" s="285"/>
      <c r="F151" s="286">
        <f>D151*ROUND(E151,2)</f>
        <v>0</v>
      </c>
      <c r="G151" s="148"/>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120" customFormat="1">
      <c r="A152" s="389"/>
      <c r="B152" s="649"/>
      <c r="C152" s="392"/>
      <c r="D152" s="392"/>
      <c r="E152" s="294"/>
      <c r="F152" s="74"/>
      <c r="G152" s="148"/>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120" customFormat="1" ht="25.5">
      <c r="A153" s="389" t="s">
        <v>678</v>
      </c>
      <c r="B153" s="649" t="s">
        <v>679</v>
      </c>
      <c r="C153" s="120" t="s">
        <v>38</v>
      </c>
      <c r="D153" s="121">
        <v>16</v>
      </c>
      <c r="E153" s="285"/>
      <c r="F153" s="286">
        <f>D153*ROUND(E153,2)</f>
        <v>0</v>
      </c>
      <c r="G153" s="148"/>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120" customFormat="1">
      <c r="A154" s="389"/>
      <c r="B154" s="649"/>
      <c r="C154" s="392"/>
      <c r="D154" s="392"/>
      <c r="E154" s="294"/>
      <c r="F154" s="74"/>
      <c r="G154" s="148"/>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120" customFormat="1">
      <c r="A155" s="389" t="s">
        <v>680</v>
      </c>
      <c r="B155" s="649" t="s">
        <v>681</v>
      </c>
      <c r="C155" s="120" t="s">
        <v>2</v>
      </c>
      <c r="D155" s="392">
        <v>2</v>
      </c>
      <c r="E155" s="285"/>
      <c r="F155" s="286">
        <f>D155*ROUND(E155,2)</f>
        <v>0</v>
      </c>
      <c r="G155" s="148"/>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120" customFormat="1">
      <c r="B156" s="649"/>
      <c r="C156" s="148"/>
      <c r="D156" s="393"/>
      <c r="F156" s="74"/>
      <c r="G156" s="148"/>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120" customFormat="1" ht="38.25">
      <c r="A157" s="389" t="s">
        <v>682</v>
      </c>
      <c r="B157" s="650" t="s">
        <v>683</v>
      </c>
      <c r="C157" s="240"/>
      <c r="D157" s="394"/>
      <c r="G157" s="391"/>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ht="38.25">
      <c r="A158" s="120"/>
      <c r="B158" s="650" t="s">
        <v>684</v>
      </c>
      <c r="C158" s="240"/>
      <c r="D158" s="394"/>
      <c r="E158" s="120"/>
      <c r="F158" s="120"/>
    </row>
    <row r="159" spans="1:256" ht="25.5">
      <c r="B159" s="651" t="s">
        <v>685</v>
      </c>
      <c r="C159" s="240"/>
      <c r="D159" s="239"/>
      <c r="I159" s="357"/>
    </row>
    <row r="160" spans="1:256" ht="51">
      <c r="B160" s="651" t="s">
        <v>686</v>
      </c>
      <c r="C160" s="240"/>
      <c r="D160" s="239"/>
    </row>
    <row r="161" spans="1:6" ht="51">
      <c r="B161" s="648" t="s">
        <v>687</v>
      </c>
      <c r="C161" s="240"/>
      <c r="D161" s="239"/>
    </row>
    <row r="162" spans="1:6" ht="25.5">
      <c r="B162" s="648" t="s">
        <v>688</v>
      </c>
      <c r="C162" s="240"/>
      <c r="D162" s="239"/>
    </row>
    <row r="163" spans="1:6">
      <c r="B163" s="652" t="s">
        <v>689</v>
      </c>
      <c r="C163" s="18" t="s">
        <v>47</v>
      </c>
      <c r="D163" s="239">
        <v>1</v>
      </c>
      <c r="E163" s="311"/>
      <c r="F163" s="286">
        <f>D163*ROUND(E163,2)</f>
        <v>0</v>
      </c>
    </row>
    <row r="164" spans="1:6">
      <c r="B164" s="653"/>
      <c r="C164" s="148"/>
      <c r="D164"/>
    </row>
    <row r="165" spans="1:6">
      <c r="A165" s="389" t="s">
        <v>690</v>
      </c>
      <c r="B165" s="649" t="s">
        <v>691</v>
      </c>
      <c r="C165" s="148"/>
      <c r="D165" s="121"/>
      <c r="E165" s="260"/>
      <c r="F165" s="74"/>
    </row>
    <row r="166" spans="1:6">
      <c r="A166" s="126" t="str">
        <f>IF(B165="",MAX($A$8:A165)+1,"")</f>
        <v/>
      </c>
      <c r="B166" s="649" t="s">
        <v>572</v>
      </c>
      <c r="C166" s="148"/>
      <c r="D166" s="121"/>
      <c r="E166" s="260"/>
      <c r="F166" s="74"/>
    </row>
    <row r="167" spans="1:6">
      <c r="A167" s="126" t="str">
        <f>IF(B166="",MAX($A$8:A166)+1,"")</f>
        <v/>
      </c>
      <c r="B167" s="654"/>
      <c r="C167" s="148"/>
      <c r="D167" s="121"/>
      <c r="E167" s="260"/>
      <c r="F167" s="74"/>
    </row>
    <row r="168" spans="1:6">
      <c r="A168" s="126"/>
      <c r="B168" s="655" t="s">
        <v>692</v>
      </c>
      <c r="C168" s="148" t="s">
        <v>38</v>
      </c>
      <c r="D168" s="121">
        <v>56</v>
      </c>
      <c r="E168" s="311"/>
      <c r="F168" s="286">
        <f>D168*ROUND(E168,2)</f>
        <v>0</v>
      </c>
    </row>
    <row r="169" spans="1:6">
      <c r="A169" s="126"/>
      <c r="B169" s="655"/>
      <c r="C169" s="148"/>
      <c r="D169" s="121"/>
      <c r="E169" s="315"/>
      <c r="F169" s="74"/>
    </row>
    <row r="170" spans="1:6" ht="38.25">
      <c r="A170" s="126"/>
      <c r="B170" s="654" t="s">
        <v>693</v>
      </c>
      <c r="C170" s="148" t="s">
        <v>694</v>
      </c>
      <c r="D170" s="121">
        <v>6</v>
      </c>
      <c r="E170" s="311"/>
      <c r="F170" s="286">
        <f>D170*ROUND(E170,2)</f>
        <v>0</v>
      </c>
    </row>
    <row r="171" spans="1:6">
      <c r="A171" s="126"/>
      <c r="B171" s="654"/>
      <c r="C171" s="148"/>
      <c r="D171" s="121"/>
      <c r="E171" s="315"/>
      <c r="F171" s="74"/>
    </row>
    <row r="172" spans="1:6" ht="38.25">
      <c r="A172" s="126"/>
      <c r="B172" s="654" t="s">
        <v>695</v>
      </c>
      <c r="C172" s="148" t="s">
        <v>38</v>
      </c>
      <c r="D172" s="121">
        <v>6</v>
      </c>
      <c r="E172" s="311"/>
      <c r="F172" s="286">
        <f>D172*ROUND(E172,2)</f>
        <v>0</v>
      </c>
    </row>
    <row r="173" spans="1:6">
      <c r="A173" s="126"/>
      <c r="B173" s="654"/>
      <c r="C173" s="148"/>
      <c r="D173" s="121"/>
      <c r="E173" s="260"/>
      <c r="F173" s="74"/>
    </row>
    <row r="174" spans="1:6" ht="25.5">
      <c r="A174" s="126"/>
      <c r="B174" s="654" t="s">
        <v>696</v>
      </c>
      <c r="C174" s="148" t="s">
        <v>2</v>
      </c>
      <c r="D174" s="121">
        <v>4</v>
      </c>
      <c r="E174" s="311"/>
      <c r="F174" s="286">
        <f>D174*ROUND(E174,2)</f>
        <v>0</v>
      </c>
    </row>
    <row r="175" spans="1:6">
      <c r="A175" s="126"/>
      <c r="B175" s="654"/>
      <c r="C175" s="148"/>
      <c r="D175" s="121"/>
      <c r="E175" s="260"/>
      <c r="F175" s="74"/>
    </row>
    <row r="176" spans="1:6" ht="38.25">
      <c r="A176" s="126"/>
      <c r="B176" s="654" t="s">
        <v>697</v>
      </c>
      <c r="C176" s="148" t="s">
        <v>2</v>
      </c>
      <c r="D176" s="121">
        <v>30</v>
      </c>
      <c r="E176" s="311"/>
      <c r="F176" s="286">
        <f>D176*ROUND(E176,2)</f>
        <v>0</v>
      </c>
    </row>
    <row r="177" spans="1:7">
      <c r="A177"/>
      <c r="B177" s="654"/>
      <c r="C177" s="148"/>
      <c r="D177" s="121"/>
      <c r="E177" s="260"/>
      <c r="F177" s="74"/>
    </row>
    <row r="178" spans="1:7" ht="38.25">
      <c r="A178"/>
      <c r="B178" s="654" t="s">
        <v>698</v>
      </c>
      <c r="C178" s="148" t="s">
        <v>2</v>
      </c>
      <c r="D178" s="121">
        <v>20</v>
      </c>
      <c r="E178" s="311"/>
      <c r="F178" s="286">
        <f>D178*ROUND(E178,2)</f>
        <v>0</v>
      </c>
    </row>
    <row r="179" spans="1:7" ht="13.5" thickBot="1">
      <c r="A179" s="126"/>
      <c r="B179" s="656"/>
      <c r="C179" s="396"/>
      <c r="D179" s="349"/>
      <c r="E179" s="350"/>
      <c r="F179" s="351"/>
    </row>
    <row r="180" spans="1:7" ht="14.25" thickTop="1" thickBot="1">
      <c r="A180" s="352"/>
      <c r="B180" s="657" t="str">
        <f>+CONCATENATE("REKAPITULACIJA - ",B125)</f>
        <v>REKAPITULACIJA - TRANSFORMATORJI</v>
      </c>
      <c r="C180" s="397"/>
      <c r="D180" s="354"/>
      <c r="E180" s="355"/>
      <c r="F180" s="356">
        <f>SUM(F125:F179)</f>
        <v>0</v>
      </c>
    </row>
    <row r="181" spans="1:7" ht="13.5" thickTop="1">
      <c r="A181" s="123"/>
      <c r="B181" s="629"/>
      <c r="C181" s="113"/>
      <c r="D181" s="113"/>
    </row>
    <row r="182" spans="1:7">
      <c r="A182" s="265" t="s">
        <v>431</v>
      </c>
      <c r="B182" s="658" t="s">
        <v>699</v>
      </c>
      <c r="C182" s="120"/>
      <c r="D182" s="121"/>
      <c r="E182" s="74"/>
      <c r="F182" s="74"/>
    </row>
    <row r="183" spans="1:7">
      <c r="A183" s="126"/>
      <c r="B183" s="654"/>
      <c r="C183" s="120"/>
      <c r="D183" s="121"/>
      <c r="E183" s="260"/>
      <c r="F183" s="74"/>
    </row>
    <row r="184" spans="1:7" ht="51">
      <c r="A184" s="389" t="s">
        <v>700</v>
      </c>
      <c r="B184" s="659" t="s">
        <v>701</v>
      </c>
      <c r="C184" s="120"/>
      <c r="D184" s="121"/>
      <c r="E184" s="260"/>
      <c r="F184" s="74"/>
    </row>
    <row r="185" spans="1:7" ht="191.25">
      <c r="A185" s="126"/>
      <c r="B185" s="660" t="s">
        <v>1016</v>
      </c>
      <c r="C185" s="398"/>
      <c r="D185" s="398"/>
      <c r="E185" s="260"/>
      <c r="F185" s="74"/>
    </row>
    <row r="186" spans="1:7" ht="178.5">
      <c r="A186" s="126"/>
      <c r="B186" s="660" t="s">
        <v>702</v>
      </c>
      <c r="C186" s="398" t="s">
        <v>2</v>
      </c>
      <c r="D186" s="398">
        <v>1</v>
      </c>
      <c r="E186" s="260"/>
      <c r="F186" s="74"/>
    </row>
    <row r="187" spans="1:7">
      <c r="A187" s="126"/>
      <c r="B187" s="661" t="s">
        <v>703</v>
      </c>
      <c r="C187" s="398"/>
      <c r="D187" s="398"/>
      <c r="E187" s="294"/>
      <c r="F187" s="74"/>
    </row>
    <row r="188" spans="1:7" ht="89.25">
      <c r="A188" s="389"/>
      <c r="B188" s="662" t="s">
        <v>704</v>
      </c>
      <c r="C188" s="398" t="s">
        <v>2</v>
      </c>
      <c r="D188" s="398">
        <v>2</v>
      </c>
      <c r="E188" s="294"/>
      <c r="F188" s="74"/>
    </row>
    <row r="189" spans="1:7" ht="89.25">
      <c r="A189" s="126"/>
      <c r="B189" s="662" t="s">
        <v>705</v>
      </c>
      <c r="C189" s="398" t="s">
        <v>2</v>
      </c>
      <c r="D189" s="398">
        <v>1</v>
      </c>
      <c r="F189" s="74"/>
      <c r="G189" s="182"/>
    </row>
    <row r="190" spans="1:7" ht="102">
      <c r="A190" s="126"/>
      <c r="B190" s="662" t="s">
        <v>706</v>
      </c>
      <c r="C190" s="382" t="s">
        <v>2</v>
      </c>
      <c r="D190" s="383">
        <v>14</v>
      </c>
      <c r="E190" s="260"/>
      <c r="F190" s="74"/>
    </row>
    <row r="191" spans="1:7">
      <c r="A191" s="126"/>
      <c r="B191" s="634" t="s">
        <v>707</v>
      </c>
      <c r="C191" s="398" t="s">
        <v>2</v>
      </c>
      <c r="D191" s="398">
        <v>1</v>
      </c>
      <c r="E191" s="260"/>
      <c r="F191" s="74"/>
    </row>
    <row r="192" spans="1:7">
      <c r="A192" s="126"/>
      <c r="B192" s="634" t="s">
        <v>708</v>
      </c>
      <c r="C192" s="398" t="s">
        <v>2</v>
      </c>
      <c r="D192" s="398">
        <v>1</v>
      </c>
      <c r="E192" s="260"/>
      <c r="F192" s="74"/>
    </row>
    <row r="193" spans="1:6">
      <c r="A193" s="126"/>
      <c r="B193" s="634" t="s">
        <v>709</v>
      </c>
      <c r="C193" s="398" t="s">
        <v>2</v>
      </c>
      <c r="D193" s="398">
        <v>2</v>
      </c>
      <c r="E193" s="315"/>
      <c r="F193" s="74"/>
    </row>
    <row r="194" spans="1:6" ht="25.5">
      <c r="A194" s="126"/>
      <c r="B194" s="663" t="s">
        <v>710</v>
      </c>
      <c r="C194" s="399" t="s">
        <v>2</v>
      </c>
      <c r="D194" s="399">
        <v>9</v>
      </c>
      <c r="E194" s="260"/>
      <c r="F194" s="74"/>
    </row>
    <row r="195" spans="1:6" ht="38.25">
      <c r="A195" s="126"/>
      <c r="B195" s="663" t="s">
        <v>711</v>
      </c>
      <c r="C195" s="400" t="s">
        <v>2</v>
      </c>
      <c r="D195" s="400">
        <v>1</v>
      </c>
      <c r="E195" s="260"/>
      <c r="F195" s="74"/>
    </row>
    <row r="196" spans="1:6" ht="25.5">
      <c r="A196" s="389"/>
      <c r="B196" s="628" t="s">
        <v>712</v>
      </c>
      <c r="C196" s="382" t="s">
        <v>2</v>
      </c>
      <c r="D196" s="383">
        <v>1</v>
      </c>
      <c r="E196" s="294"/>
      <c r="F196" s="74"/>
    </row>
    <row r="197" spans="1:6" ht="25.5">
      <c r="A197" s="126"/>
      <c r="B197" s="628" t="s">
        <v>713</v>
      </c>
      <c r="C197" s="382" t="s">
        <v>2</v>
      </c>
      <c r="D197" s="383">
        <v>2</v>
      </c>
      <c r="F197" s="74"/>
    </row>
    <row r="198" spans="1:6" ht="38.25">
      <c r="A198" s="126"/>
      <c r="B198" s="628" t="s">
        <v>714</v>
      </c>
      <c r="C198" s="382" t="s">
        <v>2</v>
      </c>
      <c r="D198" s="383">
        <v>1</v>
      </c>
      <c r="E198" s="260"/>
      <c r="F198" s="74"/>
    </row>
    <row r="199" spans="1:6" ht="25.5">
      <c r="A199" s="126"/>
      <c r="B199" s="628" t="s">
        <v>715</v>
      </c>
      <c r="C199" s="382" t="s">
        <v>2</v>
      </c>
      <c r="D199" s="383">
        <v>2</v>
      </c>
      <c r="E199" s="260"/>
      <c r="F199" s="74"/>
    </row>
    <row r="200" spans="1:6" ht="25.5">
      <c r="A200" s="126"/>
      <c r="B200" s="664" t="s">
        <v>716</v>
      </c>
      <c r="C200" s="369" t="s">
        <v>2</v>
      </c>
      <c r="D200" s="401">
        <v>2</v>
      </c>
      <c r="E200" s="260"/>
      <c r="F200" s="74"/>
    </row>
    <row r="201" spans="1:6" ht="25.5">
      <c r="A201" s="126"/>
      <c r="B201" s="628" t="s">
        <v>717</v>
      </c>
      <c r="C201" s="398" t="s">
        <v>2</v>
      </c>
      <c r="D201" s="398">
        <v>2</v>
      </c>
      <c r="E201" s="315"/>
      <c r="F201" s="74"/>
    </row>
    <row r="202" spans="1:6">
      <c r="A202" s="126"/>
      <c r="B202" s="665" t="s">
        <v>718</v>
      </c>
      <c r="C202" s="398" t="s">
        <v>2</v>
      </c>
      <c r="D202" s="398">
        <v>2</v>
      </c>
      <c r="E202" s="260"/>
      <c r="F202" s="74"/>
    </row>
    <row r="203" spans="1:6">
      <c r="A203" s="126"/>
      <c r="B203" s="665" t="s">
        <v>719</v>
      </c>
      <c r="C203" s="398" t="s">
        <v>2</v>
      </c>
      <c r="D203" s="398">
        <v>2</v>
      </c>
      <c r="E203" s="260"/>
      <c r="F203" s="74"/>
    </row>
    <row r="204" spans="1:6" ht="38.25">
      <c r="A204" s="389"/>
      <c r="B204" s="633" t="s">
        <v>720</v>
      </c>
      <c r="C204" s="382" t="s">
        <v>2</v>
      </c>
      <c r="D204" s="383">
        <v>54</v>
      </c>
      <c r="E204" s="294"/>
      <c r="F204" s="74"/>
    </row>
    <row r="205" spans="1:6" ht="25.5">
      <c r="A205" s="126"/>
      <c r="B205" s="633" t="s">
        <v>721</v>
      </c>
      <c r="C205" s="382" t="s">
        <v>2</v>
      </c>
      <c r="D205" s="383">
        <v>48</v>
      </c>
      <c r="F205" s="74"/>
    </row>
    <row r="206" spans="1:6" ht="25.5">
      <c r="A206" s="126"/>
      <c r="B206" s="633" t="s">
        <v>722</v>
      </c>
      <c r="C206" s="382" t="s">
        <v>2</v>
      </c>
      <c r="D206" s="383">
        <v>6</v>
      </c>
      <c r="E206" s="260"/>
      <c r="F206" s="74"/>
    </row>
    <row r="207" spans="1:6">
      <c r="A207" s="126"/>
      <c r="B207" s="633" t="s">
        <v>723</v>
      </c>
      <c r="C207" s="382" t="s">
        <v>2</v>
      </c>
      <c r="D207" s="383">
        <v>6</v>
      </c>
      <c r="E207" s="260"/>
      <c r="F207" s="74"/>
    </row>
    <row r="208" spans="1:6">
      <c r="A208" s="126"/>
      <c r="B208" s="633" t="s">
        <v>724</v>
      </c>
      <c r="C208" s="382" t="s">
        <v>2</v>
      </c>
      <c r="D208" s="383">
        <v>6</v>
      </c>
      <c r="E208" s="260"/>
      <c r="F208" s="74"/>
    </row>
    <row r="209" spans="1:6">
      <c r="A209" s="126"/>
      <c r="B209" s="633" t="s">
        <v>725</v>
      </c>
      <c r="C209" s="382" t="s">
        <v>2</v>
      </c>
      <c r="D209" s="383">
        <v>6</v>
      </c>
      <c r="E209" s="315"/>
      <c r="F209" s="74"/>
    </row>
    <row r="210" spans="1:6" ht="25.5">
      <c r="A210" s="126"/>
      <c r="B210" s="628" t="s">
        <v>726</v>
      </c>
      <c r="C210" s="382" t="s">
        <v>47</v>
      </c>
      <c r="D210" s="383">
        <v>1</v>
      </c>
      <c r="E210" s="260"/>
      <c r="F210" s="74"/>
    </row>
    <row r="211" spans="1:6" ht="25.5">
      <c r="A211" s="126"/>
      <c r="B211" s="666" t="s">
        <v>727</v>
      </c>
      <c r="C211" s="382" t="s">
        <v>47</v>
      </c>
      <c r="D211" s="383">
        <v>1</v>
      </c>
      <c r="E211" s="260"/>
      <c r="F211" s="74"/>
    </row>
    <row r="212" spans="1:6" ht="38.25">
      <c r="A212" s="126"/>
      <c r="B212" s="628" t="s">
        <v>728</v>
      </c>
      <c r="C212" s="382" t="s">
        <v>47</v>
      </c>
      <c r="D212" s="383">
        <v>1</v>
      </c>
      <c r="E212" s="294"/>
      <c r="F212" s="74"/>
    </row>
    <row r="213" spans="1:6">
      <c r="A213" s="126"/>
      <c r="B213" s="628" t="s">
        <v>729</v>
      </c>
      <c r="C213" s="382" t="s">
        <v>47</v>
      </c>
      <c r="D213" s="383">
        <v>1</v>
      </c>
      <c r="E213" s="260"/>
      <c r="F213" s="74"/>
    </row>
    <row r="214" spans="1:6">
      <c r="A214" s="389"/>
      <c r="B214" s="628" t="s">
        <v>730</v>
      </c>
      <c r="C214" s="382" t="s">
        <v>47</v>
      </c>
      <c r="D214" s="383">
        <v>1</v>
      </c>
      <c r="E214" s="260"/>
      <c r="F214" s="74"/>
    </row>
    <row r="215" spans="1:6">
      <c r="A215" s="389"/>
      <c r="B215" s="659" t="s">
        <v>261</v>
      </c>
      <c r="C215" s="402" t="s">
        <v>47</v>
      </c>
      <c r="D215" s="403">
        <v>1</v>
      </c>
      <c r="E215" s="285"/>
      <c r="F215" s="286">
        <f>D215*ROUND(E215,2)</f>
        <v>0</v>
      </c>
    </row>
    <row r="216" spans="1:6">
      <c r="A216" s="126"/>
      <c r="B216" s="654"/>
      <c r="C216" s="120"/>
      <c r="D216" s="121"/>
      <c r="E216" s="260"/>
      <c r="F216" s="74"/>
    </row>
    <row r="217" spans="1:6" ht="25.5">
      <c r="A217" s="389" t="s">
        <v>731</v>
      </c>
      <c r="B217" s="667" t="s">
        <v>732</v>
      </c>
      <c r="C217" s="8"/>
      <c r="D217" s="8"/>
    </row>
    <row r="218" spans="1:6" ht="25.5">
      <c r="A218" s="389" t="s">
        <v>733</v>
      </c>
      <c r="B218" s="628" t="s">
        <v>734</v>
      </c>
      <c r="C218" s="8"/>
      <c r="D218" s="8"/>
    </row>
    <row r="219" spans="1:6" ht="89.25">
      <c r="B219" s="639" t="s">
        <v>735</v>
      </c>
      <c r="C219" s="404" t="s">
        <v>2</v>
      </c>
      <c r="D219" s="405">
        <v>1</v>
      </c>
      <c r="E219" s="406"/>
      <c r="F219" s="406"/>
    </row>
    <row r="220" spans="1:6">
      <c r="B220" s="628" t="s">
        <v>736</v>
      </c>
      <c r="C220" s="369" t="s">
        <v>2</v>
      </c>
      <c r="D220" s="369">
        <v>4</v>
      </c>
      <c r="E220" s="406"/>
      <c r="F220" s="406"/>
    </row>
    <row r="221" spans="1:6" ht="114.75">
      <c r="B221" s="654" t="s">
        <v>737</v>
      </c>
      <c r="C221" s="8" t="s">
        <v>47</v>
      </c>
      <c r="D221" s="407">
        <v>1</v>
      </c>
      <c r="E221" s="406"/>
      <c r="F221" s="406"/>
    </row>
    <row r="222" spans="1:6">
      <c r="B222" s="628" t="s">
        <v>738</v>
      </c>
      <c r="C222" s="404" t="s">
        <v>2</v>
      </c>
      <c r="D222" s="405">
        <v>1</v>
      </c>
      <c r="E222" s="406"/>
      <c r="F222" s="406"/>
    </row>
    <row r="223" spans="1:6">
      <c r="B223" s="628" t="s">
        <v>739</v>
      </c>
      <c r="C223" s="404" t="s">
        <v>2</v>
      </c>
      <c r="D223" s="405">
        <v>3</v>
      </c>
      <c r="E223" s="406"/>
      <c r="F223" s="406"/>
    </row>
    <row r="224" spans="1:6" ht="25.5">
      <c r="B224" s="628" t="s">
        <v>740</v>
      </c>
      <c r="C224" s="404" t="s">
        <v>2</v>
      </c>
      <c r="D224" s="405">
        <v>3</v>
      </c>
      <c r="E224" s="406"/>
      <c r="F224" s="406"/>
    </row>
    <row r="225" spans="2:6" ht="25.5">
      <c r="B225" s="628" t="s">
        <v>741</v>
      </c>
      <c r="C225" s="369" t="s">
        <v>2</v>
      </c>
      <c r="D225" s="369">
        <v>7</v>
      </c>
      <c r="E225" s="406"/>
      <c r="F225" s="406"/>
    </row>
    <row r="226" spans="2:6" ht="25.5">
      <c r="B226" s="628" t="s">
        <v>742</v>
      </c>
      <c r="C226" s="369" t="s">
        <v>2</v>
      </c>
      <c r="D226" s="369">
        <v>12</v>
      </c>
      <c r="E226" s="406"/>
      <c r="F226" s="406"/>
    </row>
    <row r="227" spans="2:6" ht="25.5">
      <c r="B227" s="628" t="s">
        <v>743</v>
      </c>
      <c r="C227" s="369" t="s">
        <v>2</v>
      </c>
      <c r="D227" s="369">
        <v>1</v>
      </c>
      <c r="E227" s="406"/>
      <c r="F227" s="406"/>
    </row>
    <row r="228" spans="2:6">
      <c r="B228" s="668" t="s">
        <v>1017</v>
      </c>
      <c r="C228" s="404" t="s">
        <v>2</v>
      </c>
      <c r="D228" s="405">
        <v>2</v>
      </c>
      <c r="E228" s="406"/>
      <c r="F228" s="406"/>
    </row>
    <row r="229" spans="2:6" ht="38.25">
      <c r="B229" s="639" t="s">
        <v>744</v>
      </c>
      <c r="C229" s="404" t="s">
        <v>2</v>
      </c>
      <c r="D229" s="405">
        <v>2</v>
      </c>
      <c r="E229" s="406"/>
      <c r="F229" s="406"/>
    </row>
    <row r="230" spans="2:6">
      <c r="B230" s="633" t="s">
        <v>745</v>
      </c>
      <c r="C230" s="404" t="s">
        <v>2</v>
      </c>
      <c r="D230" s="405">
        <v>1</v>
      </c>
      <c r="E230" s="406"/>
      <c r="F230" s="406"/>
    </row>
    <row r="231" spans="2:6" ht="25.5">
      <c r="B231" s="628" t="s">
        <v>746</v>
      </c>
      <c r="C231" s="369" t="s">
        <v>2</v>
      </c>
      <c r="D231" s="369">
        <v>1</v>
      </c>
      <c r="E231" s="406"/>
      <c r="F231" s="406"/>
    </row>
    <row r="232" spans="2:6" ht="51">
      <c r="B232" s="628" t="s">
        <v>747</v>
      </c>
      <c r="C232" s="369" t="s">
        <v>2</v>
      </c>
      <c r="D232" s="369">
        <v>1</v>
      </c>
      <c r="E232" s="406"/>
      <c r="F232" s="406"/>
    </row>
    <row r="233" spans="2:6">
      <c r="B233" s="632" t="s">
        <v>748</v>
      </c>
      <c r="C233" s="369" t="s">
        <v>2</v>
      </c>
      <c r="D233" s="405">
        <v>16</v>
      </c>
      <c r="E233" s="406"/>
      <c r="F233" s="406"/>
    </row>
    <row r="234" spans="2:6">
      <c r="B234" s="632" t="s">
        <v>749</v>
      </c>
      <c r="C234" s="369" t="s">
        <v>2</v>
      </c>
      <c r="D234" s="405">
        <v>21</v>
      </c>
      <c r="E234" s="406"/>
      <c r="F234" s="406"/>
    </row>
    <row r="235" spans="2:6">
      <c r="B235" s="632" t="s">
        <v>750</v>
      </c>
      <c r="C235" s="369" t="s">
        <v>2</v>
      </c>
      <c r="D235" s="369">
        <v>2</v>
      </c>
      <c r="E235" s="406"/>
      <c r="F235" s="406"/>
    </row>
    <row r="236" spans="2:6">
      <c r="B236" s="633" t="s">
        <v>751</v>
      </c>
      <c r="C236" s="369" t="s">
        <v>2</v>
      </c>
      <c r="D236" s="369">
        <v>30</v>
      </c>
      <c r="E236" s="406"/>
      <c r="F236" s="406"/>
    </row>
    <row r="237" spans="2:6">
      <c r="B237" s="633" t="s">
        <v>752</v>
      </c>
      <c r="C237" s="369" t="s">
        <v>2</v>
      </c>
      <c r="D237" s="369">
        <v>54</v>
      </c>
      <c r="E237" s="406"/>
      <c r="F237" s="406"/>
    </row>
    <row r="238" spans="2:6">
      <c r="B238" s="633" t="s">
        <v>753</v>
      </c>
      <c r="C238" s="369" t="s">
        <v>2</v>
      </c>
      <c r="D238" s="369">
        <v>3</v>
      </c>
      <c r="E238" s="406"/>
      <c r="F238" s="406"/>
    </row>
    <row r="239" spans="2:6">
      <c r="B239" s="633" t="s">
        <v>754</v>
      </c>
      <c r="C239" s="369" t="s">
        <v>47</v>
      </c>
      <c r="D239" s="369">
        <v>1</v>
      </c>
      <c r="E239" s="406"/>
      <c r="F239" s="406"/>
    </row>
    <row r="240" spans="2:6">
      <c r="B240" s="632" t="s">
        <v>651</v>
      </c>
      <c r="C240" s="369" t="s">
        <v>2</v>
      </c>
      <c r="D240" s="369">
        <v>1</v>
      </c>
      <c r="E240" s="406"/>
      <c r="F240" s="406"/>
    </row>
    <row r="241" spans="1:256" ht="25.5">
      <c r="B241" s="632" t="s">
        <v>755</v>
      </c>
      <c r="C241" s="369" t="s">
        <v>47</v>
      </c>
      <c r="D241" s="369">
        <v>1</v>
      </c>
      <c r="E241" s="406"/>
      <c r="F241" s="406"/>
    </row>
    <row r="242" spans="1:256">
      <c r="B242" s="632" t="s">
        <v>756</v>
      </c>
      <c r="C242" s="369" t="s">
        <v>47</v>
      </c>
      <c r="D242" s="369">
        <v>1</v>
      </c>
      <c r="E242" s="406"/>
      <c r="F242" s="406"/>
    </row>
    <row r="243" spans="1:256">
      <c r="B243" s="669"/>
      <c r="C243" s="408"/>
      <c r="D243" s="408"/>
      <c r="E243" s="406"/>
      <c r="F243" s="406"/>
    </row>
    <row r="244" spans="1:256" ht="51">
      <c r="A244" s="389"/>
      <c r="B244" s="670" t="s">
        <v>757</v>
      </c>
      <c r="C244" s="405"/>
      <c r="D244" s="405"/>
      <c r="E244" s="406"/>
      <c r="F244" s="406"/>
    </row>
    <row r="245" spans="1:256" s="120" customFormat="1">
      <c r="A245" s="26"/>
      <c r="B245" s="671" t="s">
        <v>758</v>
      </c>
      <c r="C245" s="409" t="s">
        <v>38</v>
      </c>
      <c r="D245" s="410">
        <v>30</v>
      </c>
      <c r="E245" s="406"/>
      <c r="F245" s="406"/>
      <c r="G245" s="148"/>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120" customFormat="1">
      <c r="A246" s="26"/>
      <c r="B246" s="671" t="s">
        <v>759</v>
      </c>
      <c r="C246" s="409" t="s">
        <v>38</v>
      </c>
      <c r="D246" s="410">
        <v>25</v>
      </c>
      <c r="E246" s="406"/>
      <c r="F246" s="406"/>
      <c r="G246" s="148"/>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120" customFormat="1">
      <c r="A247" s="26"/>
      <c r="B247" s="671" t="s">
        <v>760</v>
      </c>
      <c r="C247" s="409" t="s">
        <v>38</v>
      </c>
      <c r="D247" s="410">
        <v>150</v>
      </c>
      <c r="E247" s="406"/>
      <c r="F247" s="406"/>
      <c r="G247" s="148"/>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120" customFormat="1">
      <c r="A248"/>
      <c r="B248" s="671" t="s">
        <v>761</v>
      </c>
      <c r="C248" s="409" t="s">
        <v>38</v>
      </c>
      <c r="D248" s="410">
        <v>55</v>
      </c>
      <c r="E248" s="406"/>
      <c r="F248" s="406"/>
      <c r="G248" s="1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120" customFormat="1" ht="12" customHeight="1">
      <c r="A249"/>
      <c r="B249" s="671" t="s">
        <v>762</v>
      </c>
      <c r="C249" s="409" t="s">
        <v>38</v>
      </c>
      <c r="D249" s="410">
        <v>5</v>
      </c>
      <c r="E249" s="406"/>
      <c r="F249" s="406"/>
      <c r="G249" s="148"/>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120" customFormat="1">
      <c r="A250"/>
      <c r="B250" s="671" t="s">
        <v>763</v>
      </c>
      <c r="C250" s="409" t="s">
        <v>38</v>
      </c>
      <c r="D250" s="410">
        <v>20</v>
      </c>
      <c r="E250" s="406"/>
      <c r="F250" s="406"/>
      <c r="G250" s="148"/>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120" customFormat="1">
      <c r="A251"/>
      <c r="B251" s="671" t="s">
        <v>764</v>
      </c>
      <c r="C251" s="409" t="s">
        <v>38</v>
      </c>
      <c r="D251" s="410">
        <v>20</v>
      </c>
      <c r="E251" s="406"/>
      <c r="F251" s="406"/>
      <c r="G251" s="148"/>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120" customFormat="1">
      <c r="A252"/>
      <c r="B252" s="672"/>
      <c r="C252" s="8"/>
      <c r="D252" s="8"/>
      <c r="E252" s="406"/>
      <c r="F252" s="406"/>
      <c r="G252" s="148"/>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148" customFormat="1" ht="51">
      <c r="A253"/>
      <c r="B253" s="673" t="s">
        <v>765</v>
      </c>
      <c r="C253" s="369"/>
      <c r="D253" s="369"/>
      <c r="E253" s="406"/>
      <c r="F253" s="406"/>
      <c r="H253" s="120"/>
      <c r="I253" s="120"/>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148" customFormat="1">
      <c r="A254"/>
      <c r="B254" s="628" t="s">
        <v>766</v>
      </c>
      <c r="C254" s="369" t="s">
        <v>38</v>
      </c>
      <c r="D254" s="369">
        <v>10</v>
      </c>
      <c r="E254" s="411"/>
      <c r="F254" s="412"/>
      <c r="H254" s="120"/>
      <c r="I254" s="120"/>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148" customFormat="1">
      <c r="A255"/>
      <c r="B255" s="628" t="s">
        <v>767</v>
      </c>
      <c r="C255" s="369" t="s">
        <v>38</v>
      </c>
      <c r="D255" s="369">
        <v>10</v>
      </c>
      <c r="E255" s="406"/>
      <c r="F255" s="406"/>
      <c r="H255" s="120"/>
      <c r="I255" s="120"/>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148" customFormat="1">
      <c r="A256"/>
      <c r="B256" s="628" t="s">
        <v>768</v>
      </c>
      <c r="C256" s="369" t="s">
        <v>38</v>
      </c>
      <c r="D256" s="369">
        <v>15</v>
      </c>
      <c r="E256" s="406"/>
      <c r="F256" s="413"/>
      <c r="H256" s="120"/>
      <c r="I256" s="120"/>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148" customFormat="1">
      <c r="A257"/>
      <c r="B257" s="628" t="s">
        <v>769</v>
      </c>
      <c r="C257" s="369" t="s">
        <v>38</v>
      </c>
      <c r="D257" s="369">
        <v>10</v>
      </c>
      <c r="E257" s="406"/>
      <c r="F257" s="413"/>
      <c r="H257" s="120"/>
      <c r="I257" s="120"/>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148" customFormat="1">
      <c r="A258"/>
      <c r="B258" s="671"/>
      <c r="C258" s="405"/>
      <c r="D258" s="405"/>
      <c r="E258" s="411"/>
      <c r="F258" s="412"/>
      <c r="H258" s="120"/>
      <c r="I258" s="120"/>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148" customFormat="1">
      <c r="A259"/>
      <c r="B259" s="670" t="s">
        <v>770</v>
      </c>
      <c r="C259" s="405" t="s">
        <v>38</v>
      </c>
      <c r="D259" s="405">
        <v>10</v>
      </c>
      <c r="E259" s="411"/>
      <c r="F259" s="412"/>
      <c r="H259" s="120"/>
      <c r="I259" s="120"/>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148" customFormat="1">
      <c r="A260"/>
      <c r="B260" s="671"/>
      <c r="C260" s="405"/>
      <c r="D260" s="405"/>
      <c r="E260" s="411"/>
      <c r="F260" s="412"/>
      <c r="H260" s="120"/>
      <c r="I260" s="12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148" customFormat="1" ht="38.25">
      <c r="A261"/>
      <c r="B261" s="674" t="s">
        <v>771</v>
      </c>
      <c r="C261" s="405"/>
      <c r="D261" s="405"/>
      <c r="E261" s="411"/>
      <c r="F261" s="412"/>
      <c r="H261" s="120"/>
      <c r="I261" s="120"/>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148" customFormat="1">
      <c r="A262"/>
      <c r="B262" s="632" t="s">
        <v>772</v>
      </c>
      <c r="C262" s="369" t="s">
        <v>38</v>
      </c>
      <c r="D262" s="369">
        <v>75</v>
      </c>
      <c r="E262" s="411"/>
      <c r="F262" s="412"/>
      <c r="H262" s="120"/>
      <c r="I262" s="120"/>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148" customFormat="1">
      <c r="A263"/>
      <c r="B263" s="670"/>
      <c r="C263" s="405"/>
      <c r="D263" s="405"/>
      <c r="E263" s="406"/>
      <c r="F263" s="413"/>
      <c r="H263" s="120"/>
      <c r="I263" s="120"/>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148" customFormat="1" ht="51">
      <c r="A264"/>
      <c r="B264" s="628" t="s">
        <v>773</v>
      </c>
      <c r="C264" s="369"/>
      <c r="D264" s="369"/>
      <c r="E264" s="406"/>
      <c r="F264" s="406"/>
      <c r="H264" s="120"/>
      <c r="I264" s="120"/>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148" customFormat="1">
      <c r="A265"/>
      <c r="B265" s="632" t="s">
        <v>772</v>
      </c>
      <c r="C265" s="369" t="s">
        <v>38</v>
      </c>
      <c r="D265" s="369">
        <v>50</v>
      </c>
      <c r="E265" s="411"/>
      <c r="F265" s="412"/>
      <c r="H265" s="120"/>
      <c r="I265" s="120"/>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148" customFormat="1">
      <c r="A266" s="26"/>
      <c r="B266" s="628"/>
      <c r="C266" s="369"/>
      <c r="D266" s="369"/>
      <c r="E266" s="411"/>
      <c r="F266" s="412"/>
      <c r="H266" s="120"/>
      <c r="I266" s="120"/>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148" customFormat="1" ht="25.5">
      <c r="A267" s="26"/>
      <c r="B267" s="628" t="s">
        <v>774</v>
      </c>
      <c r="C267" s="369" t="s">
        <v>2</v>
      </c>
      <c r="D267" s="369">
        <v>20</v>
      </c>
      <c r="E267" s="411"/>
      <c r="F267" s="412"/>
      <c r="H267" s="120"/>
      <c r="I267" s="120"/>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148" customFormat="1" ht="10.5" customHeight="1">
      <c r="A268" s="26"/>
      <c r="B268" s="672"/>
      <c r="C268" s="8"/>
      <c r="D268" s="8"/>
      <c r="E268" s="406"/>
      <c r="F268" s="413"/>
      <c r="H268" s="120"/>
      <c r="I268" s="120"/>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148" customFormat="1" ht="51">
      <c r="A269" s="26"/>
      <c r="B269" s="628" t="s">
        <v>775</v>
      </c>
      <c r="C269" s="405" t="s">
        <v>2</v>
      </c>
      <c r="D269" s="405">
        <v>6</v>
      </c>
      <c r="E269" s="411"/>
      <c r="F269" s="412"/>
      <c r="H269" s="120"/>
      <c r="I269" s="120"/>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148" customFormat="1">
      <c r="A270" s="26"/>
      <c r="B270" s="671"/>
      <c r="C270" s="409"/>
      <c r="D270" s="410"/>
      <c r="E270" s="406"/>
      <c r="F270" s="413"/>
      <c r="H270" s="120"/>
      <c r="I270" s="12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148" customFormat="1" ht="63.75">
      <c r="A271" s="26"/>
      <c r="B271" s="628" t="s">
        <v>776</v>
      </c>
      <c r="C271" s="405" t="s">
        <v>2</v>
      </c>
      <c r="D271" s="405">
        <v>2</v>
      </c>
      <c r="E271" s="411"/>
      <c r="F271" s="412"/>
      <c r="H271" s="120"/>
      <c r="I271" s="120"/>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148" customFormat="1">
      <c r="A272" s="26"/>
      <c r="B272" s="670"/>
      <c r="C272" s="405"/>
      <c r="D272" s="405"/>
      <c r="E272" s="406"/>
      <c r="F272" s="413"/>
      <c r="H272" s="120"/>
      <c r="I272" s="120"/>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148" customFormat="1" ht="38.25">
      <c r="A273" s="26"/>
      <c r="B273" s="628" t="s">
        <v>777</v>
      </c>
      <c r="C273" s="369"/>
      <c r="D273" s="369"/>
      <c r="E273" s="411"/>
      <c r="F273" s="412"/>
      <c r="H273" s="120"/>
      <c r="I273" s="120"/>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148" customFormat="1">
      <c r="A274" s="26"/>
      <c r="B274" s="672"/>
      <c r="C274" s="8"/>
      <c r="D274" s="8"/>
      <c r="E274"/>
      <c r="F274"/>
      <c r="H274" s="120"/>
      <c r="I274" s="120"/>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148" customFormat="1" ht="38.25">
      <c r="A275" s="26"/>
      <c r="B275" s="628" t="s">
        <v>778</v>
      </c>
      <c r="C275" s="369" t="s">
        <v>2</v>
      </c>
      <c r="D275" s="369">
        <v>4</v>
      </c>
      <c r="E275"/>
      <c r="F275"/>
      <c r="H275" s="120"/>
      <c r="I275" s="120"/>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48" customFormat="1">
      <c r="A276"/>
      <c r="B276" s="628"/>
      <c r="C276" s="369"/>
      <c r="D276" s="369"/>
      <c r="E276" s="406"/>
      <c r="F276" s="406"/>
      <c r="H276" s="120"/>
      <c r="I276" s="120"/>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48" customFormat="1" ht="51">
      <c r="A277"/>
      <c r="B277" s="628" t="s">
        <v>779</v>
      </c>
      <c r="C277" s="369" t="s">
        <v>2</v>
      </c>
      <c r="D277" s="369">
        <v>4</v>
      </c>
      <c r="E277" s="411"/>
      <c r="F277" s="412"/>
      <c r="H277" s="120"/>
      <c r="I277" s="120"/>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48" customFormat="1">
      <c r="A278"/>
      <c r="B278" s="628"/>
      <c r="C278" s="369"/>
      <c r="D278" s="369"/>
      <c r="E278" s="406"/>
      <c r="F278" s="406"/>
      <c r="H278" s="120"/>
      <c r="I278" s="120"/>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ht="51">
      <c r="A279"/>
      <c r="B279" s="628" t="s">
        <v>780</v>
      </c>
      <c r="C279" s="369" t="s">
        <v>2</v>
      </c>
      <c r="D279" s="405">
        <v>2</v>
      </c>
      <c r="E279" s="406"/>
      <c r="F279" s="406"/>
    </row>
    <row r="280" spans="1:256" s="148" customFormat="1">
      <c r="A280"/>
      <c r="B280" s="628"/>
      <c r="C280" s="369"/>
      <c r="D280" s="369"/>
      <c r="E280" s="406"/>
      <c r="F280" s="406"/>
      <c r="H280" s="120"/>
      <c r="I280" s="12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48" customFormat="1" ht="25.5">
      <c r="A281"/>
      <c r="B281" s="628" t="s">
        <v>781</v>
      </c>
      <c r="C281" s="369" t="s">
        <v>2</v>
      </c>
      <c r="D281" s="369">
        <v>1</v>
      </c>
      <c r="E281" s="411"/>
      <c r="F281" s="412"/>
      <c r="H281" s="120"/>
      <c r="I281" s="120"/>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48" customFormat="1">
      <c r="A282" s="26"/>
      <c r="B282" s="675"/>
      <c r="C282" s="408"/>
      <c r="D282" s="408"/>
      <c r="E282" s="414"/>
      <c r="F282" s="414"/>
      <c r="H282" s="120"/>
      <c r="I282" s="120"/>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48" customFormat="1" ht="51">
      <c r="A283" s="26"/>
      <c r="B283" s="628" t="s">
        <v>782</v>
      </c>
      <c r="C283" s="382"/>
      <c r="D283" s="383"/>
      <c r="E283" s="414"/>
      <c r="F283" s="414"/>
      <c r="H283" s="120"/>
      <c r="I283" s="120"/>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48" customFormat="1">
      <c r="A284" s="26"/>
      <c r="B284" s="628" t="s">
        <v>783</v>
      </c>
      <c r="C284" s="382" t="s">
        <v>38</v>
      </c>
      <c r="D284" s="383">
        <v>75</v>
      </c>
      <c r="E284" s="411"/>
      <c r="F284" s="412"/>
      <c r="H284" s="120"/>
      <c r="I284" s="120"/>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48" customFormat="1">
      <c r="A285" s="26"/>
      <c r="B285" s="676"/>
      <c r="C285" s="382"/>
      <c r="D285" s="383"/>
      <c r="E285" s="414"/>
      <c r="F285" s="415"/>
      <c r="H285" s="120"/>
      <c r="I285" s="120"/>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48" customFormat="1" ht="38.25">
      <c r="A286" s="26"/>
      <c r="B286" s="628" t="s">
        <v>784</v>
      </c>
      <c r="C286" s="382" t="s">
        <v>2</v>
      </c>
      <c r="D286" s="383">
        <v>4</v>
      </c>
      <c r="E286" s="411"/>
      <c r="F286" s="412"/>
      <c r="H286" s="120"/>
      <c r="I286" s="120"/>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c r="A287" s="389"/>
      <c r="B287" s="628" t="s">
        <v>261</v>
      </c>
      <c r="C287" s="319" t="s">
        <v>47</v>
      </c>
      <c r="D287" s="121">
        <v>1</v>
      </c>
      <c r="E287" s="311"/>
      <c r="F287" s="286">
        <f>D287*ROUND(E287,2)</f>
        <v>0</v>
      </c>
    </row>
    <row r="288" spans="1:256" s="148" customFormat="1">
      <c r="A288" s="26"/>
      <c r="B288" s="653"/>
      <c r="C288" s="112"/>
      <c r="D288" s="120"/>
      <c r="E288"/>
      <c r="F288" s="413"/>
      <c r="H288" s="120"/>
      <c r="I288" s="120"/>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48" customFormat="1" ht="51">
      <c r="A289" s="389" t="s">
        <v>785</v>
      </c>
      <c r="B289" s="628" t="s">
        <v>786</v>
      </c>
      <c r="C289" s="382"/>
      <c r="D289" s="383"/>
      <c r="E289" s="411"/>
      <c r="F289" s="412"/>
      <c r="H289" s="120"/>
      <c r="I289" s="120"/>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c r="A290" s="389"/>
      <c r="B290" s="628" t="s">
        <v>261</v>
      </c>
      <c r="C290" s="319" t="s">
        <v>47</v>
      </c>
      <c r="D290" s="121">
        <v>1</v>
      </c>
      <c r="E290" s="311"/>
      <c r="F290" s="286">
        <f>D290*ROUND(E290,2)</f>
        <v>0</v>
      </c>
    </row>
    <row r="291" spans="1:256" s="148" customFormat="1">
      <c r="A291" s="26"/>
      <c r="B291" s="653"/>
      <c r="C291" s="112"/>
      <c r="D291" s="120"/>
      <c r="E291"/>
      <c r="F291" s="413"/>
      <c r="H291" s="120"/>
      <c r="I291" s="120"/>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48" customFormat="1" ht="25.5">
      <c r="A292" s="389" t="s">
        <v>787</v>
      </c>
      <c r="B292" s="677" t="s">
        <v>788</v>
      </c>
      <c r="C292" s="112"/>
      <c r="D292" s="120"/>
      <c r="E292"/>
      <c r="F292" s="413"/>
      <c r="H292" s="120"/>
      <c r="I292" s="120"/>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48" customFormat="1" ht="76.5">
      <c r="A293" s="416"/>
      <c r="B293" s="678" t="s">
        <v>789</v>
      </c>
      <c r="C293" s="417" t="s">
        <v>2</v>
      </c>
      <c r="D293" s="405">
        <v>1</v>
      </c>
      <c r="E293" s="418"/>
      <c r="F293" s="418"/>
      <c r="H293" s="120"/>
      <c r="I293" s="120"/>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48" customFormat="1">
      <c r="A294" s="416"/>
      <c r="B294" s="677" t="s">
        <v>736</v>
      </c>
      <c r="C294" s="364" t="s">
        <v>2</v>
      </c>
      <c r="D294" s="364">
        <v>4</v>
      </c>
      <c r="E294" s="418"/>
      <c r="F294" s="418"/>
      <c r="H294" s="120"/>
      <c r="I294" s="120"/>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48" customFormat="1" ht="25.5">
      <c r="A295" s="416"/>
      <c r="B295" s="677" t="s">
        <v>790</v>
      </c>
      <c r="C295" s="417" t="s">
        <v>2</v>
      </c>
      <c r="D295" s="405">
        <v>1</v>
      </c>
      <c r="E295" s="418"/>
      <c r="F295" s="418"/>
      <c r="H295" s="120"/>
      <c r="I295" s="120"/>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48" customFormat="1" ht="25.5">
      <c r="A296" s="416"/>
      <c r="B296" s="678" t="s">
        <v>791</v>
      </c>
      <c r="C296" s="417" t="s">
        <v>2</v>
      </c>
      <c r="D296" s="405">
        <v>4</v>
      </c>
      <c r="E296" s="418"/>
      <c r="F296" s="418"/>
      <c r="H296" s="120"/>
      <c r="I296" s="120"/>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48" customFormat="1" ht="25.5">
      <c r="A297" s="416"/>
      <c r="B297" s="677" t="s">
        <v>792</v>
      </c>
      <c r="C297" s="364" t="s">
        <v>2</v>
      </c>
      <c r="D297" s="364">
        <v>12</v>
      </c>
      <c r="E297" s="418"/>
      <c r="F297" s="418"/>
      <c r="H297" s="120"/>
      <c r="I297" s="120"/>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48" customFormat="1">
      <c r="A298" s="416"/>
      <c r="B298" s="677" t="s">
        <v>748</v>
      </c>
      <c r="C298" s="364" t="s">
        <v>2</v>
      </c>
      <c r="D298" s="405">
        <v>15</v>
      </c>
      <c r="E298" s="418"/>
      <c r="F298" s="418"/>
      <c r="H298" s="120"/>
      <c r="I298" s="120"/>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48" customFormat="1">
      <c r="A299" s="419"/>
      <c r="B299" s="679" t="s">
        <v>752</v>
      </c>
      <c r="C299" s="364" t="s">
        <v>2</v>
      </c>
      <c r="D299" s="364">
        <v>30</v>
      </c>
      <c r="E299" s="418"/>
      <c r="F299" s="418"/>
      <c r="H299" s="120"/>
      <c r="I299" s="120"/>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48" customFormat="1">
      <c r="A300" s="419"/>
      <c r="B300" s="679" t="s">
        <v>754</v>
      </c>
      <c r="C300" s="364" t="s">
        <v>47</v>
      </c>
      <c r="D300" s="364">
        <v>1</v>
      </c>
      <c r="E300" s="418"/>
      <c r="F300" s="418"/>
      <c r="H300" s="120"/>
      <c r="I300" s="12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48" customFormat="1">
      <c r="A301" s="420"/>
      <c r="B301" s="677" t="s">
        <v>651</v>
      </c>
      <c r="C301" s="364" t="s">
        <v>2</v>
      </c>
      <c r="D301" s="364">
        <v>1</v>
      </c>
      <c r="E301" s="418"/>
      <c r="F301" s="418"/>
      <c r="H301" s="120"/>
      <c r="I301" s="120"/>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48" customFormat="1" ht="25.5">
      <c r="A302" s="420"/>
      <c r="B302" s="677" t="s">
        <v>755</v>
      </c>
      <c r="C302" s="364" t="s">
        <v>47</v>
      </c>
      <c r="D302" s="364">
        <v>1</v>
      </c>
      <c r="E302" s="418"/>
      <c r="F302" s="418"/>
      <c r="H302" s="120"/>
      <c r="I302" s="120"/>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48" customFormat="1">
      <c r="A303" s="420"/>
      <c r="B303" s="677" t="s">
        <v>793</v>
      </c>
      <c r="C303" s="364" t="s">
        <v>47</v>
      </c>
      <c r="D303" s="364">
        <v>1</v>
      </c>
      <c r="E303" s="418"/>
      <c r="F303" s="418"/>
      <c r="H303" s="120"/>
      <c r="I303" s="120"/>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48" customFormat="1">
      <c r="A304" s="420"/>
      <c r="B304" s="680"/>
      <c r="C304" s="421"/>
      <c r="D304" s="421"/>
      <c r="E304" s="411"/>
      <c r="F304" s="412"/>
      <c r="H304" s="120"/>
      <c r="I304" s="120"/>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48" customFormat="1" ht="51">
      <c r="A305" s="422"/>
      <c r="B305" s="670" t="s">
        <v>794</v>
      </c>
      <c r="C305" s="405"/>
      <c r="D305" s="405"/>
      <c r="E305" s="413"/>
      <c r="F305" s="413"/>
      <c r="H305" s="120"/>
      <c r="I305" s="120"/>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48" customFormat="1">
      <c r="A306"/>
      <c r="B306" s="671" t="s">
        <v>762</v>
      </c>
      <c r="C306" s="409" t="s">
        <v>38</v>
      </c>
      <c r="D306" s="410">
        <v>5</v>
      </c>
      <c r="E306"/>
      <c r="F306" s="412"/>
      <c r="H306" s="120"/>
      <c r="I306" s="120"/>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48" customFormat="1">
      <c r="A307"/>
      <c r="B307" s="671" t="s">
        <v>760</v>
      </c>
      <c r="C307" s="409" t="s">
        <v>38</v>
      </c>
      <c r="D307" s="410">
        <v>75</v>
      </c>
      <c r="E307"/>
      <c r="F307" s="415"/>
      <c r="H307" s="120"/>
      <c r="I307" s="120"/>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48" customFormat="1">
      <c r="A308" s="389"/>
      <c r="B308" s="677" t="s">
        <v>261</v>
      </c>
      <c r="C308" s="319" t="s">
        <v>47</v>
      </c>
      <c r="D308" s="319">
        <v>1</v>
      </c>
      <c r="E308" s="311"/>
      <c r="F308" s="286">
        <f>D308*ROUND(E308,2)</f>
        <v>0</v>
      </c>
      <c r="H308" s="120"/>
      <c r="I308" s="120"/>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48" customFormat="1">
      <c r="A309" s="26"/>
      <c r="B309" s="653"/>
      <c r="C309" s="112"/>
      <c r="D309" s="120"/>
      <c r="E309"/>
      <c r="F309" s="413"/>
      <c r="H309" s="120"/>
      <c r="I309" s="120"/>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48" customFormat="1" ht="25.5">
      <c r="A310" s="389" t="s">
        <v>795</v>
      </c>
      <c r="B310" s="677" t="s">
        <v>796</v>
      </c>
      <c r="C310" s="112"/>
      <c r="D310" s="120"/>
      <c r="E310"/>
      <c r="F310" s="413"/>
      <c r="H310" s="120"/>
      <c r="I310" s="12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48" customFormat="1" ht="76.5">
      <c r="A311" s="416"/>
      <c r="B311" s="678" t="s">
        <v>797</v>
      </c>
      <c r="C311" s="417" t="s">
        <v>2</v>
      </c>
      <c r="D311" s="405">
        <v>1</v>
      </c>
      <c r="E311" s="418"/>
      <c r="F311" s="418"/>
      <c r="H311" s="120"/>
      <c r="I311" s="120"/>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48" customFormat="1">
      <c r="A312" s="416"/>
      <c r="B312" s="677" t="s">
        <v>736</v>
      </c>
      <c r="C312" s="364" t="s">
        <v>2</v>
      </c>
      <c r="D312" s="364">
        <v>4</v>
      </c>
      <c r="E312" s="418"/>
      <c r="F312" s="418"/>
      <c r="H312" s="120"/>
      <c r="I312" s="120"/>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48" customFormat="1" ht="25.5">
      <c r="A313" s="416"/>
      <c r="B313" s="678" t="s">
        <v>798</v>
      </c>
      <c r="C313" s="417" t="s">
        <v>2</v>
      </c>
      <c r="D313" s="405">
        <v>1</v>
      </c>
      <c r="E313" s="418"/>
      <c r="F313" s="418"/>
      <c r="H313" s="120"/>
      <c r="I313" s="120"/>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48" customFormat="1" ht="25.5">
      <c r="A314" s="416"/>
      <c r="B314" s="677" t="s">
        <v>799</v>
      </c>
      <c r="C314" s="364" t="s">
        <v>2</v>
      </c>
      <c r="D314" s="364">
        <v>6</v>
      </c>
      <c r="E314" s="418"/>
      <c r="F314" s="418"/>
      <c r="H314" s="120"/>
      <c r="I314" s="120"/>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48" customFormat="1" ht="89.25">
      <c r="A315" s="416"/>
      <c r="B315" s="677" t="s">
        <v>800</v>
      </c>
      <c r="C315" s="364" t="s">
        <v>2</v>
      </c>
      <c r="D315" s="364">
        <v>1</v>
      </c>
      <c r="E315" s="418"/>
      <c r="F315" s="418"/>
      <c r="H315" s="120"/>
      <c r="I315" s="120"/>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48" customFormat="1" ht="25.5">
      <c r="A316" s="416"/>
      <c r="B316" s="631" t="s">
        <v>801</v>
      </c>
      <c r="C316" s="8" t="s">
        <v>2</v>
      </c>
      <c r="D316" s="407">
        <v>1</v>
      </c>
      <c r="E316" s="418"/>
      <c r="F316" s="418"/>
      <c r="H316" s="120"/>
      <c r="I316" s="120"/>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148" customFormat="1" ht="25.5">
      <c r="A317" s="416"/>
      <c r="B317" s="631" t="s">
        <v>802</v>
      </c>
      <c r="C317" s="8" t="s">
        <v>2</v>
      </c>
      <c r="D317" s="407">
        <v>1</v>
      </c>
      <c r="E317" s="418"/>
      <c r="F317" s="418"/>
      <c r="H317" s="120"/>
      <c r="I317" s="120"/>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148" customFormat="1" ht="38.25">
      <c r="A318" s="416"/>
      <c r="B318" s="677" t="s">
        <v>803</v>
      </c>
      <c r="C318" s="364" t="s">
        <v>47</v>
      </c>
      <c r="D318" s="364">
        <v>1</v>
      </c>
      <c r="E318" s="418"/>
      <c r="F318" s="418"/>
      <c r="H318" s="120"/>
      <c r="I318" s="120"/>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148" customFormat="1" ht="51">
      <c r="A319" s="416"/>
      <c r="B319" s="677" t="s">
        <v>804</v>
      </c>
      <c r="C319" s="364" t="s">
        <v>47</v>
      </c>
      <c r="D319" s="364">
        <v>1</v>
      </c>
      <c r="E319" s="418"/>
      <c r="F319" s="418"/>
      <c r="H319" s="120"/>
      <c r="I319" s="120"/>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148" customFormat="1" ht="63.75">
      <c r="A320" s="416"/>
      <c r="B320" s="677" t="s">
        <v>805</v>
      </c>
      <c r="C320" s="364" t="s">
        <v>47</v>
      </c>
      <c r="D320" s="364">
        <v>1</v>
      </c>
      <c r="E320" s="418"/>
      <c r="F320" s="418"/>
      <c r="H320" s="120"/>
      <c r="I320" s="1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148" customFormat="1" ht="38.25">
      <c r="A321" s="416"/>
      <c r="B321" s="677" t="s">
        <v>806</v>
      </c>
      <c r="C321" s="364" t="s">
        <v>47</v>
      </c>
      <c r="D321" s="364">
        <v>1</v>
      </c>
      <c r="E321" s="418"/>
      <c r="F321" s="418"/>
      <c r="H321" s="120"/>
      <c r="I321" s="120"/>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148" customFormat="1">
      <c r="A322" s="416"/>
      <c r="B322" s="677" t="s">
        <v>748</v>
      </c>
      <c r="C322" s="364" t="s">
        <v>2</v>
      </c>
      <c r="D322" s="405">
        <v>10</v>
      </c>
      <c r="E322" s="418"/>
      <c r="F322" s="418"/>
      <c r="H322" s="120"/>
      <c r="I322" s="120"/>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148" customFormat="1">
      <c r="A323" s="419"/>
      <c r="B323" s="679" t="s">
        <v>751</v>
      </c>
      <c r="C323" s="364" t="s">
        <v>2</v>
      </c>
      <c r="D323" s="364">
        <v>20</v>
      </c>
      <c r="E323" s="418"/>
      <c r="F323" s="418"/>
      <c r="H323" s="120"/>
      <c r="I323" s="120"/>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148" customFormat="1">
      <c r="A324" s="419"/>
      <c r="B324" s="679" t="s">
        <v>754</v>
      </c>
      <c r="C324" s="364" t="s">
        <v>47</v>
      </c>
      <c r="D324" s="364">
        <v>1</v>
      </c>
      <c r="E324" s="418"/>
      <c r="F324" s="418"/>
      <c r="H324" s="120"/>
      <c r="I324" s="120"/>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148" customFormat="1">
      <c r="A325" s="420"/>
      <c r="B325" s="677" t="s">
        <v>651</v>
      </c>
      <c r="C325" s="364" t="s">
        <v>2</v>
      </c>
      <c r="D325" s="364">
        <v>1</v>
      </c>
      <c r="E325" s="418"/>
      <c r="F325" s="418"/>
      <c r="H325" s="120"/>
      <c r="I325" s="120"/>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148" customFormat="1" ht="25.5">
      <c r="A326" s="420"/>
      <c r="B326" s="677" t="s">
        <v>755</v>
      </c>
      <c r="C326" s="364" t="s">
        <v>47</v>
      </c>
      <c r="D326" s="364">
        <v>1</v>
      </c>
      <c r="E326" s="418"/>
      <c r="F326" s="418"/>
      <c r="H326" s="120"/>
      <c r="I326" s="120"/>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148" customFormat="1">
      <c r="A327" s="420"/>
      <c r="B327" s="677" t="s">
        <v>793</v>
      </c>
      <c r="C327" s="364" t="s">
        <v>47</v>
      </c>
      <c r="D327" s="364">
        <v>1</v>
      </c>
      <c r="E327" s="418"/>
      <c r="F327" s="418"/>
      <c r="H327" s="120"/>
      <c r="I327" s="120"/>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148" customFormat="1">
      <c r="A328" s="420"/>
      <c r="B328" s="680"/>
      <c r="C328" s="421"/>
      <c r="D328" s="421"/>
      <c r="E328" s="411"/>
      <c r="F328" s="412"/>
      <c r="H328" s="120"/>
      <c r="I328" s="120"/>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148" customFormat="1" ht="51">
      <c r="A329" s="422"/>
      <c r="B329" s="670" t="s">
        <v>807</v>
      </c>
      <c r="C329" s="405"/>
      <c r="D329" s="405"/>
      <c r="E329" s="413"/>
      <c r="F329" s="413"/>
      <c r="H329" s="120"/>
      <c r="I329" s="120"/>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148" customFormat="1">
      <c r="A330"/>
      <c r="B330" s="671" t="s">
        <v>808</v>
      </c>
      <c r="C330" s="409" t="s">
        <v>38</v>
      </c>
      <c r="D330" s="410">
        <v>50</v>
      </c>
      <c r="E330"/>
      <c r="F330" s="412"/>
      <c r="H330" s="120"/>
      <c r="I330" s="12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148" customFormat="1">
      <c r="A331"/>
      <c r="B331" s="671" t="s">
        <v>809</v>
      </c>
      <c r="C331" s="409" t="s">
        <v>38</v>
      </c>
      <c r="D331" s="410">
        <v>50</v>
      </c>
      <c r="E331"/>
      <c r="F331" s="412"/>
      <c r="H331" s="120"/>
      <c r="I331" s="120"/>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148" customFormat="1">
      <c r="A332"/>
      <c r="B332" s="671" t="s">
        <v>810</v>
      </c>
      <c r="C332" s="409" t="s">
        <v>38</v>
      </c>
      <c r="D332" s="410">
        <v>50</v>
      </c>
      <c r="E332"/>
      <c r="F332" s="412"/>
      <c r="H332" s="120"/>
      <c r="I332" s="120"/>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148" customFormat="1">
      <c r="A333"/>
      <c r="B333" s="671" t="s">
        <v>762</v>
      </c>
      <c r="C333" s="409" t="s">
        <v>38</v>
      </c>
      <c r="D333" s="410">
        <v>10</v>
      </c>
      <c r="E333"/>
      <c r="F333" s="415"/>
      <c r="H333" s="120"/>
      <c r="I333" s="120"/>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148" customFormat="1">
      <c r="A334" s="389"/>
      <c r="B334" s="677" t="s">
        <v>261</v>
      </c>
      <c r="C334" s="319" t="s">
        <v>47</v>
      </c>
      <c r="D334" s="319">
        <v>1</v>
      </c>
      <c r="E334" s="311"/>
      <c r="F334" s="286">
        <f>D334*ROUND(E334,2)</f>
        <v>0</v>
      </c>
      <c r="H334" s="120"/>
      <c r="I334" s="120"/>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148" customFormat="1">
      <c r="A335" s="126"/>
      <c r="B335" s="654"/>
      <c r="C335" s="8"/>
      <c r="D335" s="407"/>
      <c r="E335" s="260"/>
      <c r="F335" s="74"/>
      <c r="H335" s="120"/>
      <c r="I335" s="120"/>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148" customFormat="1">
      <c r="A336" s="389" t="s">
        <v>811</v>
      </c>
      <c r="B336" s="649" t="s">
        <v>812</v>
      </c>
      <c r="C336" s="120"/>
      <c r="D336" s="121"/>
      <c r="E336" s="423"/>
      <c r="F336" s="424"/>
      <c r="H336" s="120"/>
      <c r="I336" s="120"/>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148" customFormat="1" ht="76.5">
      <c r="A337" s="26"/>
      <c r="B337" s="681" t="s">
        <v>813</v>
      </c>
      <c r="C337" s="8"/>
      <c r="D337" s="8"/>
      <c r="E337" s="260"/>
      <c r="F337" s="74"/>
      <c r="H337" s="120"/>
      <c r="I337" s="120"/>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148" customFormat="1" ht="38.25">
      <c r="A338" s="26"/>
      <c r="B338" s="681" t="s">
        <v>814</v>
      </c>
      <c r="C338" s="8"/>
      <c r="D338" s="8"/>
      <c r="E338" s="294"/>
      <c r="F338" s="74"/>
      <c r="H338" s="120"/>
      <c r="I338" s="120"/>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148" customFormat="1">
      <c r="A339" s="26"/>
      <c r="B339" s="653"/>
      <c r="C339" s="8"/>
      <c r="D339" s="8"/>
      <c r="E339" s="260"/>
      <c r="F339" s="74"/>
      <c r="H339" s="120"/>
      <c r="I339" s="120"/>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148" customFormat="1">
      <c r="A340" s="26"/>
      <c r="B340" s="682" t="s">
        <v>815</v>
      </c>
      <c r="C340" s="72"/>
      <c r="D340" s="426"/>
      <c r="E340" s="260"/>
      <c r="F340" s="74"/>
      <c r="H340" s="120"/>
      <c r="I340" s="12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148" customFormat="1">
      <c r="A341" s="26"/>
      <c r="B341" s="681" t="s">
        <v>816</v>
      </c>
      <c r="C341" s="72"/>
      <c r="D341" s="426"/>
      <c r="E341"/>
      <c r="F341"/>
      <c r="H341" s="120"/>
      <c r="I341" s="120"/>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148" customFormat="1" ht="25.5">
      <c r="A342" s="26"/>
      <c r="B342" s="681" t="s">
        <v>817</v>
      </c>
      <c r="C342" s="72"/>
      <c r="D342" s="426"/>
      <c r="E342"/>
      <c r="F342"/>
      <c r="H342" s="120"/>
      <c r="I342" s="120"/>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148" customFormat="1">
      <c r="A343" s="26"/>
      <c r="B343" s="683" t="s">
        <v>818</v>
      </c>
      <c r="C343" s="72" t="s">
        <v>2</v>
      </c>
      <c r="D343" s="427">
        <v>4</v>
      </c>
      <c r="E343"/>
      <c r="F343"/>
      <c r="H343" s="120"/>
      <c r="I343" s="120"/>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148" customFormat="1">
      <c r="A344" s="26"/>
      <c r="B344" s="683" t="s">
        <v>819</v>
      </c>
      <c r="C344" s="72" t="s">
        <v>2</v>
      </c>
      <c r="D344" s="427">
        <v>4</v>
      </c>
      <c r="E344"/>
      <c r="F344"/>
      <c r="H344" s="120"/>
      <c r="I344" s="120"/>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148" customFormat="1">
      <c r="A345" s="26"/>
      <c r="B345" s="683" t="s">
        <v>820</v>
      </c>
      <c r="C345" s="72" t="s">
        <v>2</v>
      </c>
      <c r="D345" s="427">
        <v>4</v>
      </c>
      <c r="E345"/>
      <c r="F345"/>
      <c r="H345" s="120"/>
      <c r="I345" s="120"/>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148" customFormat="1">
      <c r="A346" s="26"/>
      <c r="B346" s="683" t="s">
        <v>821</v>
      </c>
      <c r="C346" s="72" t="s">
        <v>2</v>
      </c>
      <c r="D346" s="427">
        <v>3</v>
      </c>
      <c r="E346"/>
      <c r="F346"/>
      <c r="H346" s="120"/>
      <c r="I346" s="120"/>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148" customFormat="1">
      <c r="A347" s="26"/>
      <c r="B347" s="683" t="s">
        <v>822</v>
      </c>
      <c r="C347" s="72" t="s">
        <v>2</v>
      </c>
      <c r="D347" s="427">
        <v>2</v>
      </c>
      <c r="E347"/>
      <c r="F347"/>
      <c r="H347" s="120"/>
      <c r="I347" s="120"/>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148" customFormat="1">
      <c r="A348" s="26"/>
      <c r="B348" s="683" t="s">
        <v>823</v>
      </c>
      <c r="C348" s="72" t="s">
        <v>2</v>
      </c>
      <c r="D348" s="427">
        <v>8</v>
      </c>
      <c r="E348"/>
      <c r="F348"/>
      <c r="H348" s="120"/>
      <c r="I348" s="120"/>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s="148" customFormat="1">
      <c r="A349" s="26"/>
      <c r="B349" s="683" t="s">
        <v>824</v>
      </c>
      <c r="C349" s="72" t="s">
        <v>2</v>
      </c>
      <c r="D349" s="427">
        <v>4</v>
      </c>
      <c r="E349"/>
      <c r="F349"/>
      <c r="H349" s="120"/>
      <c r="I349" s="120"/>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s="148" customFormat="1" ht="12" customHeight="1">
      <c r="A350" s="26"/>
      <c r="B350" s="683" t="s">
        <v>825</v>
      </c>
      <c r="C350" s="72" t="s">
        <v>2</v>
      </c>
      <c r="D350" s="427">
        <v>4</v>
      </c>
      <c r="E350"/>
      <c r="F350"/>
      <c r="H350" s="120"/>
      <c r="I350" s="12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row r="351" spans="1:256" s="148" customFormat="1" ht="12" customHeight="1">
      <c r="A351" s="26"/>
      <c r="B351" s="683" t="s">
        <v>826</v>
      </c>
      <c r="C351" s="72" t="s">
        <v>2</v>
      </c>
      <c r="D351" s="427">
        <v>6</v>
      </c>
      <c r="E351"/>
      <c r="F351"/>
      <c r="H351" s="120"/>
      <c r="I351" s="120"/>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row>
    <row r="352" spans="1:256" s="148" customFormat="1">
      <c r="A352" s="26"/>
      <c r="B352" s="683" t="s">
        <v>827</v>
      </c>
      <c r="C352" s="72" t="s">
        <v>2</v>
      </c>
      <c r="D352" s="427">
        <v>16</v>
      </c>
      <c r="E352"/>
      <c r="F352"/>
      <c r="H352" s="120"/>
      <c r="I352" s="120"/>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row>
    <row r="353" spans="1:256" s="148" customFormat="1">
      <c r="A353" s="26"/>
      <c r="B353" s="683" t="s">
        <v>828</v>
      </c>
      <c r="C353" s="72" t="s">
        <v>2</v>
      </c>
      <c r="D353" s="427">
        <v>1</v>
      </c>
      <c r="E353"/>
      <c r="F353"/>
      <c r="H353" s="120"/>
      <c r="I353" s="120"/>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row>
    <row r="354" spans="1:256" s="148" customFormat="1">
      <c r="A354" s="26"/>
      <c r="B354" s="654" t="s">
        <v>829</v>
      </c>
      <c r="C354" s="120" t="s">
        <v>47</v>
      </c>
      <c r="D354" s="121">
        <v>2</v>
      </c>
      <c r="E354" s="311"/>
      <c r="F354" s="286">
        <f>D354*ROUND(E354,2)</f>
        <v>0</v>
      </c>
      <c r="H354" s="120"/>
      <c r="I354" s="120"/>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row>
    <row r="355" spans="1:256" s="148" customFormat="1" ht="13.5" thickBot="1">
      <c r="A355" s="126"/>
      <c r="B355" s="656"/>
      <c r="C355" s="348"/>
      <c r="D355" s="349"/>
      <c r="E355" s="350"/>
      <c r="F355" s="351"/>
      <c r="H355" s="120"/>
      <c r="I355" s="120"/>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row>
    <row r="356" spans="1:256" s="148" customFormat="1" ht="27" thickTop="1" thickBot="1">
      <c r="A356" s="126"/>
      <c r="B356" s="657" t="str">
        <f>+CONCATENATE("REKAPITULACIJA - ",B182)</f>
        <v>REKAPITULACIJA - NIZKONAPETOSTNA OPREMA</v>
      </c>
      <c r="C356" s="353"/>
      <c r="D356" s="354"/>
      <c r="E356" s="354"/>
      <c r="F356" s="356">
        <f>SUM(F182:F355)</f>
        <v>0</v>
      </c>
      <c r="H356" s="120"/>
      <c r="I356" s="120"/>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row>
    <row r="357" spans="1:256" ht="13.5" thickTop="1">
      <c r="A357" s="123"/>
      <c r="B357" s="629"/>
      <c r="C357" s="113"/>
      <c r="D357" s="113"/>
    </row>
    <row r="358" spans="1:256">
      <c r="A358" s="265" t="s">
        <v>459</v>
      </c>
      <c r="B358" s="642" t="s">
        <v>830</v>
      </c>
      <c r="C358" s="8"/>
      <c r="D358" s="121"/>
      <c r="E358" s="74"/>
      <c r="F358" s="74"/>
    </row>
    <row r="359" spans="1:256" s="148" customFormat="1">
      <c r="A359" s="428"/>
      <c r="B359" s="654"/>
      <c r="C359" s="8"/>
      <c r="D359" s="121"/>
      <c r="E359" s="260"/>
      <c r="F359" s="74"/>
      <c r="H359" s="120"/>
      <c r="I359" s="120"/>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row>
    <row r="360" spans="1:256" s="148" customFormat="1">
      <c r="A360" s="389" t="s">
        <v>831</v>
      </c>
      <c r="B360" s="649" t="s">
        <v>832</v>
      </c>
      <c r="C360" s="8"/>
      <c r="D360" s="121"/>
      <c r="E360" s="260"/>
      <c r="F360" s="74"/>
      <c r="H360" s="120"/>
      <c r="I360" s="12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row>
    <row r="361" spans="1:256" s="148" customFormat="1">
      <c r="A361" s="428"/>
      <c r="B361" s="654" t="s">
        <v>833</v>
      </c>
      <c r="C361" s="8" t="s">
        <v>38</v>
      </c>
      <c r="D361" s="407">
        <v>55</v>
      </c>
      <c r="E361" s="260"/>
      <c r="F361" s="74"/>
      <c r="H361" s="120"/>
      <c r="I361" s="120"/>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row>
    <row r="362" spans="1:256" s="148" customFormat="1">
      <c r="A362" s="428"/>
      <c r="B362" s="654" t="s">
        <v>834</v>
      </c>
      <c r="C362" s="8" t="s">
        <v>2</v>
      </c>
      <c r="D362" s="407">
        <v>10</v>
      </c>
      <c r="E362" s="260"/>
      <c r="F362" s="74"/>
      <c r="H362" s="120"/>
      <c r="I362" s="120"/>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row>
    <row r="363" spans="1:256" s="148" customFormat="1">
      <c r="A363" s="48"/>
      <c r="B363" s="654" t="s">
        <v>835</v>
      </c>
      <c r="C363" s="8" t="s">
        <v>38</v>
      </c>
      <c r="D363" s="407">
        <v>50</v>
      </c>
      <c r="E363" s="260"/>
      <c r="F363" s="74"/>
      <c r="H363" s="120"/>
      <c r="I363" s="120"/>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row>
    <row r="364" spans="1:256" s="148" customFormat="1">
      <c r="A364" s="48"/>
      <c r="B364" s="654" t="s">
        <v>836</v>
      </c>
      <c r="C364" s="8" t="s">
        <v>2</v>
      </c>
      <c r="D364" s="407">
        <v>28</v>
      </c>
      <c r="E364" s="260"/>
      <c r="F364" s="74"/>
      <c r="H364" s="120"/>
      <c r="I364" s="120"/>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row>
    <row r="365" spans="1:256" s="148" customFormat="1">
      <c r="A365" s="48"/>
      <c r="B365" s="654" t="s">
        <v>837</v>
      </c>
      <c r="C365" s="8" t="s">
        <v>2</v>
      </c>
      <c r="D365" s="407">
        <v>40</v>
      </c>
      <c r="E365" s="260"/>
      <c r="F365" s="74"/>
      <c r="H365" s="120"/>
      <c r="I365" s="120"/>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row>
    <row r="366" spans="1:256" s="148" customFormat="1" ht="25.5">
      <c r="A366" s="48"/>
      <c r="B366" s="654" t="s">
        <v>838</v>
      </c>
      <c r="C366" s="8" t="s">
        <v>38</v>
      </c>
      <c r="D366" s="407">
        <v>30</v>
      </c>
      <c r="E366" s="260"/>
      <c r="F366" s="74"/>
      <c r="H366" s="120"/>
      <c r="I366" s="120"/>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row>
    <row r="367" spans="1:256" s="148" customFormat="1" ht="25.5">
      <c r="A367" s="48"/>
      <c r="B367" s="654" t="s">
        <v>839</v>
      </c>
      <c r="C367" s="8" t="s">
        <v>38</v>
      </c>
      <c r="D367" s="407">
        <v>25</v>
      </c>
      <c r="E367" s="260"/>
      <c r="F367" s="74"/>
      <c r="H367" s="120"/>
      <c r="I367" s="120"/>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row>
    <row r="368" spans="1:256" s="148" customFormat="1" ht="25.5">
      <c r="A368" s="48"/>
      <c r="B368" s="654" t="s">
        <v>840</v>
      </c>
      <c r="C368" s="8" t="s">
        <v>38</v>
      </c>
      <c r="D368" s="407">
        <v>20</v>
      </c>
      <c r="E368" s="260"/>
      <c r="F368" s="74"/>
      <c r="H368" s="120"/>
      <c r="I368" s="120"/>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row>
    <row r="369" spans="1:256" s="148" customFormat="1">
      <c r="A369" s="48"/>
      <c r="B369" s="654" t="s">
        <v>841</v>
      </c>
      <c r="C369" s="8" t="s">
        <v>2</v>
      </c>
      <c r="D369" s="407">
        <v>120</v>
      </c>
      <c r="E369" s="260"/>
      <c r="F369" s="74"/>
      <c r="H369" s="120"/>
      <c r="I369" s="120"/>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row>
    <row r="370" spans="1:256" s="148" customFormat="1">
      <c r="A370" s="389"/>
      <c r="B370" s="654" t="s">
        <v>261</v>
      </c>
      <c r="C370" s="120" t="s">
        <v>47</v>
      </c>
      <c r="D370" s="121">
        <v>1</v>
      </c>
      <c r="E370" s="311"/>
      <c r="F370" s="286">
        <f>D370*ROUND(E370,2)</f>
        <v>0</v>
      </c>
      <c r="H370" s="120"/>
      <c r="I370" s="12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c r="IV370"/>
    </row>
    <row r="371" spans="1:256" s="148" customFormat="1">
      <c r="A371" s="389"/>
      <c r="B371" s="684"/>
      <c r="D371" s="74"/>
      <c r="E371" s="294"/>
      <c r="F371" s="74"/>
      <c r="H371" s="120"/>
      <c r="I371" s="120"/>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c r="GY371"/>
      <c r="GZ371"/>
      <c r="HA371"/>
      <c r="HB371"/>
      <c r="HC371"/>
      <c r="HD371"/>
      <c r="HE371"/>
      <c r="HF371"/>
      <c r="HG371"/>
      <c r="HH371"/>
      <c r="HI371"/>
      <c r="HJ371"/>
      <c r="HK371"/>
      <c r="HL371"/>
      <c r="HM371"/>
      <c r="HN371"/>
      <c r="HO371"/>
      <c r="HP371"/>
      <c r="HQ371"/>
      <c r="HR371"/>
      <c r="HS371"/>
      <c r="HT371"/>
      <c r="HU371"/>
      <c r="HV371"/>
      <c r="HW371"/>
      <c r="HX371"/>
      <c r="HY371"/>
      <c r="HZ371"/>
      <c r="IA371"/>
      <c r="IB371"/>
      <c r="IC371"/>
      <c r="ID371"/>
      <c r="IE371"/>
      <c r="IF371"/>
      <c r="IG371"/>
      <c r="IH371"/>
      <c r="II371"/>
      <c r="IJ371"/>
      <c r="IK371"/>
      <c r="IL371"/>
      <c r="IM371"/>
      <c r="IN371"/>
      <c r="IO371"/>
      <c r="IP371"/>
      <c r="IQ371"/>
      <c r="IR371"/>
      <c r="IS371"/>
      <c r="IT371"/>
      <c r="IU371"/>
      <c r="IV371"/>
    </row>
    <row r="372" spans="1:256" s="148" customFormat="1">
      <c r="A372" s="389" t="s">
        <v>842</v>
      </c>
      <c r="B372" s="649" t="s">
        <v>843</v>
      </c>
      <c r="D372" s="74"/>
      <c r="E372" s="294"/>
      <c r="F372" s="74"/>
      <c r="H372" s="120"/>
      <c r="I372" s="120"/>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c r="GY372"/>
      <c r="GZ372"/>
      <c r="HA372"/>
      <c r="HB372"/>
      <c r="HC372"/>
      <c r="HD372"/>
      <c r="HE372"/>
      <c r="HF372"/>
      <c r="HG372"/>
      <c r="HH372"/>
      <c r="HI372"/>
      <c r="HJ372"/>
      <c r="HK372"/>
      <c r="HL372"/>
      <c r="HM372"/>
      <c r="HN372"/>
      <c r="HO372"/>
      <c r="HP372"/>
      <c r="HQ372"/>
      <c r="HR372"/>
      <c r="HS372"/>
      <c r="HT372"/>
      <c r="HU372"/>
      <c r="HV372"/>
      <c r="HW372"/>
      <c r="HX372"/>
      <c r="HY372"/>
      <c r="HZ372"/>
      <c r="IA372"/>
      <c r="IB372"/>
      <c r="IC372"/>
      <c r="ID372"/>
      <c r="IE372"/>
      <c r="IF372"/>
      <c r="IG372"/>
      <c r="IH372"/>
      <c r="II372"/>
      <c r="IJ372"/>
      <c r="IK372"/>
      <c r="IL372"/>
      <c r="IM372"/>
      <c r="IN372"/>
      <c r="IO372"/>
      <c r="IP372"/>
      <c r="IQ372"/>
      <c r="IR372"/>
      <c r="IS372"/>
      <c r="IT372"/>
      <c r="IU372"/>
      <c r="IV372"/>
    </row>
    <row r="373" spans="1:256" s="148" customFormat="1" ht="114.75">
      <c r="A373" s="48"/>
      <c r="B373" s="639" t="s">
        <v>844</v>
      </c>
      <c r="C373" s="382" t="s">
        <v>47</v>
      </c>
      <c r="D373" s="383">
        <v>1</v>
      </c>
      <c r="E373" s="294"/>
      <c r="F373" s="74"/>
      <c r="H373" s="120"/>
      <c r="I373" s="120"/>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c r="GT373"/>
      <c r="GU373"/>
      <c r="GV373"/>
      <c r="GW373"/>
      <c r="GX373"/>
      <c r="GY373"/>
      <c r="GZ373"/>
      <c r="HA373"/>
      <c r="HB373"/>
      <c r="HC373"/>
      <c r="HD373"/>
      <c r="HE373"/>
      <c r="HF373"/>
      <c r="HG373"/>
      <c r="HH373"/>
      <c r="HI373"/>
      <c r="HJ373"/>
      <c r="HK373"/>
      <c r="HL373"/>
      <c r="HM373"/>
      <c r="HN373"/>
      <c r="HO373"/>
      <c r="HP373"/>
      <c r="HQ373"/>
      <c r="HR373"/>
      <c r="HS373"/>
      <c r="HT373"/>
      <c r="HU373"/>
      <c r="HV373"/>
      <c r="HW373"/>
      <c r="HX373"/>
      <c r="HY373"/>
      <c r="HZ373"/>
      <c r="IA373"/>
      <c r="IB373"/>
      <c r="IC373"/>
      <c r="ID373"/>
      <c r="IE373"/>
      <c r="IF373"/>
      <c r="IG373"/>
      <c r="IH373"/>
      <c r="II373"/>
      <c r="IJ373"/>
      <c r="IK373"/>
      <c r="IL373"/>
      <c r="IM373"/>
      <c r="IN373"/>
      <c r="IO373"/>
      <c r="IP373"/>
      <c r="IQ373"/>
      <c r="IR373"/>
      <c r="IS373"/>
      <c r="IT373"/>
      <c r="IU373"/>
      <c r="IV373"/>
    </row>
    <row r="374" spans="1:256" s="148" customFormat="1">
      <c r="A374" s="48"/>
      <c r="B374" s="639"/>
      <c r="C374" s="8"/>
      <c r="D374" s="8"/>
      <c r="E374" s="294"/>
      <c r="F374" s="74"/>
      <c r="H374" s="120"/>
      <c r="I374" s="120"/>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row>
    <row r="375" spans="1:256" s="148" customFormat="1" ht="89.25">
      <c r="A375" s="48"/>
      <c r="B375" s="628" t="s">
        <v>1004</v>
      </c>
      <c r="C375" s="382"/>
      <c r="D375" s="383"/>
      <c r="E375" s="294"/>
      <c r="F375" s="74"/>
      <c r="H375" s="120"/>
      <c r="I375" s="120"/>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row>
    <row r="376" spans="1:256" s="148" customFormat="1">
      <c r="A376" s="389"/>
      <c r="B376" s="654" t="s">
        <v>261</v>
      </c>
      <c r="C376" s="120" t="s">
        <v>47</v>
      </c>
      <c r="D376" s="121">
        <v>2</v>
      </c>
      <c r="E376" s="311"/>
      <c r="F376" s="286">
        <f>D376*ROUND(E376,2)</f>
        <v>0</v>
      </c>
      <c r="H376" s="120"/>
      <c r="I376" s="120"/>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c r="GY376"/>
      <c r="GZ376"/>
      <c r="HA376"/>
      <c r="HB376"/>
      <c r="HC376"/>
      <c r="HD376"/>
      <c r="HE376"/>
      <c r="HF376"/>
      <c r="HG376"/>
      <c r="HH376"/>
      <c r="HI376"/>
      <c r="HJ376"/>
      <c r="HK376"/>
      <c r="HL376"/>
      <c r="HM376"/>
      <c r="HN376"/>
      <c r="HO376"/>
      <c r="HP376"/>
      <c r="HQ376"/>
      <c r="HR376"/>
      <c r="HS376"/>
      <c r="HT376"/>
      <c r="HU376"/>
      <c r="HV376"/>
      <c r="HW376"/>
      <c r="HX376"/>
      <c r="HY376"/>
      <c r="HZ376"/>
      <c r="IA376"/>
      <c r="IB376"/>
      <c r="IC376"/>
      <c r="ID376"/>
      <c r="IE376"/>
      <c r="IF376"/>
      <c r="IG376"/>
      <c r="IH376"/>
      <c r="II376"/>
      <c r="IJ376"/>
      <c r="IK376"/>
      <c r="IL376"/>
      <c r="IM376"/>
      <c r="IN376"/>
      <c r="IO376"/>
      <c r="IP376"/>
      <c r="IQ376"/>
      <c r="IR376"/>
      <c r="IS376"/>
      <c r="IT376"/>
      <c r="IU376"/>
      <c r="IV376"/>
    </row>
    <row r="377" spans="1:256" s="148" customFormat="1">
      <c r="A377" s="48"/>
      <c r="B377" s="654"/>
      <c r="D377" s="121"/>
      <c r="E377" s="294"/>
      <c r="F377" s="74"/>
      <c r="H377" s="120"/>
      <c r="I377" s="120"/>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row>
    <row r="378" spans="1:256" s="148" customFormat="1">
      <c r="A378" s="389" t="s">
        <v>845</v>
      </c>
      <c r="B378" s="649" t="s">
        <v>846</v>
      </c>
      <c r="D378" s="121"/>
      <c r="E378" s="260"/>
      <c r="F378" s="74"/>
      <c r="H378" s="120"/>
      <c r="I378" s="120"/>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row>
    <row r="379" spans="1:256" s="148" customFormat="1">
      <c r="A379" s="48"/>
      <c r="B379" s="654" t="s">
        <v>847</v>
      </c>
      <c r="D379" s="121"/>
      <c r="E379" s="260"/>
      <c r="F379" s="74"/>
      <c r="H379" s="120"/>
      <c r="I379" s="120"/>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c r="GT379"/>
      <c r="GU379"/>
      <c r="GV379"/>
      <c r="GW379"/>
      <c r="GX379"/>
      <c r="GY379"/>
      <c r="GZ379"/>
      <c r="HA379"/>
      <c r="HB379"/>
      <c r="HC379"/>
      <c r="HD379"/>
      <c r="HE379"/>
      <c r="HF379"/>
      <c r="HG379"/>
      <c r="HH379"/>
      <c r="HI379"/>
      <c r="HJ379"/>
      <c r="HK379"/>
      <c r="HL379"/>
      <c r="HM379"/>
      <c r="HN379"/>
      <c r="HO379"/>
      <c r="HP379"/>
      <c r="HQ379"/>
      <c r="HR379"/>
      <c r="HS379"/>
      <c r="HT379"/>
      <c r="HU379"/>
      <c r="HV379"/>
      <c r="HW379"/>
      <c r="HX379"/>
      <c r="HY379"/>
      <c r="HZ379"/>
      <c r="IA379"/>
      <c r="IB379"/>
      <c r="IC379"/>
      <c r="ID379"/>
      <c r="IE379"/>
      <c r="IF379"/>
      <c r="IG379"/>
      <c r="IH379"/>
      <c r="II379"/>
      <c r="IJ379"/>
      <c r="IK379"/>
      <c r="IL379"/>
      <c r="IM379"/>
      <c r="IN379"/>
      <c r="IO379"/>
      <c r="IP379"/>
      <c r="IQ379"/>
      <c r="IR379"/>
      <c r="IS379"/>
      <c r="IT379"/>
      <c r="IU379"/>
      <c r="IV379"/>
    </row>
    <row r="380" spans="1:256" s="148" customFormat="1" ht="51">
      <c r="A380" s="48"/>
      <c r="B380" s="633" t="s">
        <v>848</v>
      </c>
      <c r="C380" s="382" t="s">
        <v>47</v>
      </c>
      <c r="D380" s="383">
        <v>2</v>
      </c>
      <c r="E380" s="260"/>
      <c r="F380" s="74"/>
      <c r="H380" s="120"/>
      <c r="I380" s="12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row>
    <row r="381" spans="1:256" s="148" customFormat="1">
      <c r="A381" s="48"/>
      <c r="B381" s="633"/>
      <c r="C381" s="408"/>
      <c r="D381" s="408"/>
      <c r="E381" s="260"/>
      <c r="F381" s="74"/>
      <c r="H381" s="120"/>
      <c r="I381" s="120"/>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row>
    <row r="382" spans="1:256" s="148" customFormat="1" ht="25.5">
      <c r="A382" s="48"/>
      <c r="B382" s="654" t="s">
        <v>849</v>
      </c>
      <c r="C382" s="8" t="s">
        <v>47</v>
      </c>
      <c r="D382" s="407">
        <v>2</v>
      </c>
      <c r="E382" s="260"/>
      <c r="F382" s="74"/>
      <c r="H382" s="120"/>
      <c r="I382" s="120"/>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row>
    <row r="383" spans="1:256" s="148" customFormat="1">
      <c r="A383" s="48"/>
      <c r="B383" s="654" t="s">
        <v>850</v>
      </c>
      <c r="C383" s="8" t="s">
        <v>47</v>
      </c>
      <c r="D383" s="407">
        <v>1</v>
      </c>
      <c r="E383" s="260"/>
      <c r="F383" s="74"/>
      <c r="H383" s="120"/>
      <c r="I383" s="120"/>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row>
    <row r="384" spans="1:256" s="148" customFormat="1">
      <c r="A384" s="48"/>
      <c r="B384" s="654" t="s">
        <v>851</v>
      </c>
      <c r="C384" s="8" t="s">
        <v>2</v>
      </c>
      <c r="D384" s="407">
        <v>2</v>
      </c>
      <c r="E384" s="260"/>
      <c r="F384" s="74"/>
      <c r="H384" s="120"/>
      <c r="I384" s="120"/>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c r="GT384"/>
      <c r="GU384"/>
      <c r="GV384"/>
      <c r="GW384"/>
      <c r="GX384"/>
      <c r="GY384"/>
      <c r="GZ384"/>
      <c r="HA384"/>
      <c r="HB384"/>
      <c r="HC384"/>
      <c r="HD384"/>
      <c r="HE384"/>
      <c r="HF384"/>
      <c r="HG384"/>
      <c r="HH384"/>
      <c r="HI384"/>
      <c r="HJ384"/>
      <c r="HK384"/>
      <c r="HL384"/>
      <c r="HM384"/>
      <c r="HN384"/>
      <c r="HO384"/>
      <c r="HP384"/>
      <c r="HQ384"/>
      <c r="HR384"/>
      <c r="HS384"/>
      <c r="HT384"/>
      <c r="HU384"/>
      <c r="HV384"/>
      <c r="HW384"/>
      <c r="HX384"/>
      <c r="HY384"/>
      <c r="HZ384"/>
      <c r="IA384"/>
      <c r="IB384"/>
      <c r="IC384"/>
      <c r="ID384"/>
      <c r="IE384"/>
      <c r="IF384"/>
      <c r="IG384"/>
      <c r="IH384"/>
      <c r="II384"/>
      <c r="IJ384"/>
      <c r="IK384"/>
      <c r="IL384"/>
      <c r="IM384"/>
      <c r="IN384"/>
      <c r="IO384"/>
      <c r="IP384"/>
      <c r="IQ384"/>
      <c r="IR384"/>
      <c r="IS384"/>
      <c r="IT384"/>
      <c r="IU384"/>
      <c r="IV384"/>
    </row>
    <row r="385" spans="1:256" s="148" customFormat="1">
      <c r="A385" s="48"/>
      <c r="B385" s="654" t="s">
        <v>852</v>
      </c>
      <c r="C385" s="8" t="s">
        <v>2</v>
      </c>
      <c r="D385" s="407">
        <v>1</v>
      </c>
      <c r="E385" s="260"/>
      <c r="F385" s="74"/>
      <c r="H385" s="120"/>
      <c r="I385" s="120"/>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c r="GT385"/>
      <c r="GU385"/>
      <c r="GV385"/>
      <c r="GW385"/>
      <c r="GX385"/>
      <c r="GY385"/>
      <c r="GZ385"/>
      <c r="HA385"/>
      <c r="HB385"/>
      <c r="HC385"/>
      <c r="HD385"/>
      <c r="HE385"/>
      <c r="HF385"/>
      <c r="HG385"/>
      <c r="HH385"/>
      <c r="HI385"/>
      <c r="HJ385"/>
      <c r="HK385"/>
      <c r="HL385"/>
      <c r="HM385"/>
      <c r="HN385"/>
      <c r="HO385"/>
      <c r="HP385"/>
      <c r="HQ385"/>
      <c r="HR385"/>
      <c r="HS385"/>
      <c r="HT385"/>
      <c r="HU385"/>
      <c r="HV385"/>
      <c r="HW385"/>
      <c r="HX385"/>
      <c r="HY385"/>
      <c r="HZ385"/>
      <c r="IA385"/>
      <c r="IB385"/>
      <c r="IC385"/>
      <c r="ID385"/>
      <c r="IE385"/>
      <c r="IF385"/>
      <c r="IG385"/>
      <c r="IH385"/>
      <c r="II385"/>
      <c r="IJ385"/>
      <c r="IK385"/>
      <c r="IL385"/>
      <c r="IM385"/>
      <c r="IN385"/>
      <c r="IO385"/>
      <c r="IP385"/>
      <c r="IQ385"/>
      <c r="IR385"/>
      <c r="IS385"/>
      <c r="IT385"/>
      <c r="IU385"/>
      <c r="IV385"/>
    </row>
    <row r="386" spans="1:256" s="148" customFormat="1">
      <c r="A386" s="48"/>
      <c r="B386" s="654" t="s">
        <v>853</v>
      </c>
      <c r="C386" s="8" t="s">
        <v>2</v>
      </c>
      <c r="D386" s="407">
        <v>1</v>
      </c>
      <c r="E386" s="260"/>
      <c r="F386" s="74"/>
      <c r="H386" s="120"/>
      <c r="I386" s="120"/>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c r="GY386"/>
      <c r="GZ386"/>
      <c r="HA386"/>
      <c r="HB386"/>
      <c r="HC386"/>
      <c r="HD386"/>
      <c r="HE386"/>
      <c r="HF386"/>
      <c r="HG386"/>
      <c r="HH386"/>
      <c r="HI386"/>
      <c r="HJ386"/>
      <c r="HK386"/>
      <c r="HL386"/>
      <c r="HM386"/>
      <c r="HN386"/>
      <c r="HO386"/>
      <c r="HP386"/>
      <c r="HQ386"/>
      <c r="HR386"/>
      <c r="HS386"/>
      <c r="HT386"/>
      <c r="HU386"/>
      <c r="HV386"/>
      <c r="HW386"/>
      <c r="HX386"/>
      <c r="HY386"/>
      <c r="HZ386"/>
      <c r="IA386"/>
      <c r="IB386"/>
      <c r="IC386"/>
      <c r="ID386"/>
      <c r="IE386"/>
      <c r="IF386"/>
      <c r="IG386"/>
      <c r="IH386"/>
      <c r="II386"/>
      <c r="IJ386"/>
      <c r="IK386"/>
      <c r="IL386"/>
      <c r="IM386"/>
      <c r="IN386"/>
      <c r="IO386"/>
      <c r="IP386"/>
      <c r="IQ386"/>
      <c r="IR386"/>
      <c r="IS386"/>
      <c r="IT386"/>
      <c r="IU386"/>
      <c r="IV386"/>
    </row>
    <row r="387" spans="1:256" s="148" customFormat="1" ht="25.5">
      <c r="A387" s="48"/>
      <c r="B387" s="654" t="s">
        <v>854</v>
      </c>
      <c r="C387" s="8" t="s">
        <v>2</v>
      </c>
      <c r="D387" s="407">
        <v>2</v>
      </c>
      <c r="E387" s="260"/>
      <c r="F387" s="74"/>
      <c r="H387" s="120"/>
      <c r="I387" s="120"/>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row>
    <row r="388" spans="1:256" s="148" customFormat="1" ht="38.25">
      <c r="A388" s="48"/>
      <c r="B388" s="654" t="s">
        <v>855</v>
      </c>
      <c r="C388" s="8" t="s">
        <v>2</v>
      </c>
      <c r="D388" s="407">
        <v>2</v>
      </c>
      <c r="E388" s="260"/>
      <c r="F388" s="74"/>
      <c r="H388" s="120"/>
      <c r="I388" s="120"/>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c r="GT388"/>
      <c r="GU388"/>
      <c r="GV388"/>
      <c r="GW388"/>
      <c r="GX388"/>
      <c r="GY388"/>
      <c r="GZ388"/>
      <c r="HA388"/>
      <c r="HB388"/>
      <c r="HC388"/>
      <c r="HD388"/>
      <c r="HE388"/>
      <c r="HF388"/>
      <c r="HG388"/>
      <c r="HH388"/>
      <c r="HI388"/>
      <c r="HJ388"/>
      <c r="HK388"/>
      <c r="HL388"/>
      <c r="HM388"/>
      <c r="HN388"/>
      <c r="HO388"/>
      <c r="HP388"/>
      <c r="HQ388"/>
      <c r="HR388"/>
      <c r="HS388"/>
      <c r="HT388"/>
      <c r="HU388"/>
      <c r="HV388"/>
      <c r="HW388"/>
      <c r="HX388"/>
      <c r="HY388"/>
      <c r="HZ388"/>
      <c r="IA388"/>
      <c r="IB388"/>
      <c r="IC388"/>
      <c r="ID388"/>
      <c r="IE388"/>
      <c r="IF388"/>
      <c r="IG388"/>
      <c r="IH388"/>
      <c r="II388"/>
      <c r="IJ388"/>
      <c r="IK388"/>
      <c r="IL388"/>
      <c r="IM388"/>
      <c r="IN388"/>
      <c r="IO388"/>
      <c r="IP388"/>
      <c r="IQ388"/>
      <c r="IR388"/>
      <c r="IS388"/>
      <c r="IT388"/>
      <c r="IU388"/>
      <c r="IV388"/>
    </row>
    <row r="389" spans="1:256" s="148" customFormat="1" ht="25.5">
      <c r="A389" s="48"/>
      <c r="B389" s="654" t="s">
        <v>856</v>
      </c>
      <c r="C389" s="8" t="s">
        <v>47</v>
      </c>
      <c r="D389" s="407">
        <v>2</v>
      </c>
      <c r="E389" s="260"/>
      <c r="F389" s="74"/>
      <c r="H389" s="120"/>
      <c r="I389" s="120"/>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c r="GT389"/>
      <c r="GU389"/>
      <c r="GV389"/>
      <c r="GW389"/>
      <c r="GX389"/>
      <c r="GY389"/>
      <c r="GZ389"/>
      <c r="HA389"/>
      <c r="HB389"/>
      <c r="HC389"/>
      <c r="HD389"/>
      <c r="HE389"/>
      <c r="HF389"/>
      <c r="HG389"/>
      <c r="HH389"/>
      <c r="HI389"/>
      <c r="HJ389"/>
      <c r="HK389"/>
      <c r="HL389"/>
      <c r="HM389"/>
      <c r="HN389"/>
      <c r="HO389"/>
      <c r="HP389"/>
      <c r="HQ389"/>
      <c r="HR389"/>
      <c r="HS389"/>
      <c r="HT389"/>
      <c r="HU389"/>
      <c r="HV389"/>
      <c r="HW389"/>
      <c r="HX389"/>
      <c r="HY389"/>
      <c r="HZ389"/>
      <c r="IA389"/>
      <c r="IB389"/>
      <c r="IC389"/>
      <c r="ID389"/>
      <c r="IE389"/>
      <c r="IF389"/>
      <c r="IG389"/>
      <c r="IH389"/>
      <c r="II389"/>
      <c r="IJ389"/>
      <c r="IK389"/>
      <c r="IL389"/>
      <c r="IM389"/>
      <c r="IN389"/>
      <c r="IO389"/>
      <c r="IP389"/>
      <c r="IQ389"/>
      <c r="IR389"/>
      <c r="IS389"/>
      <c r="IT389"/>
      <c r="IU389"/>
      <c r="IV389"/>
    </row>
    <row r="390" spans="1:256" s="148" customFormat="1">
      <c r="A390" s="48"/>
      <c r="B390" s="654" t="s">
        <v>857</v>
      </c>
      <c r="C390" s="8" t="s">
        <v>2</v>
      </c>
      <c r="D390" s="407">
        <v>1</v>
      </c>
      <c r="E390" s="260"/>
      <c r="F390" s="74"/>
      <c r="H390" s="120"/>
      <c r="I390" s="12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row>
    <row r="391" spans="1:256" s="148" customFormat="1">
      <c r="A391" s="48"/>
      <c r="B391" s="654" t="s">
        <v>858</v>
      </c>
      <c r="C391" s="8" t="s">
        <v>47</v>
      </c>
      <c r="D391" s="407">
        <v>1</v>
      </c>
      <c r="E391" s="260"/>
      <c r="F391" s="74"/>
      <c r="H391" s="120"/>
      <c r="I391" s="120"/>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row>
    <row r="392" spans="1:256" s="148" customFormat="1">
      <c r="A392" s="48"/>
      <c r="B392" s="654" t="s">
        <v>859</v>
      </c>
      <c r="C392" s="8" t="s">
        <v>41</v>
      </c>
      <c r="D392" s="407">
        <v>1</v>
      </c>
      <c r="E392" s="260"/>
      <c r="F392" s="74"/>
      <c r="H392" s="120"/>
      <c r="I392" s="120"/>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row>
    <row r="393" spans="1:256" s="148" customFormat="1">
      <c r="A393" s="48"/>
      <c r="B393" s="654" t="s">
        <v>860</v>
      </c>
      <c r="C393" s="8" t="s">
        <v>38</v>
      </c>
      <c r="D393" s="407">
        <v>10</v>
      </c>
      <c r="E393" s="260"/>
      <c r="F393" s="74"/>
      <c r="H393" s="120"/>
      <c r="I393" s="120"/>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row>
    <row r="394" spans="1:256" s="148" customFormat="1">
      <c r="A394" s="48"/>
      <c r="B394" s="654" t="s">
        <v>861</v>
      </c>
      <c r="C394" s="8" t="s">
        <v>41</v>
      </c>
      <c r="D394" s="407">
        <v>1</v>
      </c>
      <c r="E394" s="260"/>
      <c r="F394" s="74"/>
      <c r="H394" s="120"/>
      <c r="I394" s="120"/>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row>
    <row r="395" spans="1:256" s="148" customFormat="1">
      <c r="A395" s="48"/>
      <c r="B395" s="654" t="s">
        <v>862</v>
      </c>
      <c r="C395" s="120" t="s">
        <v>47</v>
      </c>
      <c r="D395" s="121">
        <v>1</v>
      </c>
      <c r="E395" s="285"/>
      <c r="F395" s="286">
        <f>D395*ROUND(E395,2)</f>
        <v>0</v>
      </c>
      <c r="H395" s="120"/>
      <c r="I395" s="120"/>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row>
    <row r="396" spans="1:256" s="148" customFormat="1">
      <c r="A396" s="48"/>
      <c r="B396" s="654"/>
      <c r="D396" s="121"/>
      <c r="E396" s="260"/>
      <c r="F396" s="74"/>
      <c r="H396" s="120"/>
      <c r="I396" s="120"/>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row>
    <row r="397" spans="1:256" s="148" customFormat="1" ht="63.75">
      <c r="A397" s="48"/>
      <c r="B397" s="654" t="s">
        <v>863</v>
      </c>
      <c r="C397" s="120" t="s">
        <v>47</v>
      </c>
      <c r="D397" s="121">
        <v>2</v>
      </c>
      <c r="E397" s="285"/>
      <c r="F397" s="286">
        <f>D397*ROUND(E397,2)</f>
        <v>0</v>
      </c>
      <c r="H397" s="120"/>
      <c r="I397" s="120"/>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row>
    <row r="398" spans="1:256" s="148" customFormat="1">
      <c r="A398" s="48"/>
      <c r="B398" s="654"/>
      <c r="C398" s="120"/>
      <c r="D398" s="121"/>
      <c r="E398" s="260"/>
      <c r="F398" s="74"/>
      <c r="H398" s="120"/>
      <c r="I398" s="120"/>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row>
    <row r="399" spans="1:256" s="148" customFormat="1" ht="25.5">
      <c r="A399" s="48"/>
      <c r="B399" s="654" t="s">
        <v>864</v>
      </c>
      <c r="C399" s="120" t="s">
        <v>38</v>
      </c>
      <c r="D399" s="121">
        <v>9</v>
      </c>
      <c r="E399" s="285"/>
      <c r="F399" s="286">
        <f>D399*ROUND(E399,2)</f>
        <v>0</v>
      </c>
      <c r="H399" s="120"/>
      <c r="I399" s="120"/>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row>
    <row r="400" spans="1:256" s="148" customFormat="1">
      <c r="A400" s="48"/>
      <c r="B400" s="654"/>
      <c r="C400" s="120"/>
      <c r="D400" s="121"/>
      <c r="E400" s="260"/>
      <c r="F400" s="74"/>
      <c r="H400" s="120"/>
      <c r="I400" s="12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row>
    <row r="401" spans="1:256" s="148" customFormat="1">
      <c r="A401" s="48"/>
      <c r="B401" s="654" t="s">
        <v>865</v>
      </c>
      <c r="C401" s="120" t="s">
        <v>47</v>
      </c>
      <c r="D401" s="121">
        <v>1</v>
      </c>
      <c r="E401" s="285"/>
      <c r="F401" s="286">
        <f>D401*ROUND(E401,2)</f>
        <v>0</v>
      </c>
      <c r="H401" s="120"/>
      <c r="I401" s="120"/>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row>
    <row r="402" spans="1:256" s="148" customFormat="1">
      <c r="A402" s="48"/>
      <c r="B402" s="654"/>
      <c r="C402" s="120"/>
      <c r="D402" s="121"/>
      <c r="E402" s="260"/>
      <c r="F402" s="74"/>
      <c r="H402" s="120"/>
      <c r="I402" s="120"/>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row>
    <row r="403" spans="1:256" s="148" customFormat="1">
      <c r="A403" s="48"/>
      <c r="B403" s="654" t="s">
        <v>866</v>
      </c>
      <c r="C403" s="120" t="s">
        <v>47</v>
      </c>
      <c r="D403" s="121">
        <v>1</v>
      </c>
      <c r="E403" s="285"/>
      <c r="F403" s="286">
        <f>D403*ROUND(E403,2)</f>
        <v>0</v>
      </c>
      <c r="H403" s="120"/>
      <c r="I403" s="120"/>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row>
    <row r="404" spans="1:256" s="148" customFormat="1">
      <c r="A404" s="48"/>
      <c r="B404" s="654"/>
      <c r="C404" s="120"/>
      <c r="D404" s="121"/>
      <c r="E404" s="260"/>
      <c r="F404" s="74"/>
      <c r="H404" s="120"/>
      <c r="I404" s="120"/>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row>
    <row r="405" spans="1:256" s="148" customFormat="1" ht="25.5">
      <c r="A405" s="48"/>
      <c r="B405" s="654" t="s">
        <v>867</v>
      </c>
      <c r="C405" s="120" t="s">
        <v>47</v>
      </c>
      <c r="D405" s="121">
        <v>1</v>
      </c>
      <c r="E405" s="285"/>
      <c r="F405" s="286">
        <f>D405*ROUND(E405,2)</f>
        <v>0</v>
      </c>
      <c r="H405" s="120"/>
      <c r="I405" s="120"/>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row>
    <row r="406" spans="1:256" s="148" customFormat="1">
      <c r="A406" s="48"/>
      <c r="B406" s="654"/>
      <c r="C406" s="120"/>
      <c r="D406" s="121"/>
      <c r="E406" s="260"/>
      <c r="F406" s="74"/>
      <c r="H406" s="120"/>
      <c r="I406" s="120"/>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row>
    <row r="407" spans="1:256" s="148" customFormat="1">
      <c r="A407" s="48"/>
      <c r="B407" s="654" t="s">
        <v>868</v>
      </c>
      <c r="C407" s="120" t="s">
        <v>47</v>
      </c>
      <c r="D407" s="121">
        <v>1</v>
      </c>
      <c r="E407" s="285"/>
      <c r="F407" s="286">
        <f>D407*ROUND(E407,2)</f>
        <v>0</v>
      </c>
      <c r="H407" s="120"/>
      <c r="I407" s="120"/>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c r="GY407"/>
      <c r="GZ407"/>
      <c r="HA407"/>
      <c r="HB407"/>
      <c r="HC407"/>
      <c r="HD407"/>
      <c r="HE407"/>
      <c r="HF407"/>
      <c r="HG407"/>
      <c r="HH407"/>
      <c r="HI407"/>
      <c r="HJ407"/>
      <c r="HK407"/>
      <c r="HL407"/>
      <c r="HM407"/>
      <c r="HN407"/>
      <c r="HO407"/>
      <c r="HP407"/>
      <c r="HQ407"/>
      <c r="HR407"/>
      <c r="HS407"/>
      <c r="HT407"/>
      <c r="HU407"/>
      <c r="HV407"/>
      <c r="HW407"/>
      <c r="HX407"/>
      <c r="HY407"/>
      <c r="HZ407"/>
      <c r="IA407"/>
      <c r="IB407"/>
      <c r="IC407"/>
      <c r="ID407"/>
      <c r="IE407"/>
      <c r="IF407"/>
      <c r="IG407"/>
      <c r="IH407"/>
      <c r="II407"/>
      <c r="IJ407"/>
      <c r="IK407"/>
      <c r="IL407"/>
      <c r="IM407"/>
      <c r="IN407"/>
      <c r="IO407"/>
      <c r="IP407"/>
      <c r="IQ407"/>
      <c r="IR407"/>
      <c r="IS407"/>
      <c r="IT407"/>
      <c r="IU407"/>
      <c r="IV407"/>
    </row>
    <row r="408" spans="1:256" s="148" customFormat="1">
      <c r="A408" s="48"/>
      <c r="B408" s="654"/>
      <c r="C408" s="120"/>
      <c r="D408" s="121"/>
      <c r="E408" s="260"/>
      <c r="F408" s="74"/>
      <c r="H408" s="120"/>
      <c r="I408" s="120"/>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c r="GY408"/>
      <c r="GZ408"/>
      <c r="HA408"/>
      <c r="HB408"/>
      <c r="HC408"/>
      <c r="HD408"/>
      <c r="HE408"/>
      <c r="HF408"/>
      <c r="HG408"/>
      <c r="HH408"/>
      <c r="HI408"/>
      <c r="HJ408"/>
      <c r="HK408"/>
      <c r="HL408"/>
      <c r="HM408"/>
      <c r="HN408"/>
      <c r="HO408"/>
      <c r="HP408"/>
      <c r="HQ408"/>
      <c r="HR408"/>
      <c r="HS408"/>
      <c r="HT408"/>
      <c r="HU408"/>
      <c r="HV408"/>
      <c r="HW408"/>
      <c r="HX408"/>
      <c r="HY408"/>
      <c r="HZ408"/>
      <c r="IA408"/>
      <c r="IB408"/>
      <c r="IC408"/>
      <c r="ID408"/>
      <c r="IE408"/>
      <c r="IF408"/>
      <c r="IG408"/>
      <c r="IH408"/>
      <c r="II408"/>
      <c r="IJ408"/>
      <c r="IK408"/>
      <c r="IL408"/>
      <c r="IM408"/>
      <c r="IN408"/>
      <c r="IO408"/>
      <c r="IP408"/>
      <c r="IQ408"/>
      <c r="IR408"/>
      <c r="IS408"/>
      <c r="IT408"/>
      <c r="IU408"/>
      <c r="IV408"/>
    </row>
    <row r="409" spans="1:256" s="148" customFormat="1" ht="25.5">
      <c r="A409" s="48"/>
      <c r="B409" s="654" t="s">
        <v>869</v>
      </c>
      <c r="C409" s="120" t="s">
        <v>47</v>
      </c>
      <c r="D409" s="121">
        <v>1</v>
      </c>
      <c r="E409" s="285"/>
      <c r="F409" s="286">
        <f>D409*ROUND(E409,2)</f>
        <v>0</v>
      </c>
      <c r="H409" s="120"/>
      <c r="I409" s="120"/>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c r="GY409"/>
      <c r="GZ409"/>
      <c r="HA409"/>
      <c r="HB409"/>
      <c r="HC409"/>
      <c r="HD409"/>
      <c r="HE409"/>
      <c r="HF409"/>
      <c r="HG409"/>
      <c r="HH409"/>
      <c r="HI409"/>
      <c r="HJ409"/>
      <c r="HK409"/>
      <c r="HL409"/>
      <c r="HM409"/>
      <c r="HN409"/>
      <c r="HO409"/>
      <c r="HP409"/>
      <c r="HQ409"/>
      <c r="HR409"/>
      <c r="HS409"/>
      <c r="HT409"/>
      <c r="HU409"/>
      <c r="HV409"/>
      <c r="HW409"/>
      <c r="HX409"/>
      <c r="HY409"/>
      <c r="HZ409"/>
      <c r="IA409"/>
      <c r="IB409"/>
      <c r="IC409"/>
      <c r="ID409"/>
      <c r="IE409"/>
      <c r="IF409"/>
      <c r="IG409"/>
      <c r="IH409"/>
      <c r="II409"/>
      <c r="IJ409"/>
      <c r="IK409"/>
      <c r="IL409"/>
      <c r="IM409"/>
      <c r="IN409"/>
      <c r="IO409"/>
      <c r="IP409"/>
      <c r="IQ409"/>
      <c r="IR409"/>
      <c r="IS409"/>
      <c r="IT409"/>
      <c r="IU409"/>
      <c r="IV409"/>
    </row>
    <row r="410" spans="1:256" s="148" customFormat="1">
      <c r="A410" s="48"/>
      <c r="B410" s="654"/>
      <c r="C410" s="120"/>
      <c r="D410" s="121"/>
      <c r="E410" s="260"/>
      <c r="F410" s="74"/>
      <c r="H410" s="120"/>
      <c r="I410" s="12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c r="IN410"/>
      <c r="IO410"/>
      <c r="IP410"/>
      <c r="IQ410"/>
      <c r="IR410"/>
      <c r="IS410"/>
      <c r="IT410"/>
      <c r="IU410"/>
      <c r="IV410"/>
    </row>
    <row r="411" spans="1:256" s="148" customFormat="1" ht="25.5">
      <c r="A411" s="48"/>
      <c r="B411" s="654" t="s">
        <v>870</v>
      </c>
      <c r="C411" s="120" t="s">
        <v>47</v>
      </c>
      <c r="D411" s="121">
        <v>1</v>
      </c>
      <c r="E411" s="285"/>
      <c r="F411" s="286">
        <f>D411*ROUND(E411,2)</f>
        <v>0</v>
      </c>
      <c r="H411" s="120"/>
      <c r="I411" s="120"/>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c r="IM411"/>
      <c r="IN411"/>
      <c r="IO411"/>
      <c r="IP411"/>
      <c r="IQ411"/>
      <c r="IR411"/>
      <c r="IS411"/>
      <c r="IT411"/>
      <c r="IU411"/>
      <c r="IV411"/>
    </row>
    <row r="412" spans="1:256" s="148" customFormat="1">
      <c r="A412" s="48"/>
      <c r="B412" s="654"/>
      <c r="C412" s="120"/>
      <c r="D412" s="121"/>
      <c r="E412" s="260"/>
      <c r="F412" s="74"/>
      <c r="H412" s="120"/>
      <c r="I412" s="120"/>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c r="GY412"/>
      <c r="GZ412"/>
      <c r="HA412"/>
      <c r="HB412"/>
      <c r="HC412"/>
      <c r="HD412"/>
      <c r="HE412"/>
      <c r="HF412"/>
      <c r="HG412"/>
      <c r="HH412"/>
      <c r="HI412"/>
      <c r="HJ412"/>
      <c r="HK412"/>
      <c r="HL412"/>
      <c r="HM412"/>
      <c r="HN412"/>
      <c r="HO412"/>
      <c r="HP412"/>
      <c r="HQ412"/>
      <c r="HR412"/>
      <c r="HS412"/>
      <c r="HT412"/>
      <c r="HU412"/>
      <c r="HV412"/>
      <c r="HW412"/>
      <c r="HX412"/>
      <c r="HY412"/>
      <c r="HZ412"/>
      <c r="IA412"/>
      <c r="IB412"/>
      <c r="IC412"/>
      <c r="ID412"/>
      <c r="IE412"/>
      <c r="IF412"/>
      <c r="IG412"/>
      <c r="IH412"/>
      <c r="II412"/>
      <c r="IJ412"/>
      <c r="IK412"/>
      <c r="IL412"/>
      <c r="IM412"/>
      <c r="IN412"/>
      <c r="IO412"/>
      <c r="IP412"/>
      <c r="IQ412"/>
      <c r="IR412"/>
      <c r="IS412"/>
      <c r="IT412"/>
      <c r="IU412"/>
      <c r="IV412"/>
    </row>
    <row r="413" spans="1:256" s="148" customFormat="1" ht="63.75">
      <c r="A413" s="48"/>
      <c r="B413" s="654" t="s">
        <v>871</v>
      </c>
      <c r="C413" s="120" t="s">
        <v>47</v>
      </c>
      <c r="D413" s="121">
        <v>1</v>
      </c>
      <c r="E413" s="285"/>
      <c r="F413" s="286">
        <f>D413*ROUND(E413,2)</f>
        <v>0</v>
      </c>
      <c r="H413" s="120"/>
      <c r="I413" s="120"/>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c r="FM413"/>
      <c r="FN413"/>
      <c r="FO413"/>
      <c r="FP413"/>
      <c r="FQ413"/>
      <c r="FR413"/>
      <c r="FS413"/>
      <c r="FT413"/>
      <c r="FU413"/>
      <c r="FV413"/>
      <c r="FW413"/>
      <c r="FX413"/>
      <c r="FY413"/>
      <c r="FZ413"/>
      <c r="GA413"/>
      <c r="GB413"/>
      <c r="GC413"/>
      <c r="GD413"/>
      <c r="GE413"/>
      <c r="GF413"/>
      <c r="GG413"/>
      <c r="GH413"/>
      <c r="GI413"/>
      <c r="GJ413"/>
      <c r="GK413"/>
      <c r="GL413"/>
      <c r="GM413"/>
      <c r="GN413"/>
      <c r="GO413"/>
      <c r="GP413"/>
      <c r="GQ413"/>
      <c r="GR413"/>
      <c r="GS413"/>
      <c r="GT413"/>
      <c r="GU413"/>
      <c r="GV413"/>
      <c r="GW413"/>
      <c r="GX413"/>
      <c r="GY413"/>
      <c r="GZ413"/>
      <c r="HA413"/>
      <c r="HB413"/>
      <c r="HC413"/>
      <c r="HD413"/>
      <c r="HE413"/>
      <c r="HF413"/>
      <c r="HG413"/>
      <c r="HH413"/>
      <c r="HI413"/>
      <c r="HJ413"/>
      <c r="HK413"/>
      <c r="HL413"/>
      <c r="HM413"/>
      <c r="HN413"/>
      <c r="HO413"/>
      <c r="HP413"/>
      <c r="HQ413"/>
      <c r="HR413"/>
      <c r="HS413"/>
      <c r="HT413"/>
      <c r="HU413"/>
      <c r="HV413"/>
      <c r="HW413"/>
      <c r="HX413"/>
      <c r="HY413"/>
      <c r="HZ413"/>
      <c r="IA413"/>
      <c r="IB413"/>
      <c r="IC413"/>
      <c r="ID413"/>
      <c r="IE413"/>
      <c r="IF413"/>
      <c r="IG413"/>
      <c r="IH413"/>
      <c r="II413"/>
      <c r="IJ413"/>
      <c r="IK413"/>
      <c r="IL413"/>
      <c r="IM413"/>
      <c r="IN413"/>
      <c r="IO413"/>
      <c r="IP413"/>
      <c r="IQ413"/>
      <c r="IR413"/>
      <c r="IS413"/>
      <c r="IT413"/>
      <c r="IU413"/>
      <c r="IV413"/>
    </row>
    <row r="414" spans="1:256" s="148" customFormat="1">
      <c r="A414" s="48"/>
      <c r="B414" s="654"/>
      <c r="C414" s="120"/>
      <c r="D414" s="121"/>
      <c r="E414" s="260"/>
      <c r="F414" s="74"/>
      <c r="H414" s="120"/>
      <c r="I414" s="120"/>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c r="FM414"/>
      <c r="FN414"/>
      <c r="FO414"/>
      <c r="FP414"/>
      <c r="FQ414"/>
      <c r="FR414"/>
      <c r="FS414"/>
      <c r="FT414"/>
      <c r="FU414"/>
      <c r="FV414"/>
      <c r="FW414"/>
      <c r="FX414"/>
      <c r="FY414"/>
      <c r="FZ414"/>
      <c r="GA414"/>
      <c r="GB414"/>
      <c r="GC414"/>
      <c r="GD414"/>
      <c r="GE414"/>
      <c r="GF414"/>
      <c r="GG414"/>
      <c r="GH414"/>
      <c r="GI414"/>
      <c r="GJ414"/>
      <c r="GK414"/>
      <c r="GL414"/>
      <c r="GM414"/>
      <c r="GN414"/>
      <c r="GO414"/>
      <c r="GP414"/>
      <c r="GQ414"/>
      <c r="GR414"/>
      <c r="GS414"/>
      <c r="GT414"/>
      <c r="GU414"/>
      <c r="GV414"/>
      <c r="GW414"/>
      <c r="GX414"/>
      <c r="GY414"/>
      <c r="GZ414"/>
      <c r="HA414"/>
      <c r="HB414"/>
      <c r="HC414"/>
      <c r="HD414"/>
      <c r="HE414"/>
      <c r="HF414"/>
      <c r="HG414"/>
      <c r="HH414"/>
      <c r="HI414"/>
      <c r="HJ414"/>
      <c r="HK414"/>
      <c r="HL414"/>
      <c r="HM414"/>
      <c r="HN414"/>
      <c r="HO414"/>
      <c r="HP414"/>
      <c r="HQ414"/>
      <c r="HR414"/>
      <c r="HS414"/>
      <c r="HT414"/>
      <c r="HU414"/>
      <c r="HV414"/>
      <c r="HW414"/>
      <c r="HX414"/>
      <c r="HY414"/>
      <c r="HZ414"/>
      <c r="IA414"/>
      <c r="IB414"/>
      <c r="IC414"/>
      <c r="ID414"/>
      <c r="IE414"/>
      <c r="IF414"/>
      <c r="IG414"/>
      <c r="IH414"/>
      <c r="II414"/>
      <c r="IJ414"/>
      <c r="IK414"/>
      <c r="IL414"/>
      <c r="IM414"/>
      <c r="IN414"/>
      <c r="IO414"/>
      <c r="IP414"/>
      <c r="IQ414"/>
      <c r="IR414"/>
      <c r="IS414"/>
      <c r="IT414"/>
      <c r="IU414"/>
      <c r="IV414"/>
    </row>
    <row r="415" spans="1:256" s="148" customFormat="1" ht="51">
      <c r="A415" s="48"/>
      <c r="B415" s="654" t="s">
        <v>872</v>
      </c>
      <c r="C415" s="120" t="s">
        <v>47</v>
      </c>
      <c r="D415" s="121">
        <v>1</v>
      </c>
      <c r="E415" s="285"/>
      <c r="F415" s="286">
        <f>D415*ROUND(E415,2)</f>
        <v>0</v>
      </c>
      <c r="H415" s="120"/>
      <c r="I415" s="120"/>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c r="FM415"/>
      <c r="FN415"/>
      <c r="FO415"/>
      <c r="FP415"/>
      <c r="FQ415"/>
      <c r="FR415"/>
      <c r="FS415"/>
      <c r="FT415"/>
      <c r="FU415"/>
      <c r="FV415"/>
      <c r="FW415"/>
      <c r="FX415"/>
      <c r="FY415"/>
      <c r="FZ415"/>
      <c r="GA415"/>
      <c r="GB415"/>
      <c r="GC415"/>
      <c r="GD415"/>
      <c r="GE415"/>
      <c r="GF415"/>
      <c r="GG415"/>
      <c r="GH415"/>
      <c r="GI415"/>
      <c r="GJ415"/>
      <c r="GK415"/>
      <c r="GL415"/>
      <c r="GM415"/>
      <c r="GN415"/>
      <c r="GO415"/>
      <c r="GP415"/>
      <c r="GQ415"/>
      <c r="GR415"/>
      <c r="GS415"/>
      <c r="GT415"/>
      <c r="GU415"/>
      <c r="GV415"/>
      <c r="GW415"/>
      <c r="GX415"/>
      <c r="GY415"/>
      <c r="GZ415"/>
      <c r="HA415"/>
      <c r="HB415"/>
      <c r="HC415"/>
      <c r="HD415"/>
      <c r="HE415"/>
      <c r="HF415"/>
      <c r="HG415"/>
      <c r="HH415"/>
      <c r="HI415"/>
      <c r="HJ415"/>
      <c r="HK415"/>
      <c r="HL415"/>
      <c r="HM415"/>
      <c r="HN415"/>
      <c r="HO415"/>
      <c r="HP415"/>
      <c r="HQ415"/>
      <c r="HR415"/>
      <c r="HS415"/>
      <c r="HT415"/>
      <c r="HU415"/>
      <c r="HV415"/>
      <c r="HW415"/>
      <c r="HX415"/>
      <c r="HY415"/>
      <c r="HZ415"/>
      <c r="IA415"/>
      <c r="IB415"/>
      <c r="IC415"/>
      <c r="ID415"/>
      <c r="IE415"/>
      <c r="IF415"/>
      <c r="IG415"/>
      <c r="IH415"/>
      <c r="II415"/>
      <c r="IJ415"/>
      <c r="IK415"/>
      <c r="IL415"/>
      <c r="IM415"/>
      <c r="IN415"/>
      <c r="IO415"/>
      <c r="IP415"/>
      <c r="IQ415"/>
      <c r="IR415"/>
      <c r="IS415"/>
      <c r="IT415"/>
      <c r="IU415"/>
      <c r="IV415"/>
    </row>
    <row r="416" spans="1:256">
      <c r="A416" s="48"/>
      <c r="B416" s="654"/>
      <c r="C416" s="120"/>
      <c r="D416" s="121"/>
      <c r="E416" s="260"/>
      <c r="F416" s="74"/>
    </row>
    <row r="417" spans="1:256" s="275" customFormat="1" ht="38.25">
      <c r="A417" s="242"/>
      <c r="B417" s="685" t="s">
        <v>873</v>
      </c>
      <c r="C417" s="283" t="s">
        <v>47</v>
      </c>
      <c r="D417" s="283">
        <v>1</v>
      </c>
      <c r="E417" s="285"/>
      <c r="F417" s="286">
        <f>D417*ROUND(E417,2)</f>
        <v>0</v>
      </c>
    </row>
    <row r="418" spans="1:256" s="275" customFormat="1">
      <c r="A418" s="242" t="str">
        <f>IF(B417="",MAX($A$28:A417)+1,"")</f>
        <v/>
      </c>
      <c r="B418" s="685"/>
      <c r="C418" s="300"/>
      <c r="D418" s="300"/>
      <c r="E418" s="294"/>
      <c r="F418" s="270"/>
    </row>
    <row r="419" spans="1:256">
      <c r="A419" s="48"/>
      <c r="B419" s="654" t="s">
        <v>874</v>
      </c>
      <c r="C419" s="120" t="s">
        <v>47</v>
      </c>
      <c r="D419" s="121">
        <v>1</v>
      </c>
      <c r="E419" s="285"/>
      <c r="F419" s="286">
        <f>D419*ROUND(E419,2)</f>
        <v>0</v>
      </c>
    </row>
    <row r="420" spans="1:256">
      <c r="A420" s="48"/>
      <c r="B420" s="654"/>
      <c r="C420" s="120"/>
      <c r="D420" s="121"/>
      <c r="E420" s="260"/>
      <c r="F420" s="74"/>
    </row>
    <row r="421" spans="1:256">
      <c r="A421" s="48"/>
      <c r="B421" s="654" t="s">
        <v>517</v>
      </c>
      <c r="C421" s="120" t="s">
        <v>47</v>
      </c>
      <c r="D421" s="121">
        <v>1</v>
      </c>
      <c r="E421" s="285"/>
      <c r="F421" s="286">
        <f>D421*ROUND(E421,2)</f>
        <v>0</v>
      </c>
    </row>
    <row r="422" spans="1:256">
      <c r="A422" s="48"/>
      <c r="B422" s="654"/>
      <c r="C422" s="120"/>
      <c r="D422" s="121"/>
      <c r="E422" s="260"/>
      <c r="F422" s="74"/>
    </row>
    <row r="423" spans="1:256">
      <c r="A423" s="48"/>
      <c r="B423" s="654" t="s">
        <v>518</v>
      </c>
      <c r="C423" s="120" t="s">
        <v>47</v>
      </c>
      <c r="D423" s="121">
        <v>1</v>
      </c>
      <c r="E423" s="285"/>
      <c r="F423" s="286">
        <f>D423*ROUND(E423,2)</f>
        <v>0</v>
      </c>
    </row>
    <row r="424" spans="1:256" s="148" customFormat="1">
      <c r="A424" s="48"/>
      <c r="B424" s="654"/>
      <c r="D424" s="121"/>
      <c r="E424" s="294"/>
      <c r="F424" s="74"/>
      <c r="H424" s="120"/>
      <c r="I424" s="120"/>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c r="GY424"/>
      <c r="GZ424"/>
      <c r="HA424"/>
      <c r="HB424"/>
      <c r="HC424"/>
      <c r="HD424"/>
      <c r="HE424"/>
      <c r="HF424"/>
      <c r="HG424"/>
      <c r="HH424"/>
      <c r="HI424"/>
      <c r="HJ424"/>
      <c r="HK424"/>
      <c r="HL424"/>
      <c r="HM424"/>
      <c r="HN424"/>
      <c r="HO424"/>
      <c r="HP424"/>
      <c r="HQ424"/>
      <c r="HR424"/>
      <c r="HS424"/>
      <c r="HT424"/>
      <c r="HU424"/>
      <c r="HV424"/>
      <c r="HW424"/>
      <c r="HX424"/>
      <c r="HY424"/>
      <c r="HZ424"/>
      <c r="IA424"/>
      <c r="IB424"/>
      <c r="IC424"/>
      <c r="ID424"/>
      <c r="IE424"/>
      <c r="IF424"/>
      <c r="IG424"/>
      <c r="IH424"/>
      <c r="II424"/>
      <c r="IJ424"/>
      <c r="IK424"/>
      <c r="IL424"/>
      <c r="IM424"/>
      <c r="IN424"/>
      <c r="IO424"/>
      <c r="IP424"/>
      <c r="IQ424"/>
      <c r="IR424"/>
      <c r="IS424"/>
      <c r="IT424"/>
      <c r="IU424"/>
      <c r="IV424"/>
    </row>
    <row r="425" spans="1:256" s="148" customFormat="1">
      <c r="A425" s="389" t="s">
        <v>875</v>
      </c>
      <c r="B425" s="649" t="s">
        <v>876</v>
      </c>
      <c r="D425" s="121"/>
      <c r="E425" s="260"/>
      <c r="F425" s="74"/>
      <c r="H425" s="120"/>
      <c r="I425" s="120"/>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row>
    <row r="426" spans="1:256">
      <c r="A426" s="126"/>
      <c r="B426" s="686"/>
      <c r="C426" s="120"/>
      <c r="D426" s="121"/>
      <c r="E426" s="260"/>
      <c r="F426" s="74"/>
      <c r="H426"/>
      <c r="I426"/>
    </row>
    <row r="427" spans="1:256" ht="63.75">
      <c r="A427" s="428" t="s">
        <v>877</v>
      </c>
      <c r="B427" s="654" t="s">
        <v>878</v>
      </c>
      <c r="C427" s="120"/>
      <c r="D427" s="121"/>
      <c r="E427" s="260"/>
      <c r="F427" s="74"/>
      <c r="H427"/>
      <c r="I427"/>
    </row>
    <row r="428" spans="1:256" ht="76.5">
      <c r="A428" s="126" t="str">
        <f>IF(B427="",MAX($A$8:A427)+1,"")</f>
        <v/>
      </c>
      <c r="B428" s="654" t="s">
        <v>879</v>
      </c>
      <c r="C428" s="120"/>
      <c r="D428" s="121"/>
      <c r="E428" s="260"/>
      <c r="F428" s="74"/>
      <c r="H428"/>
      <c r="I428"/>
    </row>
    <row r="429" spans="1:256" ht="8.25" customHeight="1">
      <c r="A429" s="126" t="str">
        <f>IF(B428="",MAX($A$8:A428)+1,"")</f>
        <v/>
      </c>
      <c r="B429" s="654"/>
      <c r="C429" s="120"/>
      <c r="D429" s="121"/>
      <c r="E429" s="260"/>
      <c r="F429" s="74"/>
      <c r="H429"/>
      <c r="I429"/>
    </row>
    <row r="430" spans="1:256" s="430" customFormat="1" ht="25.5">
      <c r="A430" s="429" t="s">
        <v>880</v>
      </c>
      <c r="B430" s="654" t="s">
        <v>881</v>
      </c>
      <c r="C430" s="120" t="s">
        <v>41</v>
      </c>
      <c r="D430" s="121">
        <v>2</v>
      </c>
      <c r="E430" s="311"/>
      <c r="F430" s="286">
        <f>D430*ROUND(E430,2)</f>
        <v>0</v>
      </c>
    </row>
    <row r="431" spans="1:256" s="430" customFormat="1">
      <c r="A431" s="126" t="str">
        <f>IF(B430="",MAX($A$8:A430)+1,"")</f>
        <v/>
      </c>
      <c r="B431" s="654"/>
      <c r="C431" s="120"/>
      <c r="D431" s="121"/>
      <c r="E431" s="260"/>
      <c r="F431" s="74"/>
    </row>
    <row r="432" spans="1:256" s="430" customFormat="1" ht="25.5">
      <c r="A432" s="429" t="s">
        <v>882</v>
      </c>
      <c r="B432" s="654" t="s">
        <v>883</v>
      </c>
      <c r="C432" s="120" t="s">
        <v>41</v>
      </c>
      <c r="D432" s="121">
        <v>2</v>
      </c>
      <c r="E432" s="311"/>
      <c r="F432" s="286">
        <f>D432*ROUND(E432,2)</f>
        <v>0</v>
      </c>
    </row>
    <row r="433" spans="1:9" s="430" customFormat="1">
      <c r="A433" s="126" t="str">
        <f>IF(B432="",MAX($A$8:A432)+1,"")</f>
        <v/>
      </c>
      <c r="B433" s="654"/>
      <c r="C433" s="120"/>
      <c r="D433" s="121"/>
      <c r="E433" s="260"/>
      <c r="F433" s="74"/>
    </row>
    <row r="434" spans="1:9" s="430" customFormat="1" ht="25.5">
      <c r="A434" s="429" t="s">
        <v>884</v>
      </c>
      <c r="B434" s="654" t="s">
        <v>885</v>
      </c>
      <c r="C434" s="120" t="s">
        <v>41</v>
      </c>
      <c r="D434" s="121">
        <v>4</v>
      </c>
      <c r="E434" s="311"/>
      <c r="F434" s="286">
        <f>D434*ROUND(E434,2)</f>
        <v>0</v>
      </c>
    </row>
    <row r="435" spans="1:9">
      <c r="A435" s="126" t="str">
        <f>IF(B434="",MAX($A$8:A434)+1,"")</f>
        <v/>
      </c>
      <c r="B435" s="686"/>
      <c r="C435" s="120"/>
      <c r="D435" s="121"/>
      <c r="E435" s="260"/>
      <c r="F435" s="74"/>
      <c r="H435"/>
      <c r="I435"/>
    </row>
    <row r="436" spans="1:9" ht="63.75">
      <c r="A436" s="428" t="s">
        <v>886</v>
      </c>
      <c r="B436" s="654" t="s">
        <v>887</v>
      </c>
      <c r="C436" s="120"/>
      <c r="D436" s="121"/>
      <c r="E436" s="260"/>
      <c r="F436" s="74"/>
    </row>
    <row r="437" spans="1:9">
      <c r="A437" s="126" t="s">
        <v>880</v>
      </c>
      <c r="B437" s="654" t="s">
        <v>888</v>
      </c>
      <c r="C437" s="120" t="s">
        <v>113</v>
      </c>
      <c r="D437" s="121">
        <v>10</v>
      </c>
      <c r="E437" s="311"/>
      <c r="F437" s="286">
        <f>D437*ROUND(E437,2)</f>
        <v>0</v>
      </c>
    </row>
    <row r="438" spans="1:9" ht="6.75" customHeight="1">
      <c r="A438" s="126" t="str">
        <f>IF(B437="",MAX($A$8:A437)+1,"")</f>
        <v/>
      </c>
      <c r="B438" s="654"/>
      <c r="C438" s="120"/>
      <c r="D438" s="121"/>
      <c r="E438" s="315"/>
      <c r="F438" s="74"/>
    </row>
    <row r="439" spans="1:9">
      <c r="A439" s="126" t="s">
        <v>882</v>
      </c>
      <c r="B439" s="654" t="s">
        <v>889</v>
      </c>
      <c r="C439" s="120" t="s">
        <v>41</v>
      </c>
      <c r="D439" s="121">
        <v>4</v>
      </c>
      <c r="E439" s="311"/>
      <c r="F439" s="286">
        <f>D439*ROUND(E439,2)</f>
        <v>0</v>
      </c>
    </row>
    <row r="440" spans="1:9" ht="6.75" customHeight="1">
      <c r="A440" s="126"/>
      <c r="B440" s="654"/>
      <c r="C440" s="120"/>
      <c r="D440" s="121"/>
      <c r="E440" s="315"/>
      <c r="F440" s="74"/>
    </row>
    <row r="441" spans="1:9">
      <c r="A441" s="126" t="s">
        <v>884</v>
      </c>
      <c r="B441" s="654" t="s">
        <v>890</v>
      </c>
      <c r="C441" s="120" t="s">
        <v>41</v>
      </c>
      <c r="D441" s="121">
        <v>2</v>
      </c>
      <c r="E441" s="311"/>
      <c r="F441" s="286">
        <f>D441*ROUND(E441,2)</f>
        <v>0</v>
      </c>
    </row>
    <row r="442" spans="1:9" ht="6.75" customHeight="1">
      <c r="A442" s="126"/>
      <c r="B442" s="654"/>
      <c r="C442" s="120"/>
      <c r="D442" s="121"/>
      <c r="E442" s="315"/>
      <c r="F442" s="74"/>
    </row>
    <row r="443" spans="1:9">
      <c r="A443" s="126" t="s">
        <v>891</v>
      </c>
      <c r="B443" s="654" t="s">
        <v>892</v>
      </c>
      <c r="C443" s="120" t="s">
        <v>41</v>
      </c>
      <c r="D443" s="121">
        <v>2</v>
      </c>
      <c r="E443" s="311"/>
      <c r="F443" s="286">
        <f>D443*ROUND(E443,2)</f>
        <v>0</v>
      </c>
    </row>
    <row r="444" spans="1:9" ht="13.5" thickBot="1">
      <c r="A444" s="126"/>
      <c r="B444" s="656"/>
      <c r="C444" s="396"/>
      <c r="D444" s="349"/>
      <c r="E444" s="351"/>
      <c r="F444" s="351"/>
    </row>
    <row r="445" spans="1:9" ht="14.25" thickTop="1" thickBot="1">
      <c r="A445" s="352"/>
      <c r="B445" s="657" t="str">
        <f>+CONCATENATE("REKAPITULACIJA - ",B358)</f>
        <v>REKAPITULACIJA - OSTALA OPREMA</v>
      </c>
      <c r="C445" s="397"/>
      <c r="D445" s="354"/>
      <c r="E445" s="355"/>
      <c r="F445" s="356">
        <f>SUM(F358:F444)</f>
        <v>0</v>
      </c>
      <c r="I445" s="357"/>
    </row>
    <row r="446" spans="1:9" ht="13.5" thickTop="1">
      <c r="A446" s="123"/>
      <c r="B446" s="629"/>
      <c r="C446" s="113"/>
      <c r="D446" s="319"/>
    </row>
    <row r="447" spans="1:9">
      <c r="A447" s="497" t="s">
        <v>521</v>
      </c>
      <c r="B447" s="658" t="s">
        <v>893</v>
      </c>
      <c r="C447" s="319"/>
      <c r="D447" s="284"/>
      <c r="E447" s="74"/>
      <c r="F447" s="74"/>
    </row>
    <row r="448" spans="1:9">
      <c r="A448" s="360" t="str">
        <f>IF(B447="",MAX($A$12:A451)+1,"")</f>
        <v/>
      </c>
      <c r="B448" s="658" t="s">
        <v>572</v>
      </c>
      <c r="C448" s="319"/>
      <c r="D448" s="284"/>
      <c r="E448" s="74"/>
      <c r="F448" s="74"/>
    </row>
    <row r="449" spans="1:10">
      <c r="A449" s="123"/>
      <c r="B449" s="629"/>
      <c r="C449" s="113"/>
      <c r="D449" s="319"/>
    </row>
    <row r="450" spans="1:10">
      <c r="A450" s="361" t="s">
        <v>894</v>
      </c>
      <c r="B450" s="658" t="s">
        <v>573</v>
      </c>
      <c r="C450" s="319"/>
      <c r="D450" s="284"/>
      <c r="E450" s="74"/>
      <c r="F450" s="74"/>
    </row>
    <row r="451" spans="1:10">
      <c r="A451" s="360"/>
      <c r="B451" s="687"/>
      <c r="C451" s="319"/>
      <c r="D451" s="284"/>
      <c r="E451" s="74"/>
      <c r="F451" s="74"/>
    </row>
    <row r="452" spans="1:10">
      <c r="A452" s="362" t="s">
        <v>895</v>
      </c>
      <c r="B452" s="688" t="s">
        <v>575</v>
      </c>
      <c r="C452" s="364"/>
      <c r="D452" s="364"/>
    </row>
    <row r="453" spans="1:10" ht="255">
      <c r="A453" s="360"/>
      <c r="B453" s="689" t="s">
        <v>576</v>
      </c>
      <c r="C453" s="364"/>
      <c r="D453" s="301"/>
      <c r="E453" s="74"/>
      <c r="F453" s="74"/>
      <c r="G453" s="182"/>
    </row>
    <row r="454" spans="1:10" ht="318.75">
      <c r="A454" s="360"/>
      <c r="B454" s="689" t="s">
        <v>577</v>
      </c>
      <c r="C454" s="364"/>
      <c r="D454" s="301"/>
      <c r="E454" s="74"/>
      <c r="F454" s="74"/>
      <c r="G454" s="182"/>
    </row>
    <row r="455" spans="1:10">
      <c r="A455" s="360" t="str">
        <f>IF(B453="",MAX($A$12:A453)+1,"")</f>
        <v/>
      </c>
      <c r="B455" s="690"/>
      <c r="C455" s="366"/>
      <c r="D455" s="367"/>
      <c r="E455" s="74"/>
      <c r="F455" s="74"/>
    </row>
    <row r="456" spans="1:10">
      <c r="A456" s="362" t="s">
        <v>896</v>
      </c>
      <c r="B456" s="630" t="s">
        <v>579</v>
      </c>
      <c r="C456" s="369" t="s">
        <v>2</v>
      </c>
      <c r="D456" s="370">
        <v>2</v>
      </c>
      <c r="E456" s="74"/>
      <c r="F456" s="74"/>
    </row>
    <row r="457" spans="1:10" ht="25.5">
      <c r="A457" s="362"/>
      <c r="B457" s="632" t="s">
        <v>580</v>
      </c>
      <c r="C457" s="366"/>
      <c r="D457" s="367"/>
      <c r="E457" s="74"/>
      <c r="F457" s="74"/>
    </row>
    <row r="458" spans="1:10" ht="25.5">
      <c r="A458" s="362"/>
      <c r="B458" s="628" t="s">
        <v>581</v>
      </c>
      <c r="C458" s="366"/>
      <c r="D458" s="367"/>
      <c r="E458" s="74"/>
      <c r="F458" s="74"/>
    </row>
    <row r="459" spans="1:10" ht="25.5">
      <c r="A459" s="362"/>
      <c r="B459" s="628" t="s">
        <v>582</v>
      </c>
      <c r="C459" s="366"/>
      <c r="D459" s="367"/>
      <c r="E459" s="74"/>
      <c r="F459" s="74"/>
    </row>
    <row r="460" spans="1:10">
      <c r="A460" s="362"/>
      <c r="B460" s="628" t="s">
        <v>583</v>
      </c>
      <c r="C460" s="366"/>
      <c r="D460" s="367"/>
      <c r="E460" s="74"/>
      <c r="F460" s="74"/>
    </row>
    <row r="461" spans="1:10" ht="25.5">
      <c r="A461" s="362"/>
      <c r="B461" s="628" t="s">
        <v>584</v>
      </c>
      <c r="C461" s="366"/>
      <c r="D461" s="367"/>
      <c r="E461" s="74"/>
      <c r="F461" s="74"/>
    </row>
    <row r="462" spans="1:10" ht="25.5">
      <c r="A462" s="362"/>
      <c r="B462" s="628" t="s">
        <v>585</v>
      </c>
      <c r="C462" s="366"/>
      <c r="D462" s="367"/>
      <c r="E462" s="74"/>
      <c r="F462" s="74"/>
    </row>
    <row r="463" spans="1:10" ht="25.5">
      <c r="A463" s="362"/>
      <c r="B463" s="635" t="s">
        <v>586</v>
      </c>
      <c r="C463" s="370"/>
      <c r="D463" s="370"/>
      <c r="E463" s="315"/>
      <c r="F463" s="74"/>
    </row>
    <row r="464" spans="1:10">
      <c r="A464" s="362"/>
      <c r="B464" s="628" t="s">
        <v>979</v>
      </c>
      <c r="C464" s="366"/>
      <c r="D464" s="367"/>
      <c r="E464" s="466"/>
      <c r="F464" s="74"/>
      <c r="G464" s="74"/>
      <c r="H464" s="148"/>
      <c r="J464" s="120"/>
    </row>
    <row r="465" spans="1:10">
      <c r="A465" s="362"/>
      <c r="B465" s="628" t="s">
        <v>980</v>
      </c>
      <c r="C465" s="366"/>
      <c r="D465" s="367"/>
      <c r="E465" s="466"/>
      <c r="F465" s="74"/>
      <c r="G465" s="74"/>
      <c r="H465" s="148"/>
      <c r="J465" s="120"/>
    </row>
    <row r="466" spans="1:10" ht="25.5">
      <c r="A466" s="362"/>
      <c r="B466" s="628" t="s">
        <v>981</v>
      </c>
      <c r="C466" s="370"/>
      <c r="D466" s="370"/>
      <c r="E466" s="467"/>
      <c r="F466" s="315"/>
      <c r="G466" s="74"/>
      <c r="H466" s="148"/>
      <c r="J466" s="120"/>
    </row>
    <row r="467" spans="1:10" ht="25.5">
      <c r="A467" s="362"/>
      <c r="B467" s="629" t="s">
        <v>587</v>
      </c>
      <c r="C467" s="370"/>
      <c r="D467" s="370"/>
      <c r="E467" s="74"/>
      <c r="F467" s="374"/>
    </row>
    <row r="468" spans="1:10">
      <c r="A468" s="360"/>
      <c r="B468" s="629" t="s">
        <v>588</v>
      </c>
      <c r="C468" s="364"/>
      <c r="D468" s="364"/>
      <c r="E468" s="74"/>
      <c r="F468" s="74"/>
    </row>
    <row r="469" spans="1:10">
      <c r="A469" s="123"/>
      <c r="B469" s="629"/>
      <c r="C469" s="364"/>
      <c r="D469" s="364"/>
    </row>
    <row r="470" spans="1:10">
      <c r="A470" s="362" t="s">
        <v>897</v>
      </c>
      <c r="B470" s="630" t="s">
        <v>590</v>
      </c>
      <c r="C470" s="369" t="s">
        <v>2</v>
      </c>
      <c r="D470" s="370">
        <v>1</v>
      </c>
    </row>
    <row r="471" spans="1:10" ht="25.5">
      <c r="A471" s="362"/>
      <c r="B471" s="631" t="s">
        <v>591</v>
      </c>
      <c r="C471" s="369"/>
      <c r="D471" s="370"/>
    </row>
    <row r="472" spans="1:10" ht="38.25">
      <c r="A472" s="362"/>
      <c r="B472" s="631" t="s">
        <v>592</v>
      </c>
      <c r="C472" s="369"/>
      <c r="D472" s="370"/>
    </row>
    <row r="473" spans="1:10" ht="63.75">
      <c r="A473" s="362"/>
      <c r="B473" s="631" t="s">
        <v>593</v>
      </c>
      <c r="C473" s="369"/>
      <c r="D473" s="370"/>
    </row>
    <row r="474" spans="1:10" ht="38.25">
      <c r="A474" s="123"/>
      <c r="B474" s="632" t="s">
        <v>594</v>
      </c>
      <c r="C474" s="364"/>
      <c r="D474" s="364"/>
    </row>
    <row r="475" spans="1:10" ht="38.25">
      <c r="A475" s="123"/>
      <c r="B475" s="632" t="s">
        <v>595</v>
      </c>
      <c r="C475" s="364"/>
      <c r="D475" s="364"/>
    </row>
    <row r="476" spans="1:10">
      <c r="A476" s="123"/>
      <c r="B476" s="632"/>
      <c r="C476" s="364"/>
      <c r="D476" s="364"/>
    </row>
    <row r="477" spans="1:10" ht="25.5">
      <c r="A477" s="123"/>
      <c r="B477" s="628" t="s">
        <v>596</v>
      </c>
      <c r="C477" s="369"/>
      <c r="D477" s="369"/>
    </row>
    <row r="478" spans="1:10" ht="38.25">
      <c r="A478" s="123"/>
      <c r="B478" s="633" t="s">
        <v>597</v>
      </c>
      <c r="C478" s="369" t="s">
        <v>2</v>
      </c>
      <c r="D478" s="369">
        <v>10</v>
      </c>
    </row>
    <row r="479" spans="1:10" ht="25.5">
      <c r="A479" s="123"/>
      <c r="B479" s="633" t="s">
        <v>598</v>
      </c>
      <c r="C479" s="369" t="s">
        <v>2</v>
      </c>
      <c r="D479" s="369">
        <v>35</v>
      </c>
    </row>
    <row r="480" spans="1:10" ht="25.5">
      <c r="A480" s="123"/>
      <c r="B480" s="628" t="s">
        <v>599</v>
      </c>
      <c r="C480" s="369" t="s">
        <v>2</v>
      </c>
      <c r="D480" s="369">
        <v>1</v>
      </c>
    </row>
    <row r="481" spans="1:4" ht="25.5">
      <c r="A481" s="123"/>
      <c r="B481" s="632" t="s">
        <v>600</v>
      </c>
      <c r="C481" s="369" t="s">
        <v>47</v>
      </c>
      <c r="D481" s="369">
        <v>1</v>
      </c>
    </row>
    <row r="482" spans="1:4">
      <c r="A482" s="123"/>
      <c r="B482" s="629" t="s">
        <v>601</v>
      </c>
      <c r="C482" s="364"/>
      <c r="D482" s="364"/>
    </row>
    <row r="483" spans="1:4">
      <c r="A483" s="123"/>
      <c r="B483" s="629"/>
      <c r="C483" s="364"/>
      <c r="D483" s="364"/>
    </row>
    <row r="484" spans="1:4">
      <c r="A484" s="362" t="s">
        <v>898</v>
      </c>
      <c r="B484" s="630" t="s">
        <v>603</v>
      </c>
      <c r="C484" s="369" t="s">
        <v>2</v>
      </c>
      <c r="D484" s="370">
        <v>1</v>
      </c>
    </row>
    <row r="485" spans="1:4" ht="25.5">
      <c r="A485" s="123"/>
      <c r="B485" s="632" t="s">
        <v>580</v>
      </c>
      <c r="C485" s="113"/>
      <c r="D485" s="113"/>
    </row>
    <row r="486" spans="1:4">
      <c r="A486" s="123"/>
      <c r="B486" s="629" t="s">
        <v>604</v>
      </c>
      <c r="C486" s="113"/>
      <c r="D486" s="113"/>
    </row>
    <row r="487" spans="1:4">
      <c r="A487" s="123"/>
      <c r="B487" s="629" t="s">
        <v>605</v>
      </c>
      <c r="C487" s="113"/>
      <c r="D487" s="113"/>
    </row>
    <row r="488" spans="1:4">
      <c r="A488" s="123"/>
      <c r="B488" s="629" t="s">
        <v>606</v>
      </c>
      <c r="C488" s="113"/>
      <c r="D488" s="113"/>
    </row>
    <row r="489" spans="1:4" ht="25.5">
      <c r="A489" s="123"/>
      <c r="B489" s="629" t="s">
        <v>591</v>
      </c>
      <c r="C489" s="113"/>
      <c r="D489" s="113"/>
    </row>
    <row r="490" spans="1:4" ht="25.5">
      <c r="A490" s="123"/>
      <c r="B490" s="629" t="s">
        <v>607</v>
      </c>
      <c r="C490" s="113"/>
      <c r="D490" s="113"/>
    </row>
    <row r="491" spans="1:4">
      <c r="A491" s="123"/>
      <c r="B491" s="629" t="s">
        <v>608</v>
      </c>
      <c r="C491" s="113"/>
      <c r="D491" s="113"/>
    </row>
    <row r="492" spans="1:4">
      <c r="A492" s="123"/>
      <c r="B492" s="629" t="s">
        <v>609</v>
      </c>
      <c r="C492" s="113"/>
      <c r="D492" s="113"/>
    </row>
    <row r="493" spans="1:4">
      <c r="A493" s="123"/>
      <c r="B493" s="629" t="s">
        <v>610</v>
      </c>
      <c r="C493" s="113"/>
      <c r="D493" s="113"/>
    </row>
    <row r="494" spans="1:4" ht="25.5">
      <c r="A494" s="113"/>
      <c r="B494" s="629" t="s">
        <v>611</v>
      </c>
      <c r="C494" s="113"/>
      <c r="D494" s="113"/>
    </row>
    <row r="495" spans="1:4" ht="25.5">
      <c r="A495" s="123"/>
      <c r="B495" s="629" t="s">
        <v>612</v>
      </c>
      <c r="C495" s="113"/>
      <c r="D495" s="113"/>
    </row>
    <row r="496" spans="1:4" ht="38.25">
      <c r="A496" s="123"/>
      <c r="B496" s="629" t="s">
        <v>613</v>
      </c>
      <c r="C496" s="113"/>
      <c r="D496" s="113"/>
    </row>
    <row r="497" spans="1:4" ht="25.5">
      <c r="A497" s="123"/>
      <c r="B497" s="628" t="s">
        <v>596</v>
      </c>
      <c r="C497" s="369"/>
      <c r="D497" s="369"/>
    </row>
    <row r="498" spans="1:4">
      <c r="A498" s="123"/>
      <c r="B498" s="629" t="s">
        <v>614</v>
      </c>
      <c r="C498" s="113"/>
      <c r="D498" s="113"/>
    </row>
    <row r="499" spans="1:4" ht="25.5">
      <c r="A499" s="123"/>
      <c r="B499" s="629" t="s">
        <v>615</v>
      </c>
      <c r="C499" s="113"/>
      <c r="D499" s="113"/>
    </row>
    <row r="500" spans="1:4">
      <c r="A500" s="123"/>
      <c r="B500" s="629" t="s">
        <v>616</v>
      </c>
      <c r="C500" s="113"/>
      <c r="D500" s="113"/>
    </row>
    <row r="501" spans="1:4">
      <c r="A501" s="113"/>
      <c r="B501" s="634" t="s">
        <v>617</v>
      </c>
      <c r="C501" s="113"/>
      <c r="D501" s="113"/>
    </row>
    <row r="502" spans="1:4">
      <c r="A502" s="123"/>
      <c r="B502" s="629"/>
      <c r="C502" s="113"/>
      <c r="D502" s="113"/>
    </row>
    <row r="503" spans="1:4">
      <c r="A503" s="362" t="s">
        <v>899</v>
      </c>
      <c r="B503" s="630" t="s">
        <v>619</v>
      </c>
      <c r="C503" s="369" t="s">
        <v>2</v>
      </c>
      <c r="D503" s="375">
        <v>2</v>
      </c>
    </row>
    <row r="504" spans="1:4" ht="25.5">
      <c r="A504" s="360"/>
      <c r="B504" s="632" t="s">
        <v>580</v>
      </c>
      <c r="C504" s="364"/>
      <c r="D504" s="364"/>
    </row>
    <row r="505" spans="1:4" ht="25.5">
      <c r="A505" s="360"/>
      <c r="B505" s="628" t="s">
        <v>620</v>
      </c>
      <c r="C505" s="364"/>
      <c r="D505" s="364"/>
    </row>
    <row r="506" spans="1:4" ht="25.5">
      <c r="A506" s="360"/>
      <c r="B506" s="628" t="s">
        <v>621</v>
      </c>
      <c r="C506" s="364"/>
      <c r="D506" s="364"/>
    </row>
    <row r="507" spans="1:4">
      <c r="A507" s="362"/>
      <c r="B507" s="628" t="s">
        <v>622</v>
      </c>
      <c r="C507" s="364"/>
      <c r="D507" s="364"/>
    </row>
    <row r="508" spans="1:4" ht="25.5">
      <c r="A508" s="362"/>
      <c r="B508" s="628" t="s">
        <v>623</v>
      </c>
      <c r="C508" s="364"/>
      <c r="D508" s="364"/>
    </row>
    <row r="509" spans="1:4">
      <c r="A509" s="360"/>
      <c r="B509" s="628" t="s">
        <v>624</v>
      </c>
      <c r="C509" s="364"/>
      <c r="D509" s="364"/>
    </row>
    <row r="510" spans="1:4">
      <c r="A510" s="360"/>
      <c r="B510" s="628" t="s">
        <v>625</v>
      </c>
      <c r="C510" s="364"/>
      <c r="D510" s="364"/>
    </row>
    <row r="511" spans="1:4" ht="25.5">
      <c r="A511" s="360"/>
      <c r="B511" s="632" t="s">
        <v>626</v>
      </c>
      <c r="C511" s="364"/>
      <c r="D511" s="364"/>
    </row>
    <row r="512" spans="1:4">
      <c r="A512" s="360"/>
      <c r="B512" s="632" t="s">
        <v>583</v>
      </c>
      <c r="C512" s="364"/>
      <c r="D512" s="364"/>
    </row>
    <row r="513" spans="1:10" ht="25.5">
      <c r="A513" s="360"/>
      <c r="B513" s="628" t="s">
        <v>584</v>
      </c>
      <c r="C513" s="364"/>
      <c r="D513" s="364"/>
    </row>
    <row r="514" spans="1:10" ht="25.5">
      <c r="A514" s="360"/>
      <c r="B514" s="629" t="s">
        <v>627</v>
      </c>
      <c r="C514" s="364"/>
      <c r="D514" s="364"/>
    </row>
    <row r="515" spans="1:10" ht="25.5">
      <c r="A515" s="360"/>
      <c r="B515" s="635" t="s">
        <v>586</v>
      </c>
      <c r="C515" s="364"/>
      <c r="D515" s="364"/>
    </row>
    <row r="516" spans="1:10" ht="25.5">
      <c r="A516" s="360"/>
      <c r="B516" s="635" t="s">
        <v>628</v>
      </c>
      <c r="C516" s="364"/>
      <c r="D516" s="364"/>
    </row>
    <row r="517" spans="1:10" ht="25.5">
      <c r="A517" s="360"/>
      <c r="B517" s="635" t="s">
        <v>629</v>
      </c>
      <c r="C517" s="364"/>
      <c r="D517" s="364"/>
    </row>
    <row r="518" spans="1:10">
      <c r="A518" s="362"/>
      <c r="B518" s="628" t="s">
        <v>979</v>
      </c>
      <c r="C518" s="366"/>
      <c r="D518" s="367"/>
      <c r="E518" s="466"/>
      <c r="F518" s="74"/>
      <c r="G518" s="74"/>
      <c r="H518" s="148"/>
      <c r="J518" s="120"/>
    </row>
    <row r="519" spans="1:10" ht="25.5">
      <c r="A519" s="360"/>
      <c r="B519" s="635" t="s">
        <v>982</v>
      </c>
      <c r="C519" s="364"/>
      <c r="D519" s="364"/>
      <c r="E519" s="120"/>
      <c r="G519"/>
      <c r="H519" s="148"/>
      <c r="J519" s="120"/>
    </row>
    <row r="520" spans="1:10">
      <c r="A520" s="360"/>
      <c r="B520" s="628" t="s">
        <v>980</v>
      </c>
      <c r="C520" s="364"/>
      <c r="D520" s="364"/>
      <c r="E520" s="120"/>
      <c r="G520"/>
      <c r="H520" s="148"/>
      <c r="J520" s="120"/>
    </row>
    <row r="521" spans="1:10" ht="25.5">
      <c r="A521" s="360"/>
      <c r="B521" s="628" t="s">
        <v>596</v>
      </c>
      <c r="C521" s="364"/>
      <c r="D521" s="364"/>
    </row>
    <row r="522" spans="1:10" ht="25.5">
      <c r="A522" s="360"/>
      <c r="B522" s="629" t="s">
        <v>587</v>
      </c>
      <c r="C522" s="364"/>
      <c r="D522" s="364"/>
    </row>
    <row r="523" spans="1:10">
      <c r="A523" s="360"/>
      <c r="B523" s="629" t="s">
        <v>630</v>
      </c>
      <c r="C523" s="364"/>
      <c r="D523" s="364"/>
    </row>
    <row r="524" spans="1:10">
      <c r="A524" s="123"/>
      <c r="B524" s="629"/>
      <c r="C524" s="364"/>
      <c r="D524" s="364"/>
    </row>
    <row r="525" spans="1:10">
      <c r="A525" s="123"/>
      <c r="B525" s="636" t="s">
        <v>631</v>
      </c>
      <c r="C525" s="364"/>
      <c r="D525" s="364"/>
    </row>
    <row r="526" spans="1:10">
      <c r="A526" s="123"/>
      <c r="B526" s="628" t="s">
        <v>632</v>
      </c>
      <c r="C526" s="364"/>
      <c r="D526" s="364"/>
    </row>
    <row r="527" spans="1:10" ht="51">
      <c r="A527" s="123"/>
      <c r="B527" s="628" t="s">
        <v>633</v>
      </c>
      <c r="C527" s="364"/>
      <c r="D527" s="364"/>
    </row>
    <row r="528" spans="1:10" ht="76.5">
      <c r="A528" s="123"/>
      <c r="B528" s="628" t="s">
        <v>634</v>
      </c>
      <c r="C528" s="364"/>
      <c r="D528" s="364"/>
    </row>
    <row r="529" spans="1:6">
      <c r="A529" s="123"/>
      <c r="B529" s="628" t="s">
        <v>635</v>
      </c>
      <c r="C529" s="364"/>
      <c r="D529" s="364"/>
    </row>
    <row r="530" spans="1:6" ht="38.25">
      <c r="A530" s="123"/>
      <c r="B530" s="628" t="s">
        <v>636</v>
      </c>
      <c r="C530" s="364"/>
      <c r="D530" s="364"/>
    </row>
    <row r="531" spans="1:6">
      <c r="A531" s="123"/>
      <c r="B531" s="628"/>
      <c r="C531" s="364"/>
      <c r="D531" s="364"/>
    </row>
    <row r="532" spans="1:6" ht="38.25">
      <c r="A532" s="123"/>
      <c r="B532" s="637" t="s">
        <v>637</v>
      </c>
      <c r="C532" s="364"/>
      <c r="D532" s="364"/>
    </row>
    <row r="533" spans="1:6" ht="51">
      <c r="A533" s="123"/>
      <c r="B533" s="637" t="s">
        <v>638</v>
      </c>
      <c r="C533" s="364"/>
      <c r="D533" s="364"/>
    </row>
    <row r="534" spans="1:6">
      <c r="A534" s="123"/>
      <c r="B534" s="637"/>
      <c r="C534" s="364"/>
      <c r="D534" s="364"/>
    </row>
    <row r="535" spans="1:6">
      <c r="A535" s="362"/>
      <c r="B535" s="638" t="s">
        <v>639</v>
      </c>
      <c r="C535" s="376" t="s">
        <v>47</v>
      </c>
      <c r="D535" s="377">
        <v>1</v>
      </c>
      <c r="E535" s="311"/>
      <c r="F535" s="88">
        <f>D535*ROUND(E535,2)</f>
        <v>0</v>
      </c>
    </row>
    <row r="536" spans="1:6">
      <c r="A536" s="123"/>
      <c r="B536" s="634"/>
      <c r="C536" s="113"/>
      <c r="D536" s="319"/>
    </row>
    <row r="537" spans="1:6" ht="38.25">
      <c r="A537" s="362" t="s">
        <v>900</v>
      </c>
      <c r="B537" s="629" t="s">
        <v>641</v>
      </c>
      <c r="C537" s="378" t="s">
        <v>2</v>
      </c>
      <c r="D537" s="379">
        <v>1</v>
      </c>
      <c r="E537" s="311"/>
      <c r="F537" s="380">
        <f>D537*ROUND(E537,2)</f>
        <v>0</v>
      </c>
    </row>
    <row r="538" spans="1:6">
      <c r="A538" s="123"/>
      <c r="B538" s="629"/>
      <c r="C538" s="113"/>
      <c r="D538" s="381"/>
    </row>
    <row r="539" spans="1:6" ht="25.5">
      <c r="A539" s="362" t="s">
        <v>901</v>
      </c>
      <c r="B539" s="628" t="s">
        <v>643</v>
      </c>
      <c r="C539" s="364"/>
      <c r="D539" s="364"/>
    </row>
    <row r="540" spans="1:6" ht="127.5">
      <c r="A540" s="123"/>
      <c r="B540" s="639" t="s">
        <v>644</v>
      </c>
      <c r="C540" s="364"/>
      <c r="D540" s="364"/>
    </row>
    <row r="541" spans="1:6">
      <c r="A541" s="123"/>
      <c r="B541" s="628" t="s">
        <v>645</v>
      </c>
      <c r="C541" s="369" t="s">
        <v>2</v>
      </c>
      <c r="D541" s="369">
        <v>1</v>
      </c>
    </row>
    <row r="542" spans="1:6">
      <c r="A542" s="123"/>
      <c r="B542" s="628" t="s">
        <v>646</v>
      </c>
      <c r="C542" s="369" t="s">
        <v>2</v>
      </c>
      <c r="D542" s="369">
        <v>1</v>
      </c>
    </row>
    <row r="543" spans="1:6" ht="76.5">
      <c r="A543" s="123"/>
      <c r="B543" s="628" t="s">
        <v>647</v>
      </c>
      <c r="C543" s="369" t="s">
        <v>2</v>
      </c>
      <c r="D543" s="369">
        <v>1</v>
      </c>
    </row>
    <row r="544" spans="1:6" ht="51">
      <c r="A544" s="123"/>
      <c r="B544" s="628" t="s">
        <v>648</v>
      </c>
      <c r="C544" s="369" t="s">
        <v>2</v>
      </c>
      <c r="D544" s="369">
        <v>1</v>
      </c>
    </row>
    <row r="545" spans="1:256">
      <c r="A545" s="123"/>
      <c r="B545" s="628" t="s">
        <v>649</v>
      </c>
      <c r="C545" s="382" t="s">
        <v>47</v>
      </c>
      <c r="D545" s="383">
        <v>1</v>
      </c>
    </row>
    <row r="546" spans="1:256" ht="25.5">
      <c r="A546" s="123"/>
      <c r="B546" s="633" t="s">
        <v>650</v>
      </c>
      <c r="C546" s="369" t="s">
        <v>2</v>
      </c>
      <c r="D546" s="369">
        <v>10</v>
      </c>
    </row>
    <row r="547" spans="1:256">
      <c r="A547" s="123"/>
      <c r="B547" s="632" t="s">
        <v>651</v>
      </c>
      <c r="C547" s="369" t="s">
        <v>2</v>
      </c>
      <c r="D547" s="369">
        <v>1</v>
      </c>
    </row>
    <row r="548" spans="1:256" ht="25.5">
      <c r="A548" s="123"/>
      <c r="B548" s="632" t="s">
        <v>652</v>
      </c>
      <c r="C548" s="369" t="s">
        <v>47</v>
      </c>
      <c r="D548" s="369">
        <v>1</v>
      </c>
    </row>
    <row r="549" spans="1:256">
      <c r="A549" s="362"/>
      <c r="B549" s="628" t="s">
        <v>441</v>
      </c>
      <c r="C549" s="379" t="s">
        <v>47</v>
      </c>
      <c r="D549" s="379">
        <v>1</v>
      </c>
      <c r="E549" s="311"/>
      <c r="F549" s="88">
        <f>D549*ROUND(E549,2)</f>
        <v>0</v>
      </c>
    </row>
    <row r="550" spans="1:256" ht="13.5" thickBot="1">
      <c r="A550" s="360"/>
      <c r="B550" s="640"/>
      <c r="C550" s="384"/>
      <c r="D550" s="385"/>
      <c r="E550" s="350"/>
      <c r="F550" s="351"/>
    </row>
    <row r="551" spans="1:256" ht="27" thickTop="1" thickBot="1">
      <c r="A551" s="386"/>
      <c r="B551" s="641" t="str">
        <f>+CONCATENATE("REKAPITULACIJA - ",B450)</f>
        <v>REKAPITULACIJA - SREDNJE NAPETOSTNI BLOK</v>
      </c>
      <c r="C551" s="387"/>
      <c r="D551" s="388"/>
      <c r="E551" s="355"/>
      <c r="F551" s="356">
        <f>SUM(F450:F550)</f>
        <v>0</v>
      </c>
    </row>
    <row r="552" spans="1:256" ht="13.5" thickTop="1">
      <c r="A552" s="123"/>
      <c r="B552" s="629"/>
      <c r="C552" s="113"/>
      <c r="D552" s="113"/>
    </row>
    <row r="553" spans="1:256">
      <c r="A553" s="265" t="s">
        <v>902</v>
      </c>
      <c r="B553" s="642" t="s">
        <v>653</v>
      </c>
      <c r="C553" s="148"/>
      <c r="D553" s="121"/>
      <c r="E553" s="74"/>
      <c r="F553" s="74"/>
    </row>
    <row r="554" spans="1:256" ht="51">
      <c r="A554" s="389" t="s">
        <v>903</v>
      </c>
      <c r="B554" s="643" t="s">
        <v>655</v>
      </c>
      <c r="C554" s="148"/>
      <c r="D554" s="121"/>
      <c r="E554" s="74"/>
      <c r="F554" s="74"/>
    </row>
    <row r="555" spans="1:256" s="120" customFormat="1">
      <c r="A555" s="126"/>
      <c r="B555" s="644" t="s">
        <v>656</v>
      </c>
      <c r="C555" s="148"/>
      <c r="D555" s="121"/>
      <c r="E555" s="74"/>
      <c r="F555" s="74"/>
      <c r="G555" s="148"/>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c r="FM555"/>
      <c r="FN555"/>
      <c r="FO555"/>
      <c r="FP555"/>
      <c r="FQ555"/>
      <c r="FR555"/>
      <c r="FS555"/>
      <c r="FT555"/>
      <c r="FU555"/>
      <c r="FV555"/>
      <c r="FW555"/>
      <c r="FX555"/>
      <c r="FY555"/>
      <c r="FZ555"/>
      <c r="GA555"/>
      <c r="GB555"/>
      <c r="GC555"/>
      <c r="GD555"/>
      <c r="GE555"/>
      <c r="GF555"/>
      <c r="GG555"/>
      <c r="GH555"/>
      <c r="GI555"/>
      <c r="GJ555"/>
      <c r="GK555"/>
      <c r="GL555"/>
      <c r="GM555"/>
      <c r="GN555"/>
      <c r="GO555"/>
      <c r="GP555"/>
      <c r="GQ555"/>
      <c r="GR555"/>
      <c r="GS555"/>
      <c r="GT555"/>
      <c r="GU555"/>
      <c r="GV555"/>
      <c r="GW555"/>
      <c r="GX555"/>
      <c r="GY555"/>
      <c r="GZ555"/>
      <c r="HA555"/>
      <c r="HB555"/>
      <c r="HC555"/>
      <c r="HD555"/>
      <c r="HE555"/>
      <c r="HF555"/>
      <c r="HG555"/>
      <c r="HH555"/>
      <c r="HI555"/>
      <c r="HJ555"/>
      <c r="HK555"/>
      <c r="HL555"/>
      <c r="HM555"/>
      <c r="HN555"/>
      <c r="HO555"/>
      <c r="HP555"/>
      <c r="HQ555"/>
      <c r="HR555"/>
      <c r="HS555"/>
      <c r="HT555"/>
      <c r="HU555"/>
      <c r="HV555"/>
      <c r="HW555"/>
      <c r="HX555"/>
      <c r="HY555"/>
      <c r="HZ555"/>
      <c r="IA555"/>
      <c r="IB555"/>
      <c r="IC555"/>
      <c r="ID555"/>
      <c r="IE555"/>
      <c r="IF555"/>
      <c r="IG555"/>
      <c r="IH555"/>
      <c r="II555"/>
      <c r="IJ555"/>
      <c r="IK555"/>
      <c r="IL555"/>
      <c r="IM555"/>
      <c r="IN555"/>
      <c r="IO555"/>
      <c r="IP555"/>
      <c r="IQ555"/>
      <c r="IR555"/>
      <c r="IS555"/>
      <c r="IT555"/>
      <c r="IU555"/>
      <c r="IV555"/>
    </row>
    <row r="556" spans="1:256" s="120" customFormat="1">
      <c r="A556" s="126"/>
      <c r="B556" s="643" t="s">
        <v>657</v>
      </c>
      <c r="C556" s="148"/>
      <c r="D556" s="121"/>
      <c r="E556" s="74"/>
      <c r="F556" s="74"/>
      <c r="G556" s="148"/>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c r="FM556"/>
      <c r="FN556"/>
      <c r="FO556"/>
      <c r="FP556"/>
      <c r="FQ556"/>
      <c r="FR556"/>
      <c r="FS556"/>
      <c r="FT556"/>
      <c r="FU556"/>
      <c r="FV556"/>
      <c r="FW556"/>
      <c r="FX556"/>
      <c r="FY556"/>
      <c r="FZ556"/>
      <c r="GA556"/>
      <c r="GB556"/>
      <c r="GC556"/>
      <c r="GD556"/>
      <c r="GE556"/>
      <c r="GF556"/>
      <c r="GG556"/>
      <c r="GH556"/>
      <c r="GI556"/>
      <c r="GJ556"/>
      <c r="GK556"/>
      <c r="GL556"/>
      <c r="GM556"/>
      <c r="GN556"/>
      <c r="GO556"/>
      <c r="GP556"/>
      <c r="GQ556"/>
      <c r="GR556"/>
      <c r="GS556"/>
      <c r="GT556"/>
      <c r="GU556"/>
      <c r="GV556"/>
      <c r="GW556"/>
      <c r="GX556"/>
      <c r="GY556"/>
      <c r="GZ556"/>
      <c r="HA556"/>
      <c r="HB556"/>
      <c r="HC556"/>
      <c r="HD556"/>
      <c r="HE556"/>
      <c r="HF556"/>
      <c r="HG556"/>
      <c r="HH556"/>
      <c r="HI556"/>
      <c r="HJ556"/>
      <c r="HK556"/>
      <c r="HL556"/>
      <c r="HM556"/>
      <c r="HN556"/>
      <c r="HO556"/>
      <c r="HP556"/>
      <c r="HQ556"/>
      <c r="HR556"/>
      <c r="HS556"/>
      <c r="HT556"/>
      <c r="HU556"/>
      <c r="HV556"/>
      <c r="HW556"/>
      <c r="HX556"/>
      <c r="HY556"/>
      <c r="HZ556"/>
      <c r="IA556"/>
      <c r="IB556"/>
      <c r="IC556"/>
      <c r="ID556"/>
      <c r="IE556"/>
      <c r="IF556"/>
      <c r="IG556"/>
      <c r="IH556"/>
      <c r="II556"/>
      <c r="IJ556"/>
      <c r="IK556"/>
      <c r="IL556"/>
      <c r="IM556"/>
      <c r="IN556"/>
      <c r="IO556"/>
      <c r="IP556"/>
      <c r="IQ556"/>
      <c r="IR556"/>
      <c r="IS556"/>
      <c r="IT556"/>
      <c r="IU556"/>
      <c r="IV556"/>
    </row>
    <row r="557" spans="1:256" s="120" customFormat="1">
      <c r="A557" s="126"/>
      <c r="B557" s="645" t="s">
        <v>658</v>
      </c>
      <c r="C557" s="148"/>
      <c r="D557" s="121"/>
      <c r="E557" s="74"/>
      <c r="F557" s="74"/>
      <c r="G557" s="148"/>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c r="FK557"/>
      <c r="FL557"/>
      <c r="FM557"/>
      <c r="FN557"/>
      <c r="FO557"/>
      <c r="FP557"/>
      <c r="FQ557"/>
      <c r="FR557"/>
      <c r="FS557"/>
      <c r="FT557"/>
      <c r="FU557"/>
      <c r="FV557"/>
      <c r="FW557"/>
      <c r="FX557"/>
      <c r="FY557"/>
      <c r="FZ557"/>
      <c r="GA557"/>
      <c r="GB557"/>
      <c r="GC557"/>
      <c r="GD557"/>
      <c r="GE557"/>
      <c r="GF557"/>
      <c r="GG557"/>
      <c r="GH557"/>
      <c r="GI557"/>
      <c r="GJ557"/>
      <c r="GK557"/>
      <c r="GL557"/>
      <c r="GM557"/>
      <c r="GN557"/>
      <c r="GO557"/>
      <c r="GP557"/>
      <c r="GQ557"/>
      <c r="GR557"/>
      <c r="GS557"/>
      <c r="GT557"/>
      <c r="GU557"/>
      <c r="GV557"/>
      <c r="GW557"/>
      <c r="GX557"/>
      <c r="GY557"/>
      <c r="GZ557"/>
      <c r="HA557"/>
      <c r="HB557"/>
      <c r="HC557"/>
      <c r="HD557"/>
      <c r="HE557"/>
      <c r="HF557"/>
      <c r="HG557"/>
      <c r="HH557"/>
      <c r="HI557"/>
      <c r="HJ557"/>
      <c r="HK557"/>
      <c r="HL557"/>
      <c r="HM557"/>
      <c r="HN557"/>
      <c r="HO557"/>
      <c r="HP557"/>
      <c r="HQ557"/>
      <c r="HR557"/>
      <c r="HS557"/>
      <c r="HT557"/>
      <c r="HU557"/>
      <c r="HV557"/>
      <c r="HW557"/>
      <c r="HX557"/>
      <c r="HY557"/>
      <c r="HZ557"/>
      <c r="IA557"/>
      <c r="IB557"/>
      <c r="IC557"/>
      <c r="ID557"/>
      <c r="IE557"/>
      <c r="IF557"/>
      <c r="IG557"/>
      <c r="IH557"/>
      <c r="II557"/>
      <c r="IJ557"/>
      <c r="IK557"/>
      <c r="IL557"/>
      <c r="IM557"/>
      <c r="IN557"/>
      <c r="IO557"/>
      <c r="IP557"/>
      <c r="IQ557"/>
      <c r="IR557"/>
      <c r="IS557"/>
      <c r="IT557"/>
      <c r="IU557"/>
      <c r="IV557"/>
    </row>
    <row r="558" spans="1:256" s="120" customFormat="1">
      <c r="A558" s="126"/>
      <c r="B558" s="643" t="s">
        <v>659</v>
      </c>
      <c r="C558" s="148"/>
      <c r="D558" s="121"/>
      <c r="E558" s="74"/>
      <c r="F558" s="74"/>
      <c r="G558" s="14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c r="FL558"/>
      <c r="FM558"/>
      <c r="FN558"/>
      <c r="FO558"/>
      <c r="FP558"/>
      <c r="FQ558"/>
      <c r="FR558"/>
      <c r="FS558"/>
      <c r="FT558"/>
      <c r="FU558"/>
      <c r="FV558"/>
      <c r="FW558"/>
      <c r="FX558"/>
      <c r="FY558"/>
      <c r="FZ558"/>
      <c r="GA558"/>
      <c r="GB558"/>
      <c r="GC558"/>
      <c r="GD558"/>
      <c r="GE558"/>
      <c r="GF558"/>
      <c r="GG558"/>
      <c r="GH558"/>
      <c r="GI558"/>
      <c r="GJ558"/>
      <c r="GK558"/>
      <c r="GL558"/>
      <c r="GM558"/>
      <c r="GN558"/>
      <c r="GO558"/>
      <c r="GP558"/>
      <c r="GQ558"/>
      <c r="GR558"/>
      <c r="GS558"/>
      <c r="GT558"/>
      <c r="GU558"/>
      <c r="GV558"/>
      <c r="GW558"/>
      <c r="GX558"/>
      <c r="GY558"/>
      <c r="GZ558"/>
      <c r="HA558"/>
      <c r="HB558"/>
      <c r="HC558"/>
      <c r="HD558"/>
      <c r="HE558"/>
      <c r="HF558"/>
      <c r="HG558"/>
      <c r="HH558"/>
      <c r="HI558"/>
      <c r="HJ558"/>
      <c r="HK558"/>
      <c r="HL558"/>
      <c r="HM558"/>
      <c r="HN558"/>
      <c r="HO558"/>
      <c r="HP558"/>
      <c r="HQ558"/>
      <c r="HR558"/>
      <c r="HS558"/>
      <c r="HT558"/>
      <c r="HU558"/>
      <c r="HV558"/>
      <c r="HW558"/>
      <c r="HX558"/>
      <c r="HY558"/>
      <c r="HZ558"/>
      <c r="IA558"/>
      <c r="IB558"/>
      <c r="IC558"/>
      <c r="ID558"/>
      <c r="IE558"/>
      <c r="IF558"/>
      <c r="IG558"/>
      <c r="IH558"/>
      <c r="II558"/>
      <c r="IJ558"/>
      <c r="IK558"/>
      <c r="IL558"/>
      <c r="IM558"/>
      <c r="IN558"/>
      <c r="IO558"/>
      <c r="IP558"/>
      <c r="IQ558"/>
      <c r="IR558"/>
      <c r="IS558"/>
      <c r="IT558"/>
      <c r="IU558"/>
      <c r="IV558"/>
    </row>
    <row r="559" spans="1:256" s="120" customFormat="1">
      <c r="A559" s="126"/>
      <c r="B559" s="643" t="s">
        <v>660</v>
      </c>
      <c r="C559" s="148"/>
      <c r="D559" s="121"/>
      <c r="E559" s="294"/>
      <c r="F559" s="74"/>
      <c r="G559" s="390"/>
      <c r="H559" s="390"/>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c r="FK559"/>
      <c r="FL559"/>
      <c r="FM559"/>
      <c r="FN559"/>
      <c r="FO559"/>
      <c r="FP559"/>
      <c r="FQ559"/>
      <c r="FR559"/>
      <c r="FS559"/>
      <c r="FT559"/>
      <c r="FU559"/>
      <c r="FV559"/>
      <c r="FW559"/>
      <c r="FX559"/>
      <c r="FY559"/>
      <c r="FZ559"/>
      <c r="GA559"/>
      <c r="GB559"/>
      <c r="GC559"/>
      <c r="GD559"/>
      <c r="GE559"/>
      <c r="GF559"/>
      <c r="GG559"/>
      <c r="GH559"/>
      <c r="GI559"/>
      <c r="GJ559"/>
      <c r="GK559"/>
      <c r="GL559"/>
      <c r="GM559"/>
      <c r="GN559"/>
      <c r="GO559"/>
      <c r="GP559"/>
      <c r="GQ559"/>
      <c r="GR559"/>
      <c r="GS559"/>
      <c r="GT559"/>
      <c r="GU559"/>
      <c r="GV559"/>
      <c r="GW559"/>
      <c r="GX559"/>
      <c r="GY559"/>
      <c r="GZ559"/>
      <c r="HA559"/>
      <c r="HB559"/>
      <c r="HC559"/>
      <c r="HD559"/>
      <c r="HE559"/>
      <c r="HF559"/>
      <c r="HG559"/>
      <c r="HH559"/>
      <c r="HI559"/>
      <c r="HJ559"/>
      <c r="HK559"/>
      <c r="HL559"/>
      <c r="HM559"/>
      <c r="HN559"/>
      <c r="HO559"/>
      <c r="HP559"/>
      <c r="HQ559"/>
      <c r="HR559"/>
      <c r="HS559"/>
      <c r="HT559"/>
      <c r="HU559"/>
      <c r="HV559"/>
      <c r="HW559"/>
      <c r="HX559"/>
      <c r="HY559"/>
      <c r="HZ559"/>
      <c r="IA559"/>
      <c r="IB559"/>
      <c r="IC559"/>
      <c r="ID559"/>
      <c r="IE559"/>
      <c r="IF559"/>
      <c r="IG559"/>
      <c r="IH559"/>
      <c r="II559"/>
      <c r="IJ559"/>
      <c r="IK559"/>
      <c r="IL559"/>
      <c r="IM559"/>
      <c r="IN559"/>
      <c r="IO559"/>
      <c r="IP559"/>
      <c r="IQ559"/>
      <c r="IR559"/>
      <c r="IS559"/>
      <c r="IT559"/>
      <c r="IU559"/>
      <c r="IV559"/>
    </row>
    <row r="560" spans="1:256" s="120" customFormat="1">
      <c r="A560" s="126" t="str">
        <f>IF(B558="",MAX($A$8:A558)+1,"")</f>
        <v/>
      </c>
      <c r="B560" s="646" t="s">
        <v>661</v>
      </c>
      <c r="C560" s="148"/>
      <c r="D560" s="121"/>
      <c r="E560" s="260"/>
      <c r="F560" s="74"/>
      <c r="G560" s="148"/>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c r="FK560"/>
      <c r="FL560"/>
      <c r="FM560"/>
      <c r="FN560"/>
      <c r="FO560"/>
      <c r="FP560"/>
      <c r="FQ560"/>
      <c r="FR560"/>
      <c r="FS560"/>
      <c r="FT560"/>
      <c r="FU560"/>
      <c r="FV560"/>
      <c r="FW560"/>
      <c r="FX560"/>
      <c r="FY560"/>
      <c r="FZ560"/>
      <c r="GA560"/>
      <c r="GB560"/>
      <c r="GC560"/>
      <c r="GD560"/>
      <c r="GE560"/>
      <c r="GF560"/>
      <c r="GG560"/>
      <c r="GH560"/>
      <c r="GI560"/>
      <c r="GJ560"/>
      <c r="GK560"/>
      <c r="GL560"/>
      <c r="GM560"/>
      <c r="GN560"/>
      <c r="GO560"/>
      <c r="GP560"/>
      <c r="GQ560"/>
      <c r="GR560"/>
      <c r="GS560"/>
      <c r="GT560"/>
      <c r="GU560"/>
      <c r="GV560"/>
      <c r="GW560"/>
      <c r="GX560"/>
      <c r="GY560"/>
      <c r="GZ560"/>
      <c r="HA560"/>
      <c r="HB560"/>
      <c r="HC560"/>
      <c r="HD560"/>
      <c r="HE560"/>
      <c r="HF560"/>
      <c r="HG560"/>
      <c r="HH560"/>
      <c r="HI560"/>
      <c r="HJ560"/>
      <c r="HK560"/>
      <c r="HL560"/>
      <c r="HM560"/>
      <c r="HN560"/>
      <c r="HO560"/>
      <c r="HP560"/>
      <c r="HQ560"/>
      <c r="HR560"/>
      <c r="HS560"/>
      <c r="HT560"/>
      <c r="HU560"/>
      <c r="HV560"/>
      <c r="HW560"/>
      <c r="HX560"/>
      <c r="HY560"/>
      <c r="HZ560"/>
      <c r="IA560"/>
      <c r="IB560"/>
      <c r="IC560"/>
      <c r="ID560"/>
      <c r="IE560"/>
      <c r="IF560"/>
      <c r="IG560"/>
      <c r="IH560"/>
      <c r="II560"/>
      <c r="IJ560"/>
      <c r="IK560"/>
      <c r="IL560"/>
      <c r="IM560"/>
      <c r="IN560"/>
      <c r="IO560"/>
      <c r="IP560"/>
      <c r="IQ560"/>
      <c r="IR560"/>
      <c r="IS560"/>
      <c r="IT560"/>
      <c r="IU560"/>
      <c r="IV560"/>
    </row>
    <row r="561" spans="2:256" s="120" customFormat="1">
      <c r="B561" s="647" t="s">
        <v>662</v>
      </c>
      <c r="C561" s="148"/>
      <c r="G561" s="148"/>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c r="FK561"/>
      <c r="FL561"/>
      <c r="FM561"/>
      <c r="FN561"/>
      <c r="FO561"/>
      <c r="FP561"/>
      <c r="FQ561"/>
      <c r="FR561"/>
      <c r="FS561"/>
      <c r="FT561"/>
      <c r="FU561"/>
      <c r="FV561"/>
      <c r="FW561"/>
      <c r="FX561"/>
      <c r="FY561"/>
      <c r="FZ561"/>
      <c r="GA561"/>
      <c r="GB561"/>
      <c r="GC561"/>
      <c r="GD561"/>
      <c r="GE561"/>
      <c r="GF561"/>
      <c r="GG561"/>
      <c r="GH561"/>
      <c r="GI561"/>
      <c r="GJ561"/>
      <c r="GK561"/>
      <c r="GL561"/>
      <c r="GM561"/>
      <c r="GN561"/>
      <c r="GO561"/>
      <c r="GP561"/>
      <c r="GQ561"/>
      <c r="GR561"/>
      <c r="GS561"/>
      <c r="GT561"/>
      <c r="GU561"/>
      <c r="GV561"/>
      <c r="GW561"/>
      <c r="GX561"/>
      <c r="GY561"/>
      <c r="GZ561"/>
      <c r="HA561"/>
      <c r="HB561"/>
      <c r="HC561"/>
      <c r="HD561"/>
      <c r="HE561"/>
      <c r="HF561"/>
      <c r="HG561"/>
      <c r="HH561"/>
      <c r="HI561"/>
      <c r="HJ561"/>
      <c r="HK561"/>
      <c r="HL561"/>
      <c r="HM561"/>
      <c r="HN561"/>
      <c r="HO561"/>
      <c r="HP561"/>
      <c r="HQ561"/>
      <c r="HR561"/>
      <c r="HS561"/>
      <c r="HT561"/>
      <c r="HU561"/>
      <c r="HV561"/>
      <c r="HW561"/>
      <c r="HX561"/>
      <c r="HY561"/>
      <c r="HZ561"/>
      <c r="IA561"/>
      <c r="IB561"/>
      <c r="IC561"/>
      <c r="ID561"/>
      <c r="IE561"/>
      <c r="IF561"/>
      <c r="IG561"/>
      <c r="IH561"/>
      <c r="II561"/>
      <c r="IJ561"/>
      <c r="IK561"/>
      <c r="IL561"/>
      <c r="IM561"/>
      <c r="IN561"/>
      <c r="IO561"/>
      <c r="IP561"/>
      <c r="IQ561"/>
      <c r="IR561"/>
      <c r="IS561"/>
      <c r="IT561"/>
      <c r="IU561"/>
      <c r="IV561"/>
    </row>
    <row r="562" spans="2:256" s="120" customFormat="1">
      <c r="B562" s="643" t="s">
        <v>663</v>
      </c>
      <c r="C562" s="148"/>
      <c r="G562" s="148"/>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c r="FK562"/>
      <c r="FL562"/>
      <c r="FM562"/>
      <c r="FN562"/>
      <c r="FO562"/>
      <c r="FP562"/>
      <c r="FQ562"/>
      <c r="FR562"/>
      <c r="FS562"/>
      <c r="FT562"/>
      <c r="FU562"/>
      <c r="FV562"/>
      <c r="FW562"/>
      <c r="FX562"/>
      <c r="FY562"/>
      <c r="FZ562"/>
      <c r="GA562"/>
      <c r="GB562"/>
      <c r="GC562"/>
      <c r="GD562"/>
      <c r="GE562"/>
      <c r="GF562"/>
      <c r="GG562"/>
      <c r="GH562"/>
      <c r="GI562"/>
      <c r="GJ562"/>
      <c r="GK562"/>
      <c r="GL562"/>
      <c r="GM562"/>
      <c r="GN562"/>
      <c r="GO562"/>
      <c r="GP562"/>
      <c r="GQ562"/>
      <c r="GR562"/>
      <c r="GS562"/>
      <c r="GT562"/>
      <c r="GU562"/>
      <c r="GV562"/>
      <c r="GW562"/>
      <c r="GX562"/>
      <c r="GY562"/>
      <c r="GZ562"/>
      <c r="HA562"/>
      <c r="HB562"/>
      <c r="HC562"/>
      <c r="HD562"/>
      <c r="HE562"/>
      <c r="HF562"/>
      <c r="HG562"/>
      <c r="HH562"/>
      <c r="HI562"/>
      <c r="HJ562"/>
      <c r="HK562"/>
      <c r="HL562"/>
      <c r="HM562"/>
      <c r="HN562"/>
      <c r="HO562"/>
      <c r="HP562"/>
      <c r="HQ562"/>
      <c r="HR562"/>
      <c r="HS562"/>
      <c r="HT562"/>
      <c r="HU562"/>
      <c r="HV562"/>
      <c r="HW562"/>
      <c r="HX562"/>
      <c r="HY562"/>
      <c r="HZ562"/>
      <c r="IA562"/>
      <c r="IB562"/>
      <c r="IC562"/>
      <c r="ID562"/>
      <c r="IE562"/>
      <c r="IF562"/>
      <c r="IG562"/>
      <c r="IH562"/>
      <c r="II562"/>
      <c r="IJ562"/>
      <c r="IK562"/>
      <c r="IL562"/>
      <c r="IM562"/>
      <c r="IN562"/>
      <c r="IO562"/>
      <c r="IP562"/>
      <c r="IQ562"/>
      <c r="IR562"/>
      <c r="IS562"/>
      <c r="IT562"/>
      <c r="IU562"/>
      <c r="IV562"/>
    </row>
    <row r="563" spans="2:256" s="120" customFormat="1">
      <c r="B563" s="646" t="s">
        <v>664</v>
      </c>
      <c r="C563" s="148"/>
      <c r="G563" s="391"/>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c r="FK563"/>
      <c r="FL563"/>
      <c r="FM563"/>
      <c r="FN563"/>
      <c r="FO563"/>
      <c r="FP563"/>
      <c r="FQ563"/>
      <c r="FR563"/>
      <c r="FS563"/>
      <c r="FT563"/>
      <c r="FU563"/>
      <c r="FV563"/>
      <c r="FW563"/>
      <c r="FX563"/>
      <c r="FY563"/>
      <c r="FZ563"/>
      <c r="GA563"/>
      <c r="GB563"/>
      <c r="GC563"/>
      <c r="GD563"/>
      <c r="GE563"/>
      <c r="GF563"/>
      <c r="GG563"/>
      <c r="GH563"/>
      <c r="GI563"/>
      <c r="GJ563"/>
      <c r="GK563"/>
      <c r="GL563"/>
      <c r="GM563"/>
      <c r="GN563"/>
      <c r="GO563"/>
      <c r="GP563"/>
      <c r="GQ563"/>
      <c r="GR563"/>
      <c r="GS563"/>
      <c r="GT563"/>
      <c r="GU563"/>
      <c r="GV563"/>
      <c r="GW563"/>
      <c r="GX563"/>
      <c r="GY563"/>
      <c r="GZ563"/>
      <c r="HA563"/>
      <c r="HB563"/>
      <c r="HC563"/>
      <c r="HD563"/>
      <c r="HE563"/>
      <c r="HF563"/>
      <c r="HG563"/>
      <c r="HH563"/>
      <c r="HI563"/>
      <c r="HJ563"/>
      <c r="HK563"/>
      <c r="HL563"/>
      <c r="HM563"/>
      <c r="HN563"/>
      <c r="HO563"/>
      <c r="HP563"/>
      <c r="HQ563"/>
      <c r="HR563"/>
      <c r="HS563"/>
      <c r="HT563"/>
      <c r="HU563"/>
      <c r="HV563"/>
      <c r="HW563"/>
      <c r="HX563"/>
      <c r="HY563"/>
      <c r="HZ563"/>
      <c r="IA563"/>
      <c r="IB563"/>
      <c r="IC563"/>
      <c r="ID563"/>
      <c r="IE563"/>
      <c r="IF563"/>
      <c r="IG563"/>
      <c r="IH563"/>
      <c r="II563"/>
      <c r="IJ563"/>
      <c r="IK563"/>
      <c r="IL563"/>
      <c r="IM563"/>
      <c r="IN563"/>
      <c r="IO563"/>
      <c r="IP563"/>
      <c r="IQ563"/>
      <c r="IR563"/>
      <c r="IS563"/>
      <c r="IT563"/>
      <c r="IU563"/>
      <c r="IV563"/>
    </row>
    <row r="564" spans="2:256" s="120" customFormat="1" ht="25.5">
      <c r="B564" s="628" t="s">
        <v>665</v>
      </c>
      <c r="C564" s="148"/>
      <c r="G564" s="148"/>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c r="FK564"/>
      <c r="FL564"/>
      <c r="FM564"/>
      <c r="FN564"/>
      <c r="FO564"/>
      <c r="FP564"/>
      <c r="FQ564"/>
      <c r="FR564"/>
      <c r="FS564"/>
      <c r="FT564"/>
      <c r="FU564"/>
      <c r="FV564"/>
      <c r="FW564"/>
      <c r="FX564"/>
      <c r="FY564"/>
      <c r="FZ564"/>
      <c r="GA564"/>
      <c r="GB564"/>
      <c r="GC564"/>
      <c r="GD564"/>
      <c r="GE564"/>
      <c r="GF564"/>
      <c r="GG564"/>
      <c r="GH564"/>
      <c r="GI564"/>
      <c r="GJ564"/>
      <c r="GK564"/>
      <c r="GL564"/>
      <c r="GM564"/>
      <c r="GN564"/>
      <c r="GO564"/>
      <c r="GP564"/>
      <c r="GQ564"/>
      <c r="GR564"/>
      <c r="GS564"/>
      <c r="GT564"/>
      <c r="GU564"/>
      <c r="GV564"/>
      <c r="GW564"/>
      <c r="GX564"/>
      <c r="GY564"/>
      <c r="GZ564"/>
      <c r="HA564"/>
      <c r="HB564"/>
      <c r="HC564"/>
      <c r="HD564"/>
      <c r="HE564"/>
      <c r="HF564"/>
      <c r="HG564"/>
      <c r="HH564"/>
      <c r="HI564"/>
      <c r="HJ564"/>
      <c r="HK564"/>
      <c r="HL564"/>
      <c r="HM564"/>
      <c r="HN564"/>
      <c r="HO564"/>
      <c r="HP564"/>
      <c r="HQ564"/>
      <c r="HR564"/>
      <c r="HS564"/>
      <c r="HT564"/>
      <c r="HU564"/>
      <c r="HV564"/>
      <c r="HW564"/>
      <c r="HX564"/>
      <c r="HY564"/>
      <c r="HZ564"/>
      <c r="IA564"/>
      <c r="IB564"/>
      <c r="IC564"/>
      <c r="ID564"/>
      <c r="IE564"/>
      <c r="IF564"/>
      <c r="IG564"/>
      <c r="IH564"/>
      <c r="II564"/>
      <c r="IJ564"/>
      <c r="IK564"/>
      <c r="IL564"/>
      <c r="IM564"/>
      <c r="IN564"/>
      <c r="IO564"/>
      <c r="IP564"/>
      <c r="IQ564"/>
      <c r="IR564"/>
      <c r="IS564"/>
      <c r="IT564"/>
      <c r="IU564"/>
      <c r="IV564"/>
    </row>
    <row r="565" spans="2:256" s="120" customFormat="1">
      <c r="B565" s="647" t="s">
        <v>666</v>
      </c>
      <c r="C565" s="148"/>
      <c r="G565" s="148"/>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c r="FK565"/>
      <c r="FL565"/>
      <c r="FM565"/>
      <c r="FN565"/>
      <c r="FO565"/>
      <c r="FP565"/>
      <c r="FQ565"/>
      <c r="FR565"/>
      <c r="FS565"/>
      <c r="FT565"/>
      <c r="FU565"/>
      <c r="FV565"/>
      <c r="FW565"/>
      <c r="FX565"/>
      <c r="FY565"/>
      <c r="FZ565"/>
      <c r="GA565"/>
      <c r="GB565"/>
      <c r="GC565"/>
      <c r="GD565"/>
      <c r="GE565"/>
      <c r="GF565"/>
      <c r="GG565"/>
      <c r="GH565"/>
      <c r="GI565"/>
      <c r="GJ565"/>
      <c r="GK565"/>
      <c r="GL565"/>
      <c r="GM565"/>
      <c r="GN565"/>
      <c r="GO565"/>
      <c r="GP565"/>
      <c r="GQ565"/>
      <c r="GR565"/>
      <c r="GS565"/>
      <c r="GT565"/>
      <c r="GU565"/>
      <c r="GV565"/>
      <c r="GW565"/>
      <c r="GX565"/>
      <c r="GY565"/>
      <c r="GZ565"/>
      <c r="HA565"/>
      <c r="HB565"/>
      <c r="HC565"/>
      <c r="HD565"/>
      <c r="HE565"/>
      <c r="HF565"/>
      <c r="HG565"/>
      <c r="HH565"/>
      <c r="HI565"/>
      <c r="HJ565"/>
      <c r="HK565"/>
      <c r="HL565"/>
      <c r="HM565"/>
      <c r="HN565"/>
      <c r="HO565"/>
      <c r="HP565"/>
      <c r="HQ565"/>
      <c r="HR565"/>
      <c r="HS565"/>
      <c r="HT565"/>
      <c r="HU565"/>
      <c r="HV565"/>
      <c r="HW565"/>
      <c r="HX565"/>
      <c r="HY565"/>
      <c r="HZ565"/>
      <c r="IA565"/>
      <c r="IB565"/>
      <c r="IC565"/>
      <c r="ID565"/>
      <c r="IE565"/>
      <c r="IF565"/>
      <c r="IG565"/>
      <c r="IH565"/>
      <c r="II565"/>
      <c r="IJ565"/>
      <c r="IK565"/>
      <c r="IL565"/>
      <c r="IM565"/>
      <c r="IN565"/>
      <c r="IO565"/>
      <c r="IP565"/>
      <c r="IQ565"/>
      <c r="IR565"/>
      <c r="IS565"/>
      <c r="IT565"/>
      <c r="IU565"/>
      <c r="IV565"/>
    </row>
    <row r="566" spans="2:256" s="120" customFormat="1">
      <c r="B566" s="647" t="s">
        <v>667</v>
      </c>
      <c r="C566" s="148"/>
      <c r="G566" s="148"/>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c r="FK566"/>
      <c r="FL566"/>
      <c r="FM566"/>
      <c r="FN566"/>
      <c r="FO566"/>
      <c r="FP566"/>
      <c r="FQ566"/>
      <c r="FR566"/>
      <c r="FS566"/>
      <c r="FT566"/>
      <c r="FU566"/>
      <c r="FV566"/>
      <c r="FW566"/>
      <c r="FX566"/>
      <c r="FY566"/>
      <c r="FZ566"/>
      <c r="GA566"/>
      <c r="GB566"/>
      <c r="GC566"/>
      <c r="GD566"/>
      <c r="GE566"/>
      <c r="GF566"/>
      <c r="GG566"/>
      <c r="GH566"/>
      <c r="GI566"/>
      <c r="GJ566"/>
      <c r="GK566"/>
      <c r="GL566"/>
      <c r="GM566"/>
      <c r="GN566"/>
      <c r="GO566"/>
      <c r="GP566"/>
      <c r="GQ566"/>
      <c r="GR566"/>
      <c r="GS566"/>
      <c r="GT566"/>
      <c r="GU566"/>
      <c r="GV566"/>
      <c r="GW566"/>
      <c r="GX566"/>
      <c r="GY566"/>
      <c r="GZ566"/>
      <c r="HA566"/>
      <c r="HB566"/>
      <c r="HC566"/>
      <c r="HD566"/>
      <c r="HE566"/>
      <c r="HF566"/>
      <c r="HG566"/>
      <c r="HH566"/>
      <c r="HI566"/>
      <c r="HJ566"/>
      <c r="HK566"/>
      <c r="HL566"/>
      <c r="HM566"/>
      <c r="HN566"/>
      <c r="HO566"/>
      <c r="HP566"/>
      <c r="HQ566"/>
      <c r="HR566"/>
      <c r="HS566"/>
      <c r="HT566"/>
      <c r="HU566"/>
      <c r="HV566"/>
      <c r="HW566"/>
      <c r="HX566"/>
      <c r="HY566"/>
      <c r="HZ566"/>
      <c r="IA566"/>
      <c r="IB566"/>
      <c r="IC566"/>
      <c r="ID566"/>
      <c r="IE566"/>
      <c r="IF566"/>
      <c r="IG566"/>
      <c r="IH566"/>
      <c r="II566"/>
      <c r="IJ566"/>
      <c r="IK566"/>
      <c r="IL566"/>
      <c r="IM566"/>
      <c r="IN566"/>
      <c r="IO566"/>
      <c r="IP566"/>
      <c r="IQ566"/>
      <c r="IR566"/>
      <c r="IS566"/>
      <c r="IT566"/>
      <c r="IU566"/>
      <c r="IV566"/>
    </row>
    <row r="567" spans="2:256" s="120" customFormat="1">
      <c r="B567" s="644" t="s">
        <v>668</v>
      </c>
      <c r="C567" s="148"/>
      <c r="G567" s="148"/>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c r="FL567"/>
      <c r="FM567"/>
      <c r="FN567"/>
      <c r="FO567"/>
      <c r="FP567"/>
      <c r="FQ567"/>
      <c r="FR567"/>
      <c r="FS567"/>
      <c r="FT567"/>
      <c r="FU567"/>
      <c r="FV567"/>
      <c r="FW567"/>
      <c r="FX567"/>
      <c r="FY567"/>
      <c r="FZ567"/>
      <c r="GA567"/>
      <c r="GB567"/>
      <c r="GC567"/>
      <c r="GD567"/>
      <c r="GE567"/>
      <c r="GF567"/>
      <c r="GG567"/>
      <c r="GH567"/>
      <c r="GI567"/>
      <c r="GJ567"/>
      <c r="GK567"/>
      <c r="GL567"/>
      <c r="GM567"/>
      <c r="GN567"/>
      <c r="GO567"/>
      <c r="GP567"/>
      <c r="GQ567"/>
      <c r="GR567"/>
      <c r="GS567"/>
      <c r="GT567"/>
      <c r="GU567"/>
      <c r="GV567"/>
      <c r="GW567"/>
      <c r="GX567"/>
      <c r="GY567"/>
      <c r="GZ567"/>
      <c r="HA567"/>
      <c r="HB567"/>
      <c r="HC567"/>
      <c r="HD567"/>
      <c r="HE567"/>
      <c r="HF567"/>
      <c r="HG567"/>
      <c r="HH567"/>
      <c r="HI567"/>
      <c r="HJ567"/>
      <c r="HK567"/>
      <c r="HL567"/>
      <c r="HM567"/>
      <c r="HN567"/>
      <c r="HO567"/>
      <c r="HP567"/>
      <c r="HQ567"/>
      <c r="HR567"/>
      <c r="HS567"/>
      <c r="HT567"/>
      <c r="HU567"/>
      <c r="HV567"/>
      <c r="HW567"/>
      <c r="HX567"/>
      <c r="HY567"/>
      <c r="HZ567"/>
      <c r="IA567"/>
      <c r="IB567"/>
      <c r="IC567"/>
      <c r="ID567"/>
      <c r="IE567"/>
      <c r="IF567"/>
      <c r="IG567"/>
      <c r="IH567"/>
      <c r="II567"/>
      <c r="IJ567"/>
      <c r="IK567"/>
      <c r="IL567"/>
      <c r="IM567"/>
      <c r="IN567"/>
      <c r="IO567"/>
      <c r="IP567"/>
      <c r="IQ567"/>
      <c r="IR567"/>
      <c r="IS567"/>
      <c r="IT567"/>
      <c r="IU567"/>
      <c r="IV567"/>
    </row>
    <row r="568" spans="2:256" s="120" customFormat="1" ht="63.75">
      <c r="B568" s="643" t="s">
        <v>983</v>
      </c>
      <c r="C568" s="148"/>
      <c r="G568" s="14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c r="FK568"/>
      <c r="FL568"/>
      <c r="FM568"/>
      <c r="FN568"/>
      <c r="FO568"/>
      <c r="FP568"/>
      <c r="FQ568"/>
      <c r="FR568"/>
      <c r="FS568"/>
      <c r="FT568"/>
      <c r="FU568"/>
      <c r="FV568"/>
      <c r="FW568"/>
      <c r="FX568"/>
      <c r="FY568"/>
      <c r="FZ568"/>
      <c r="GA568"/>
      <c r="GB568"/>
      <c r="GC568"/>
      <c r="GD568"/>
      <c r="GE568"/>
      <c r="GF568"/>
      <c r="GG568"/>
      <c r="GH568"/>
      <c r="GI568"/>
      <c r="GJ568"/>
      <c r="GK568"/>
      <c r="GL568"/>
      <c r="GM568"/>
      <c r="GN568"/>
      <c r="GO568"/>
      <c r="GP568"/>
      <c r="GQ568"/>
      <c r="GR568"/>
      <c r="GS568"/>
      <c r="GT568"/>
      <c r="GU568"/>
      <c r="GV568"/>
      <c r="GW568"/>
      <c r="GX568"/>
      <c r="GY568"/>
      <c r="GZ568"/>
      <c r="HA568"/>
      <c r="HB568"/>
      <c r="HC568"/>
      <c r="HD568"/>
      <c r="HE568"/>
      <c r="HF568"/>
      <c r="HG568"/>
      <c r="HH568"/>
      <c r="HI568"/>
      <c r="HJ568"/>
      <c r="HK568"/>
      <c r="HL568"/>
      <c r="HM568"/>
      <c r="HN568"/>
      <c r="HO568"/>
      <c r="HP568"/>
      <c r="HQ568"/>
      <c r="HR568"/>
      <c r="HS568"/>
      <c r="HT568"/>
      <c r="HU568"/>
      <c r="HV568"/>
      <c r="HW568"/>
      <c r="HX568"/>
      <c r="HY568"/>
      <c r="HZ568"/>
      <c r="IA568"/>
      <c r="IB568"/>
      <c r="IC568"/>
      <c r="ID568"/>
      <c r="IE568"/>
      <c r="IF568"/>
      <c r="IG568"/>
      <c r="IH568"/>
      <c r="II568"/>
      <c r="IJ568"/>
      <c r="IK568"/>
      <c r="IL568"/>
      <c r="IM568"/>
      <c r="IN568"/>
      <c r="IO568"/>
      <c r="IP568"/>
      <c r="IQ568"/>
      <c r="IR568"/>
      <c r="IS568"/>
      <c r="IT568"/>
      <c r="IU568"/>
      <c r="IV568"/>
    </row>
    <row r="569" spans="2:256" s="120" customFormat="1" ht="51">
      <c r="B569" s="643" t="s">
        <v>669</v>
      </c>
      <c r="C569" s="148"/>
      <c r="G569" s="148"/>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c r="FK569"/>
      <c r="FL569"/>
      <c r="FM569"/>
      <c r="FN569"/>
      <c r="FO569"/>
      <c r="FP569"/>
      <c r="FQ569"/>
      <c r="FR569"/>
      <c r="FS569"/>
      <c r="FT569"/>
      <c r="FU569"/>
      <c r="FV569"/>
      <c r="FW569"/>
      <c r="FX569"/>
      <c r="FY569"/>
      <c r="FZ569"/>
      <c r="GA569"/>
      <c r="GB569"/>
      <c r="GC569"/>
      <c r="GD569"/>
      <c r="GE569"/>
      <c r="GF569"/>
      <c r="GG569"/>
      <c r="GH569"/>
      <c r="GI569"/>
      <c r="GJ569"/>
      <c r="GK569"/>
      <c r="GL569"/>
      <c r="GM569"/>
      <c r="GN569"/>
      <c r="GO569"/>
      <c r="GP569"/>
      <c r="GQ569"/>
      <c r="GR569"/>
      <c r="GS569"/>
      <c r="GT569"/>
      <c r="GU569"/>
      <c r="GV569"/>
      <c r="GW569"/>
      <c r="GX569"/>
      <c r="GY569"/>
      <c r="GZ569"/>
      <c r="HA569"/>
      <c r="HB569"/>
      <c r="HC569"/>
      <c r="HD569"/>
      <c r="HE569"/>
      <c r="HF569"/>
      <c r="HG569"/>
      <c r="HH569"/>
      <c r="HI569"/>
      <c r="HJ569"/>
      <c r="HK569"/>
      <c r="HL569"/>
      <c r="HM569"/>
      <c r="HN569"/>
      <c r="HO569"/>
      <c r="HP569"/>
      <c r="HQ569"/>
      <c r="HR569"/>
      <c r="HS569"/>
      <c r="HT569"/>
      <c r="HU569"/>
      <c r="HV569"/>
      <c r="HW569"/>
      <c r="HX569"/>
      <c r="HY569"/>
      <c r="HZ569"/>
      <c r="IA569"/>
      <c r="IB569"/>
      <c r="IC569"/>
      <c r="ID569"/>
      <c r="IE569"/>
      <c r="IF569"/>
      <c r="IG569"/>
      <c r="IH569"/>
      <c r="II569"/>
      <c r="IJ569"/>
      <c r="IK569"/>
      <c r="IL569"/>
      <c r="IM569"/>
      <c r="IN569"/>
      <c r="IO569"/>
      <c r="IP569"/>
      <c r="IQ569"/>
      <c r="IR569"/>
      <c r="IS569"/>
      <c r="IT569"/>
      <c r="IU569"/>
      <c r="IV569"/>
    </row>
    <row r="570" spans="2:256" s="120" customFormat="1">
      <c r="B570" s="647" t="s">
        <v>670</v>
      </c>
      <c r="C570" s="148"/>
      <c r="G570" s="148"/>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c r="FK570"/>
      <c r="FL570"/>
      <c r="FM570"/>
      <c r="FN570"/>
      <c r="FO570"/>
      <c r="FP570"/>
      <c r="FQ570"/>
      <c r="FR570"/>
      <c r="FS570"/>
      <c r="FT570"/>
      <c r="FU570"/>
      <c r="FV570"/>
      <c r="FW570"/>
      <c r="FX570"/>
      <c r="FY570"/>
      <c r="FZ570"/>
      <c r="GA570"/>
      <c r="GB570"/>
      <c r="GC570"/>
      <c r="GD570"/>
      <c r="GE570"/>
      <c r="GF570"/>
      <c r="GG570"/>
      <c r="GH570"/>
      <c r="GI570"/>
      <c r="GJ570"/>
      <c r="GK570"/>
      <c r="GL570"/>
      <c r="GM570"/>
      <c r="GN570"/>
      <c r="GO570"/>
      <c r="GP570"/>
      <c r="GQ570"/>
      <c r="GR570"/>
      <c r="GS570"/>
      <c r="GT570"/>
      <c r="GU570"/>
      <c r="GV570"/>
      <c r="GW570"/>
      <c r="GX570"/>
      <c r="GY570"/>
      <c r="GZ570"/>
      <c r="HA570"/>
      <c r="HB570"/>
      <c r="HC570"/>
      <c r="HD570"/>
      <c r="HE570"/>
      <c r="HF570"/>
      <c r="HG570"/>
      <c r="HH570"/>
      <c r="HI570"/>
      <c r="HJ570"/>
      <c r="HK570"/>
      <c r="HL570"/>
      <c r="HM570"/>
      <c r="HN570"/>
      <c r="HO570"/>
      <c r="HP570"/>
      <c r="HQ570"/>
      <c r="HR570"/>
      <c r="HS570"/>
      <c r="HT570"/>
      <c r="HU570"/>
      <c r="HV570"/>
      <c r="HW570"/>
      <c r="HX570"/>
      <c r="HY570"/>
      <c r="HZ570"/>
      <c r="IA570"/>
      <c r="IB570"/>
      <c r="IC570"/>
      <c r="ID570"/>
      <c r="IE570"/>
      <c r="IF570"/>
      <c r="IG570"/>
      <c r="IH570"/>
      <c r="II570"/>
      <c r="IJ570"/>
      <c r="IK570"/>
      <c r="IL570"/>
      <c r="IM570"/>
      <c r="IN570"/>
      <c r="IO570"/>
      <c r="IP570"/>
      <c r="IQ570"/>
      <c r="IR570"/>
      <c r="IS570"/>
      <c r="IT570"/>
      <c r="IU570"/>
      <c r="IV570"/>
    </row>
    <row r="571" spans="2:256" s="120" customFormat="1">
      <c r="B571" s="647" t="s">
        <v>671</v>
      </c>
      <c r="C571" s="148"/>
      <c r="G571" s="148"/>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c r="FK571"/>
      <c r="FL571"/>
      <c r="FM571"/>
      <c r="FN571"/>
      <c r="FO571"/>
      <c r="FP571"/>
      <c r="FQ571"/>
      <c r="FR571"/>
      <c r="FS571"/>
      <c r="FT571"/>
      <c r="FU571"/>
      <c r="FV571"/>
      <c r="FW571"/>
      <c r="FX571"/>
      <c r="FY571"/>
      <c r="FZ571"/>
      <c r="GA571"/>
      <c r="GB571"/>
      <c r="GC571"/>
      <c r="GD571"/>
      <c r="GE571"/>
      <c r="GF571"/>
      <c r="GG571"/>
      <c r="GH571"/>
      <c r="GI571"/>
      <c r="GJ571"/>
      <c r="GK571"/>
      <c r="GL571"/>
      <c r="GM571"/>
      <c r="GN571"/>
      <c r="GO571"/>
      <c r="GP571"/>
      <c r="GQ571"/>
      <c r="GR571"/>
      <c r="GS571"/>
      <c r="GT571"/>
      <c r="GU571"/>
      <c r="GV571"/>
      <c r="GW571"/>
      <c r="GX571"/>
      <c r="GY571"/>
      <c r="GZ571"/>
      <c r="HA571"/>
      <c r="HB571"/>
      <c r="HC571"/>
      <c r="HD571"/>
      <c r="HE571"/>
      <c r="HF571"/>
      <c r="HG571"/>
      <c r="HH571"/>
      <c r="HI571"/>
      <c r="HJ571"/>
      <c r="HK571"/>
      <c r="HL571"/>
      <c r="HM571"/>
      <c r="HN571"/>
      <c r="HO571"/>
      <c r="HP571"/>
      <c r="HQ571"/>
      <c r="HR571"/>
      <c r="HS571"/>
      <c r="HT571"/>
      <c r="HU571"/>
      <c r="HV571"/>
      <c r="HW571"/>
      <c r="HX571"/>
      <c r="HY571"/>
      <c r="HZ571"/>
      <c r="IA571"/>
      <c r="IB571"/>
      <c r="IC571"/>
      <c r="ID571"/>
      <c r="IE571"/>
      <c r="IF571"/>
      <c r="IG571"/>
      <c r="IH571"/>
      <c r="II571"/>
      <c r="IJ571"/>
      <c r="IK571"/>
      <c r="IL571"/>
      <c r="IM571"/>
      <c r="IN571"/>
      <c r="IO571"/>
      <c r="IP571"/>
      <c r="IQ571"/>
      <c r="IR571"/>
      <c r="IS571"/>
      <c r="IT571"/>
      <c r="IU571"/>
      <c r="IV571"/>
    </row>
    <row r="572" spans="2:256" s="120" customFormat="1">
      <c r="B572" s="647" t="s">
        <v>672</v>
      </c>
      <c r="C572" s="148"/>
      <c r="G572" s="148"/>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c r="FK572"/>
      <c r="FL572"/>
      <c r="FM572"/>
      <c r="FN572"/>
      <c r="FO572"/>
      <c r="FP572"/>
      <c r="FQ572"/>
      <c r="FR572"/>
      <c r="FS572"/>
      <c r="FT572"/>
      <c r="FU572"/>
      <c r="FV572"/>
      <c r="FW572"/>
      <c r="FX572"/>
      <c r="FY572"/>
      <c r="FZ572"/>
      <c r="GA572"/>
      <c r="GB572"/>
      <c r="GC572"/>
      <c r="GD572"/>
      <c r="GE572"/>
      <c r="GF572"/>
      <c r="GG572"/>
      <c r="GH572"/>
      <c r="GI572"/>
      <c r="GJ572"/>
      <c r="GK572"/>
      <c r="GL572"/>
      <c r="GM572"/>
      <c r="GN572"/>
      <c r="GO572"/>
      <c r="GP572"/>
      <c r="GQ572"/>
      <c r="GR572"/>
      <c r="GS572"/>
      <c r="GT572"/>
      <c r="GU572"/>
      <c r="GV572"/>
      <c r="GW572"/>
      <c r="GX572"/>
      <c r="GY572"/>
      <c r="GZ572"/>
      <c r="HA572"/>
      <c r="HB572"/>
      <c r="HC572"/>
      <c r="HD572"/>
      <c r="HE572"/>
      <c r="HF572"/>
      <c r="HG572"/>
      <c r="HH572"/>
      <c r="HI572"/>
      <c r="HJ572"/>
      <c r="HK572"/>
      <c r="HL572"/>
      <c r="HM572"/>
      <c r="HN572"/>
      <c r="HO572"/>
      <c r="HP572"/>
      <c r="HQ572"/>
      <c r="HR572"/>
      <c r="HS572"/>
      <c r="HT572"/>
      <c r="HU572"/>
      <c r="HV572"/>
      <c r="HW572"/>
      <c r="HX572"/>
      <c r="HY572"/>
      <c r="HZ572"/>
      <c r="IA572"/>
      <c r="IB572"/>
      <c r="IC572"/>
      <c r="ID572"/>
      <c r="IE572"/>
      <c r="IF572"/>
      <c r="IG572"/>
      <c r="IH572"/>
      <c r="II572"/>
      <c r="IJ572"/>
      <c r="IK572"/>
      <c r="IL572"/>
      <c r="IM572"/>
      <c r="IN572"/>
      <c r="IO572"/>
      <c r="IP572"/>
      <c r="IQ572"/>
      <c r="IR572"/>
      <c r="IS572"/>
      <c r="IT572"/>
      <c r="IU572"/>
      <c r="IV572"/>
    </row>
    <row r="573" spans="2:256" s="120" customFormat="1">
      <c r="B573" s="647" t="s">
        <v>673</v>
      </c>
      <c r="C573" s="148"/>
      <c r="G573" s="148"/>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c r="FK573"/>
      <c r="FL573"/>
      <c r="FM573"/>
      <c r="FN573"/>
      <c r="FO573"/>
      <c r="FP573"/>
      <c r="FQ573"/>
      <c r="FR573"/>
      <c r="FS573"/>
      <c r="FT573"/>
      <c r="FU573"/>
      <c r="FV573"/>
      <c r="FW573"/>
      <c r="FX573"/>
      <c r="FY573"/>
      <c r="FZ573"/>
      <c r="GA573"/>
      <c r="GB573"/>
      <c r="GC573"/>
      <c r="GD573"/>
      <c r="GE573"/>
      <c r="GF573"/>
      <c r="GG573"/>
      <c r="GH573"/>
      <c r="GI573"/>
      <c r="GJ573"/>
      <c r="GK573"/>
      <c r="GL573"/>
      <c r="GM573"/>
      <c r="GN573"/>
      <c r="GO573"/>
      <c r="GP573"/>
      <c r="GQ573"/>
      <c r="GR573"/>
      <c r="GS573"/>
      <c r="GT573"/>
      <c r="GU573"/>
      <c r="GV573"/>
      <c r="GW573"/>
      <c r="GX573"/>
      <c r="GY573"/>
      <c r="GZ573"/>
      <c r="HA573"/>
      <c r="HB573"/>
      <c r="HC573"/>
      <c r="HD573"/>
      <c r="HE573"/>
      <c r="HF573"/>
      <c r="HG573"/>
      <c r="HH573"/>
      <c r="HI573"/>
      <c r="HJ573"/>
      <c r="HK573"/>
      <c r="HL573"/>
      <c r="HM573"/>
      <c r="HN573"/>
      <c r="HO573"/>
      <c r="HP573"/>
      <c r="HQ573"/>
      <c r="HR573"/>
      <c r="HS573"/>
      <c r="HT573"/>
      <c r="HU573"/>
      <c r="HV573"/>
      <c r="HW573"/>
      <c r="HX573"/>
      <c r="HY573"/>
      <c r="HZ573"/>
      <c r="IA573"/>
      <c r="IB573"/>
      <c r="IC573"/>
      <c r="ID573"/>
      <c r="IE573"/>
      <c r="IF573"/>
      <c r="IG573"/>
      <c r="IH573"/>
      <c r="II573"/>
      <c r="IJ573"/>
      <c r="IK573"/>
      <c r="IL573"/>
      <c r="IM573"/>
      <c r="IN573"/>
      <c r="IO573"/>
      <c r="IP573"/>
      <c r="IQ573"/>
      <c r="IR573"/>
      <c r="IS573"/>
      <c r="IT573"/>
      <c r="IU573"/>
      <c r="IV573"/>
    </row>
    <row r="574" spans="2:256" s="120" customFormat="1">
      <c r="B574" s="647" t="s">
        <v>674</v>
      </c>
      <c r="C574" s="148"/>
      <c r="G574" s="148"/>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c r="FK574"/>
      <c r="FL574"/>
      <c r="FM574"/>
      <c r="FN574"/>
      <c r="FO574"/>
      <c r="FP574"/>
      <c r="FQ574"/>
      <c r="FR574"/>
      <c r="FS574"/>
      <c r="FT574"/>
      <c r="FU574"/>
      <c r="FV574"/>
      <c r="FW574"/>
      <c r="FX574"/>
      <c r="FY574"/>
      <c r="FZ574"/>
      <c r="GA574"/>
      <c r="GB574"/>
      <c r="GC574"/>
      <c r="GD574"/>
      <c r="GE574"/>
      <c r="GF574"/>
      <c r="GG574"/>
      <c r="GH574"/>
      <c r="GI574"/>
      <c r="GJ574"/>
      <c r="GK574"/>
      <c r="GL574"/>
      <c r="GM574"/>
      <c r="GN574"/>
      <c r="GO574"/>
      <c r="GP574"/>
      <c r="GQ574"/>
      <c r="GR574"/>
      <c r="GS574"/>
      <c r="GT574"/>
      <c r="GU574"/>
      <c r="GV574"/>
      <c r="GW574"/>
      <c r="GX574"/>
      <c r="GY574"/>
      <c r="GZ574"/>
      <c r="HA574"/>
      <c r="HB574"/>
      <c r="HC574"/>
      <c r="HD574"/>
      <c r="HE574"/>
      <c r="HF574"/>
      <c r="HG574"/>
      <c r="HH574"/>
      <c r="HI574"/>
      <c r="HJ574"/>
      <c r="HK574"/>
      <c r="HL574"/>
      <c r="HM574"/>
      <c r="HN574"/>
      <c r="HO574"/>
      <c r="HP574"/>
      <c r="HQ574"/>
      <c r="HR574"/>
      <c r="HS574"/>
      <c r="HT574"/>
      <c r="HU574"/>
      <c r="HV574"/>
      <c r="HW574"/>
      <c r="HX574"/>
      <c r="HY574"/>
      <c r="HZ574"/>
      <c r="IA574"/>
      <c r="IB574"/>
      <c r="IC574"/>
      <c r="ID574"/>
      <c r="IE574"/>
      <c r="IF574"/>
      <c r="IG574"/>
      <c r="IH574"/>
      <c r="II574"/>
      <c r="IJ574"/>
      <c r="IK574"/>
      <c r="IL574"/>
      <c r="IM574"/>
      <c r="IN574"/>
      <c r="IO574"/>
      <c r="IP574"/>
      <c r="IQ574"/>
      <c r="IR574"/>
      <c r="IS574"/>
      <c r="IT574"/>
      <c r="IU574"/>
      <c r="IV574"/>
    </row>
    <row r="575" spans="2:256" s="120" customFormat="1">
      <c r="B575" s="647" t="s">
        <v>675</v>
      </c>
      <c r="C575" s="148"/>
      <c r="G575" s="148"/>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c r="FK575"/>
      <c r="FL575"/>
      <c r="FM575"/>
      <c r="FN575"/>
      <c r="FO575"/>
      <c r="FP575"/>
      <c r="FQ575"/>
      <c r="FR575"/>
      <c r="FS575"/>
      <c r="FT575"/>
      <c r="FU575"/>
      <c r="FV575"/>
      <c r="FW575"/>
      <c r="FX575"/>
      <c r="FY575"/>
      <c r="FZ575"/>
      <c r="GA575"/>
      <c r="GB575"/>
      <c r="GC575"/>
      <c r="GD575"/>
      <c r="GE575"/>
      <c r="GF575"/>
      <c r="GG575"/>
      <c r="GH575"/>
      <c r="GI575"/>
      <c r="GJ575"/>
      <c r="GK575"/>
      <c r="GL575"/>
      <c r="GM575"/>
      <c r="GN575"/>
      <c r="GO575"/>
      <c r="GP575"/>
      <c r="GQ575"/>
      <c r="GR575"/>
      <c r="GS575"/>
      <c r="GT575"/>
      <c r="GU575"/>
      <c r="GV575"/>
      <c r="GW575"/>
      <c r="GX575"/>
      <c r="GY575"/>
      <c r="GZ575"/>
      <c r="HA575"/>
      <c r="HB575"/>
      <c r="HC575"/>
      <c r="HD575"/>
      <c r="HE575"/>
      <c r="HF575"/>
      <c r="HG575"/>
      <c r="HH575"/>
      <c r="HI575"/>
      <c r="HJ575"/>
      <c r="HK575"/>
      <c r="HL575"/>
      <c r="HM575"/>
      <c r="HN575"/>
      <c r="HO575"/>
      <c r="HP575"/>
      <c r="HQ575"/>
      <c r="HR575"/>
      <c r="HS575"/>
      <c r="HT575"/>
      <c r="HU575"/>
      <c r="HV575"/>
      <c r="HW575"/>
      <c r="HX575"/>
      <c r="HY575"/>
      <c r="HZ575"/>
      <c r="IA575"/>
      <c r="IB575"/>
      <c r="IC575"/>
      <c r="ID575"/>
      <c r="IE575"/>
      <c r="IF575"/>
      <c r="IG575"/>
      <c r="IH575"/>
      <c r="II575"/>
      <c r="IJ575"/>
      <c r="IK575"/>
      <c r="IL575"/>
      <c r="IM575"/>
      <c r="IN575"/>
      <c r="IO575"/>
      <c r="IP575"/>
      <c r="IQ575"/>
      <c r="IR575"/>
      <c r="IS575"/>
      <c r="IT575"/>
      <c r="IU575"/>
      <c r="IV575"/>
    </row>
    <row r="576" spans="2:256" s="120" customFormat="1" ht="25.5">
      <c r="B576" s="647" t="s">
        <v>1015</v>
      </c>
      <c r="C576" s="148"/>
      <c r="G576" s="148"/>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c r="FK576"/>
      <c r="FL576"/>
      <c r="FM576"/>
      <c r="FN576"/>
      <c r="FO576"/>
      <c r="FP576"/>
      <c r="FQ576"/>
      <c r="FR576"/>
      <c r="FS576"/>
      <c r="FT576"/>
      <c r="FU576"/>
      <c r="FV576"/>
      <c r="FW576"/>
      <c r="FX576"/>
      <c r="FY576"/>
      <c r="FZ576"/>
      <c r="GA576"/>
      <c r="GB576"/>
      <c r="GC576"/>
      <c r="GD576"/>
      <c r="GE576"/>
      <c r="GF576"/>
      <c r="GG576"/>
      <c r="GH576"/>
      <c r="GI576"/>
      <c r="GJ576"/>
      <c r="GK576"/>
      <c r="GL576"/>
      <c r="GM576"/>
      <c r="GN576"/>
      <c r="GO576"/>
      <c r="GP576"/>
      <c r="GQ576"/>
      <c r="GR576"/>
      <c r="GS576"/>
      <c r="GT576"/>
      <c r="GU576"/>
      <c r="GV576"/>
      <c r="GW576"/>
      <c r="GX576"/>
      <c r="GY576"/>
      <c r="GZ576"/>
      <c r="HA576"/>
      <c r="HB576"/>
      <c r="HC576"/>
      <c r="HD576"/>
      <c r="HE576"/>
      <c r="HF576"/>
      <c r="HG576"/>
      <c r="HH576"/>
      <c r="HI576"/>
      <c r="HJ576"/>
      <c r="HK576"/>
      <c r="HL576"/>
      <c r="HM576"/>
      <c r="HN576"/>
      <c r="HO576"/>
      <c r="HP576"/>
      <c r="HQ576"/>
      <c r="HR576"/>
      <c r="HS576"/>
      <c r="HT576"/>
      <c r="HU576"/>
      <c r="HV576"/>
      <c r="HW576"/>
      <c r="HX576"/>
      <c r="HY576"/>
      <c r="HZ576"/>
      <c r="IA576"/>
      <c r="IB576"/>
      <c r="IC576"/>
      <c r="ID576"/>
      <c r="IE576"/>
      <c r="IF576"/>
      <c r="IG576"/>
      <c r="IH576"/>
      <c r="II576"/>
      <c r="IJ576"/>
      <c r="IK576"/>
      <c r="IL576"/>
      <c r="IM576"/>
      <c r="IN576"/>
      <c r="IO576"/>
      <c r="IP576"/>
      <c r="IQ576"/>
      <c r="IR576"/>
      <c r="IS576"/>
      <c r="IT576"/>
      <c r="IU576"/>
      <c r="IV576"/>
    </row>
    <row r="577" spans="1:256">
      <c r="A577" s="389"/>
      <c r="B577" s="643" t="s">
        <v>261</v>
      </c>
      <c r="C577" s="148" t="s">
        <v>47</v>
      </c>
      <c r="D577" s="121">
        <v>2</v>
      </c>
      <c r="E577" s="285"/>
      <c r="F577" s="286">
        <f>D577*ROUND(E577,2)</f>
        <v>0</v>
      </c>
    </row>
    <row r="578" spans="1:256" s="120" customFormat="1">
      <c r="B578" s="648"/>
      <c r="C578" s="148"/>
      <c r="G578" s="14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c r="EM578"/>
      <c r="EN578"/>
      <c r="EO578"/>
      <c r="EP578"/>
      <c r="EQ578"/>
      <c r="ER578"/>
      <c r="ES578"/>
      <c r="ET578"/>
      <c r="EU578"/>
      <c r="EV578"/>
      <c r="EW578"/>
      <c r="EX578"/>
      <c r="EY578"/>
      <c r="EZ578"/>
      <c r="FA578"/>
      <c r="FB578"/>
      <c r="FC578"/>
      <c r="FD578"/>
      <c r="FE578"/>
      <c r="FF578"/>
      <c r="FG578"/>
      <c r="FH578"/>
      <c r="FI578"/>
      <c r="FJ578"/>
      <c r="FK578"/>
      <c r="FL578"/>
      <c r="FM578"/>
      <c r="FN578"/>
      <c r="FO578"/>
      <c r="FP578"/>
      <c r="FQ578"/>
      <c r="FR578"/>
      <c r="FS578"/>
      <c r="FT578"/>
      <c r="FU578"/>
      <c r="FV578"/>
      <c r="FW578"/>
      <c r="FX578"/>
      <c r="FY578"/>
      <c r="FZ578"/>
      <c r="GA578"/>
      <c r="GB578"/>
      <c r="GC578"/>
      <c r="GD578"/>
      <c r="GE578"/>
      <c r="GF578"/>
      <c r="GG578"/>
      <c r="GH578"/>
      <c r="GI578"/>
      <c r="GJ578"/>
      <c r="GK578"/>
      <c r="GL578"/>
      <c r="GM578"/>
      <c r="GN578"/>
      <c r="GO578"/>
      <c r="GP578"/>
      <c r="GQ578"/>
      <c r="GR578"/>
      <c r="GS578"/>
      <c r="GT578"/>
      <c r="GU578"/>
      <c r="GV578"/>
      <c r="GW578"/>
      <c r="GX578"/>
      <c r="GY578"/>
      <c r="GZ578"/>
      <c r="HA578"/>
      <c r="HB578"/>
      <c r="HC578"/>
      <c r="HD578"/>
      <c r="HE578"/>
      <c r="HF578"/>
      <c r="HG578"/>
      <c r="HH578"/>
      <c r="HI578"/>
      <c r="HJ578"/>
      <c r="HK578"/>
      <c r="HL578"/>
      <c r="HM578"/>
      <c r="HN578"/>
      <c r="HO578"/>
      <c r="HP578"/>
      <c r="HQ578"/>
      <c r="HR578"/>
      <c r="HS578"/>
      <c r="HT578"/>
      <c r="HU578"/>
      <c r="HV578"/>
      <c r="HW578"/>
      <c r="HX578"/>
      <c r="HY578"/>
      <c r="HZ578"/>
      <c r="IA578"/>
      <c r="IB578"/>
      <c r="IC578"/>
      <c r="ID578"/>
      <c r="IE578"/>
      <c r="IF578"/>
      <c r="IG578"/>
      <c r="IH578"/>
      <c r="II578"/>
      <c r="IJ578"/>
      <c r="IK578"/>
      <c r="IL578"/>
      <c r="IM578"/>
      <c r="IN578"/>
      <c r="IO578"/>
      <c r="IP578"/>
      <c r="IQ578"/>
      <c r="IR578"/>
      <c r="IS578"/>
      <c r="IT578"/>
      <c r="IU578"/>
      <c r="IV578"/>
    </row>
    <row r="579" spans="1:256" s="120" customFormat="1" ht="38.25">
      <c r="A579" s="389" t="s">
        <v>904</v>
      </c>
      <c r="B579" s="649" t="s">
        <v>677</v>
      </c>
      <c r="C579" s="392" t="s">
        <v>47</v>
      </c>
      <c r="D579" s="392">
        <v>2</v>
      </c>
      <c r="E579" s="285"/>
      <c r="F579" s="286">
        <f>D579*ROUND(E579,2)</f>
        <v>0</v>
      </c>
      <c r="G579" s="148"/>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c r="EM579"/>
      <c r="EN579"/>
      <c r="EO579"/>
      <c r="EP579"/>
      <c r="EQ579"/>
      <c r="ER579"/>
      <c r="ES579"/>
      <c r="ET579"/>
      <c r="EU579"/>
      <c r="EV579"/>
      <c r="EW579"/>
      <c r="EX579"/>
      <c r="EY579"/>
      <c r="EZ579"/>
      <c r="FA579"/>
      <c r="FB579"/>
      <c r="FC579"/>
      <c r="FD579"/>
      <c r="FE579"/>
      <c r="FF579"/>
      <c r="FG579"/>
      <c r="FH579"/>
      <c r="FI579"/>
      <c r="FJ579"/>
      <c r="FK579"/>
      <c r="FL579"/>
      <c r="FM579"/>
      <c r="FN579"/>
      <c r="FO579"/>
      <c r="FP579"/>
      <c r="FQ579"/>
      <c r="FR579"/>
      <c r="FS579"/>
      <c r="FT579"/>
      <c r="FU579"/>
      <c r="FV579"/>
      <c r="FW579"/>
      <c r="FX579"/>
      <c r="FY579"/>
      <c r="FZ579"/>
      <c r="GA579"/>
      <c r="GB579"/>
      <c r="GC579"/>
      <c r="GD579"/>
      <c r="GE579"/>
      <c r="GF579"/>
      <c r="GG579"/>
      <c r="GH579"/>
      <c r="GI579"/>
      <c r="GJ579"/>
      <c r="GK579"/>
      <c r="GL579"/>
      <c r="GM579"/>
      <c r="GN579"/>
      <c r="GO579"/>
      <c r="GP579"/>
      <c r="GQ579"/>
      <c r="GR579"/>
      <c r="GS579"/>
      <c r="GT579"/>
      <c r="GU579"/>
      <c r="GV579"/>
      <c r="GW579"/>
      <c r="GX579"/>
      <c r="GY579"/>
      <c r="GZ579"/>
      <c r="HA579"/>
      <c r="HB579"/>
      <c r="HC579"/>
      <c r="HD579"/>
      <c r="HE579"/>
      <c r="HF579"/>
      <c r="HG579"/>
      <c r="HH579"/>
      <c r="HI579"/>
      <c r="HJ579"/>
      <c r="HK579"/>
      <c r="HL579"/>
      <c r="HM579"/>
      <c r="HN579"/>
      <c r="HO579"/>
      <c r="HP579"/>
      <c r="HQ579"/>
      <c r="HR579"/>
      <c r="HS579"/>
      <c r="HT579"/>
      <c r="HU579"/>
      <c r="HV579"/>
      <c r="HW579"/>
      <c r="HX579"/>
      <c r="HY579"/>
      <c r="HZ579"/>
      <c r="IA579"/>
      <c r="IB579"/>
      <c r="IC579"/>
      <c r="ID579"/>
      <c r="IE579"/>
      <c r="IF579"/>
      <c r="IG579"/>
      <c r="IH579"/>
      <c r="II579"/>
      <c r="IJ579"/>
      <c r="IK579"/>
      <c r="IL579"/>
      <c r="IM579"/>
      <c r="IN579"/>
      <c r="IO579"/>
      <c r="IP579"/>
      <c r="IQ579"/>
      <c r="IR579"/>
      <c r="IS579"/>
      <c r="IT579"/>
      <c r="IU579"/>
      <c r="IV579"/>
    </row>
    <row r="580" spans="1:256" s="120" customFormat="1">
      <c r="A580" s="389"/>
      <c r="B580" s="649"/>
      <c r="C580" s="392"/>
      <c r="D580" s="392"/>
      <c r="E580" s="294"/>
      <c r="F580" s="74"/>
      <c r="G580" s="148"/>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c r="EM580"/>
      <c r="EN580"/>
      <c r="EO580"/>
      <c r="EP580"/>
      <c r="EQ580"/>
      <c r="ER580"/>
      <c r="ES580"/>
      <c r="ET580"/>
      <c r="EU580"/>
      <c r="EV580"/>
      <c r="EW580"/>
      <c r="EX580"/>
      <c r="EY580"/>
      <c r="EZ580"/>
      <c r="FA580"/>
      <c r="FB580"/>
      <c r="FC580"/>
      <c r="FD580"/>
      <c r="FE580"/>
      <c r="FF580"/>
      <c r="FG580"/>
      <c r="FH580"/>
      <c r="FI580"/>
      <c r="FJ580"/>
      <c r="FK580"/>
      <c r="FL580"/>
      <c r="FM580"/>
      <c r="FN580"/>
      <c r="FO580"/>
      <c r="FP580"/>
      <c r="FQ580"/>
      <c r="FR580"/>
      <c r="FS580"/>
      <c r="FT580"/>
      <c r="FU580"/>
      <c r="FV580"/>
      <c r="FW580"/>
      <c r="FX580"/>
      <c r="FY580"/>
      <c r="FZ580"/>
      <c r="GA580"/>
      <c r="GB580"/>
      <c r="GC580"/>
      <c r="GD580"/>
      <c r="GE580"/>
      <c r="GF580"/>
      <c r="GG580"/>
      <c r="GH580"/>
      <c r="GI580"/>
      <c r="GJ580"/>
      <c r="GK580"/>
      <c r="GL580"/>
      <c r="GM580"/>
      <c r="GN580"/>
      <c r="GO580"/>
      <c r="GP580"/>
      <c r="GQ580"/>
      <c r="GR580"/>
      <c r="GS580"/>
      <c r="GT580"/>
      <c r="GU580"/>
      <c r="GV580"/>
      <c r="GW580"/>
      <c r="GX580"/>
      <c r="GY580"/>
      <c r="GZ580"/>
      <c r="HA580"/>
      <c r="HB580"/>
      <c r="HC580"/>
      <c r="HD580"/>
      <c r="HE580"/>
      <c r="HF580"/>
      <c r="HG580"/>
      <c r="HH580"/>
      <c r="HI580"/>
      <c r="HJ580"/>
      <c r="HK580"/>
      <c r="HL580"/>
      <c r="HM580"/>
      <c r="HN580"/>
      <c r="HO580"/>
      <c r="HP580"/>
      <c r="HQ580"/>
      <c r="HR580"/>
      <c r="HS580"/>
      <c r="HT580"/>
      <c r="HU580"/>
      <c r="HV580"/>
      <c r="HW580"/>
      <c r="HX580"/>
      <c r="HY580"/>
      <c r="HZ580"/>
      <c r="IA580"/>
      <c r="IB580"/>
      <c r="IC580"/>
      <c r="ID580"/>
      <c r="IE580"/>
      <c r="IF580"/>
      <c r="IG580"/>
      <c r="IH580"/>
      <c r="II580"/>
      <c r="IJ580"/>
      <c r="IK580"/>
      <c r="IL580"/>
      <c r="IM580"/>
      <c r="IN580"/>
      <c r="IO580"/>
      <c r="IP580"/>
      <c r="IQ580"/>
      <c r="IR580"/>
      <c r="IS580"/>
      <c r="IT580"/>
      <c r="IU580"/>
      <c r="IV580"/>
    </row>
    <row r="581" spans="1:256" s="120" customFormat="1" ht="25.5">
      <c r="A581" s="389" t="s">
        <v>905</v>
      </c>
      <c r="B581" s="649" t="s">
        <v>679</v>
      </c>
      <c r="C581" s="120" t="s">
        <v>38</v>
      </c>
      <c r="D581" s="121">
        <v>16</v>
      </c>
      <c r="E581" s="285"/>
      <c r="F581" s="286">
        <f>D581*ROUND(E581,2)</f>
        <v>0</v>
      </c>
      <c r="G581" s="148"/>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c r="FK581"/>
      <c r="FL581"/>
      <c r="FM581"/>
      <c r="FN581"/>
      <c r="FO581"/>
      <c r="FP581"/>
      <c r="FQ581"/>
      <c r="FR581"/>
      <c r="FS581"/>
      <c r="FT581"/>
      <c r="FU581"/>
      <c r="FV581"/>
      <c r="FW581"/>
      <c r="FX581"/>
      <c r="FY581"/>
      <c r="FZ581"/>
      <c r="GA581"/>
      <c r="GB581"/>
      <c r="GC581"/>
      <c r="GD581"/>
      <c r="GE581"/>
      <c r="GF581"/>
      <c r="GG581"/>
      <c r="GH581"/>
      <c r="GI581"/>
      <c r="GJ581"/>
      <c r="GK581"/>
      <c r="GL581"/>
      <c r="GM581"/>
      <c r="GN581"/>
      <c r="GO581"/>
      <c r="GP581"/>
      <c r="GQ581"/>
      <c r="GR581"/>
      <c r="GS581"/>
      <c r="GT581"/>
      <c r="GU581"/>
      <c r="GV581"/>
      <c r="GW581"/>
      <c r="GX581"/>
      <c r="GY581"/>
      <c r="GZ581"/>
      <c r="HA581"/>
      <c r="HB581"/>
      <c r="HC581"/>
      <c r="HD581"/>
      <c r="HE581"/>
      <c r="HF581"/>
      <c r="HG581"/>
      <c r="HH581"/>
      <c r="HI581"/>
      <c r="HJ581"/>
      <c r="HK581"/>
      <c r="HL581"/>
      <c r="HM581"/>
      <c r="HN581"/>
      <c r="HO581"/>
      <c r="HP581"/>
      <c r="HQ581"/>
      <c r="HR581"/>
      <c r="HS581"/>
      <c r="HT581"/>
      <c r="HU581"/>
      <c r="HV581"/>
      <c r="HW581"/>
      <c r="HX581"/>
      <c r="HY581"/>
      <c r="HZ581"/>
      <c r="IA581"/>
      <c r="IB581"/>
      <c r="IC581"/>
      <c r="ID581"/>
      <c r="IE581"/>
      <c r="IF581"/>
      <c r="IG581"/>
      <c r="IH581"/>
      <c r="II581"/>
      <c r="IJ581"/>
      <c r="IK581"/>
      <c r="IL581"/>
      <c r="IM581"/>
      <c r="IN581"/>
      <c r="IO581"/>
      <c r="IP581"/>
      <c r="IQ581"/>
      <c r="IR581"/>
      <c r="IS581"/>
      <c r="IT581"/>
      <c r="IU581"/>
      <c r="IV581"/>
    </row>
    <row r="582" spans="1:256" s="120" customFormat="1">
      <c r="A582" s="389"/>
      <c r="B582" s="649"/>
      <c r="C582" s="392"/>
      <c r="D582" s="392"/>
      <c r="E582" s="294"/>
      <c r="F582" s="74"/>
      <c r="G582" s="148"/>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c r="FK582"/>
      <c r="FL582"/>
      <c r="FM582"/>
      <c r="FN582"/>
      <c r="FO582"/>
      <c r="FP582"/>
      <c r="FQ582"/>
      <c r="FR582"/>
      <c r="FS582"/>
      <c r="FT582"/>
      <c r="FU582"/>
      <c r="FV582"/>
      <c r="FW582"/>
      <c r="FX582"/>
      <c r="FY582"/>
      <c r="FZ582"/>
      <c r="GA582"/>
      <c r="GB582"/>
      <c r="GC582"/>
      <c r="GD582"/>
      <c r="GE582"/>
      <c r="GF582"/>
      <c r="GG582"/>
      <c r="GH582"/>
      <c r="GI582"/>
      <c r="GJ582"/>
      <c r="GK582"/>
      <c r="GL582"/>
      <c r="GM582"/>
      <c r="GN582"/>
      <c r="GO582"/>
      <c r="GP582"/>
      <c r="GQ582"/>
      <c r="GR582"/>
      <c r="GS582"/>
      <c r="GT582"/>
      <c r="GU582"/>
      <c r="GV582"/>
      <c r="GW582"/>
      <c r="GX582"/>
      <c r="GY582"/>
      <c r="GZ582"/>
      <c r="HA582"/>
      <c r="HB582"/>
      <c r="HC582"/>
      <c r="HD582"/>
      <c r="HE582"/>
      <c r="HF582"/>
      <c r="HG582"/>
      <c r="HH582"/>
      <c r="HI582"/>
      <c r="HJ582"/>
      <c r="HK582"/>
      <c r="HL582"/>
      <c r="HM582"/>
      <c r="HN582"/>
      <c r="HO582"/>
      <c r="HP582"/>
      <c r="HQ582"/>
      <c r="HR582"/>
      <c r="HS582"/>
      <c r="HT582"/>
      <c r="HU582"/>
      <c r="HV582"/>
      <c r="HW582"/>
      <c r="HX582"/>
      <c r="HY582"/>
      <c r="HZ582"/>
      <c r="IA582"/>
      <c r="IB582"/>
      <c r="IC582"/>
      <c r="ID582"/>
      <c r="IE582"/>
      <c r="IF582"/>
      <c r="IG582"/>
      <c r="IH582"/>
      <c r="II582"/>
      <c r="IJ582"/>
      <c r="IK582"/>
      <c r="IL582"/>
      <c r="IM582"/>
      <c r="IN582"/>
      <c r="IO582"/>
      <c r="IP582"/>
      <c r="IQ582"/>
      <c r="IR582"/>
      <c r="IS582"/>
      <c r="IT582"/>
      <c r="IU582"/>
      <c r="IV582"/>
    </row>
    <row r="583" spans="1:256" s="120" customFormat="1">
      <c r="A583" s="389" t="s">
        <v>906</v>
      </c>
      <c r="B583" s="649" t="s">
        <v>681</v>
      </c>
      <c r="C583" s="120" t="s">
        <v>2</v>
      </c>
      <c r="D583" s="392">
        <v>2</v>
      </c>
      <c r="E583" s="285"/>
      <c r="F583" s="286">
        <f>D583*ROUND(E583,2)</f>
        <v>0</v>
      </c>
      <c r="G583" s="148"/>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c r="FL583"/>
      <c r="FM583"/>
      <c r="FN583"/>
      <c r="FO583"/>
      <c r="FP583"/>
      <c r="FQ583"/>
      <c r="FR583"/>
      <c r="FS583"/>
      <c r="FT583"/>
      <c r="FU583"/>
      <c r="FV583"/>
      <c r="FW583"/>
      <c r="FX583"/>
      <c r="FY583"/>
      <c r="FZ583"/>
      <c r="GA583"/>
      <c r="GB583"/>
      <c r="GC583"/>
      <c r="GD583"/>
      <c r="GE583"/>
      <c r="GF583"/>
      <c r="GG583"/>
      <c r="GH583"/>
      <c r="GI583"/>
      <c r="GJ583"/>
      <c r="GK583"/>
      <c r="GL583"/>
      <c r="GM583"/>
      <c r="GN583"/>
      <c r="GO583"/>
      <c r="GP583"/>
      <c r="GQ583"/>
      <c r="GR583"/>
      <c r="GS583"/>
      <c r="GT583"/>
      <c r="GU583"/>
      <c r="GV583"/>
      <c r="GW583"/>
      <c r="GX583"/>
      <c r="GY583"/>
      <c r="GZ583"/>
      <c r="HA583"/>
      <c r="HB583"/>
      <c r="HC583"/>
      <c r="HD583"/>
      <c r="HE583"/>
      <c r="HF583"/>
      <c r="HG583"/>
      <c r="HH583"/>
      <c r="HI583"/>
      <c r="HJ583"/>
      <c r="HK583"/>
      <c r="HL583"/>
      <c r="HM583"/>
      <c r="HN583"/>
      <c r="HO583"/>
      <c r="HP583"/>
      <c r="HQ583"/>
      <c r="HR583"/>
      <c r="HS583"/>
      <c r="HT583"/>
      <c r="HU583"/>
      <c r="HV583"/>
      <c r="HW583"/>
      <c r="HX583"/>
      <c r="HY583"/>
      <c r="HZ583"/>
      <c r="IA583"/>
      <c r="IB583"/>
      <c r="IC583"/>
      <c r="ID583"/>
      <c r="IE583"/>
      <c r="IF583"/>
      <c r="IG583"/>
      <c r="IH583"/>
      <c r="II583"/>
      <c r="IJ583"/>
      <c r="IK583"/>
      <c r="IL583"/>
      <c r="IM583"/>
      <c r="IN583"/>
      <c r="IO583"/>
      <c r="IP583"/>
      <c r="IQ583"/>
      <c r="IR583"/>
      <c r="IS583"/>
      <c r="IT583"/>
      <c r="IU583"/>
      <c r="IV583"/>
    </row>
    <row r="584" spans="1:256" s="120" customFormat="1">
      <c r="B584" s="649"/>
      <c r="C584" s="148"/>
      <c r="D584" s="393"/>
      <c r="F584" s="74"/>
      <c r="G584" s="148"/>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c r="FL584"/>
      <c r="FM584"/>
      <c r="FN584"/>
      <c r="FO584"/>
      <c r="FP584"/>
      <c r="FQ584"/>
      <c r="FR584"/>
      <c r="FS584"/>
      <c r="FT584"/>
      <c r="FU584"/>
      <c r="FV584"/>
      <c r="FW584"/>
      <c r="FX584"/>
      <c r="FY584"/>
      <c r="FZ584"/>
      <c r="GA584"/>
      <c r="GB584"/>
      <c r="GC584"/>
      <c r="GD584"/>
      <c r="GE584"/>
      <c r="GF584"/>
      <c r="GG584"/>
      <c r="GH584"/>
      <c r="GI584"/>
      <c r="GJ584"/>
      <c r="GK584"/>
      <c r="GL584"/>
      <c r="GM584"/>
      <c r="GN584"/>
      <c r="GO584"/>
      <c r="GP584"/>
      <c r="GQ584"/>
      <c r="GR584"/>
      <c r="GS584"/>
      <c r="GT584"/>
      <c r="GU584"/>
      <c r="GV584"/>
      <c r="GW584"/>
      <c r="GX584"/>
      <c r="GY584"/>
      <c r="GZ584"/>
      <c r="HA584"/>
      <c r="HB584"/>
      <c r="HC584"/>
      <c r="HD584"/>
      <c r="HE584"/>
      <c r="HF584"/>
      <c r="HG584"/>
      <c r="HH584"/>
      <c r="HI584"/>
      <c r="HJ584"/>
      <c r="HK584"/>
      <c r="HL584"/>
      <c r="HM584"/>
      <c r="HN584"/>
      <c r="HO584"/>
      <c r="HP584"/>
      <c r="HQ584"/>
      <c r="HR584"/>
      <c r="HS584"/>
      <c r="HT584"/>
      <c r="HU584"/>
      <c r="HV584"/>
      <c r="HW584"/>
      <c r="HX584"/>
      <c r="HY584"/>
      <c r="HZ584"/>
      <c r="IA584"/>
      <c r="IB584"/>
      <c r="IC584"/>
      <c r="ID584"/>
      <c r="IE584"/>
      <c r="IF584"/>
      <c r="IG584"/>
      <c r="IH584"/>
      <c r="II584"/>
      <c r="IJ584"/>
      <c r="IK584"/>
      <c r="IL584"/>
      <c r="IM584"/>
      <c r="IN584"/>
      <c r="IO584"/>
      <c r="IP584"/>
      <c r="IQ584"/>
      <c r="IR584"/>
      <c r="IS584"/>
      <c r="IT584"/>
      <c r="IU584"/>
      <c r="IV584"/>
    </row>
    <row r="585" spans="1:256" s="120" customFormat="1" ht="38.25">
      <c r="A585" s="389" t="s">
        <v>907</v>
      </c>
      <c r="B585" s="650" t="s">
        <v>683</v>
      </c>
      <c r="C585" s="240"/>
      <c r="D585" s="394"/>
      <c r="G585" s="391"/>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c r="FL585"/>
      <c r="FM585"/>
      <c r="FN585"/>
      <c r="FO585"/>
      <c r="FP585"/>
      <c r="FQ585"/>
      <c r="FR585"/>
      <c r="FS585"/>
      <c r="FT585"/>
      <c r="FU585"/>
      <c r="FV585"/>
      <c r="FW585"/>
      <c r="FX585"/>
      <c r="FY585"/>
      <c r="FZ585"/>
      <c r="GA585"/>
      <c r="GB585"/>
      <c r="GC585"/>
      <c r="GD585"/>
      <c r="GE585"/>
      <c r="GF585"/>
      <c r="GG585"/>
      <c r="GH585"/>
      <c r="GI585"/>
      <c r="GJ585"/>
      <c r="GK585"/>
      <c r="GL585"/>
      <c r="GM585"/>
      <c r="GN585"/>
      <c r="GO585"/>
      <c r="GP585"/>
      <c r="GQ585"/>
      <c r="GR585"/>
      <c r="GS585"/>
      <c r="GT585"/>
      <c r="GU585"/>
      <c r="GV585"/>
      <c r="GW585"/>
      <c r="GX585"/>
      <c r="GY585"/>
      <c r="GZ585"/>
      <c r="HA585"/>
      <c r="HB585"/>
      <c r="HC585"/>
      <c r="HD585"/>
      <c r="HE585"/>
      <c r="HF585"/>
      <c r="HG585"/>
      <c r="HH585"/>
      <c r="HI585"/>
      <c r="HJ585"/>
      <c r="HK585"/>
      <c r="HL585"/>
      <c r="HM585"/>
      <c r="HN585"/>
      <c r="HO585"/>
      <c r="HP585"/>
      <c r="HQ585"/>
      <c r="HR585"/>
      <c r="HS585"/>
      <c r="HT585"/>
      <c r="HU585"/>
      <c r="HV585"/>
      <c r="HW585"/>
      <c r="HX585"/>
      <c r="HY585"/>
      <c r="HZ585"/>
      <c r="IA585"/>
      <c r="IB585"/>
      <c r="IC585"/>
      <c r="ID585"/>
      <c r="IE585"/>
      <c r="IF585"/>
      <c r="IG585"/>
      <c r="IH585"/>
      <c r="II585"/>
      <c r="IJ585"/>
      <c r="IK585"/>
      <c r="IL585"/>
      <c r="IM585"/>
      <c r="IN585"/>
      <c r="IO585"/>
      <c r="IP585"/>
      <c r="IQ585"/>
      <c r="IR585"/>
      <c r="IS585"/>
      <c r="IT585"/>
      <c r="IU585"/>
      <c r="IV585"/>
    </row>
    <row r="586" spans="1:256" ht="38.25">
      <c r="A586" s="120"/>
      <c r="B586" s="650" t="s">
        <v>684</v>
      </c>
      <c r="C586" s="240"/>
      <c r="D586" s="394"/>
      <c r="E586" s="120"/>
      <c r="F586" s="120"/>
    </row>
    <row r="587" spans="1:256" ht="25.5">
      <c r="B587" s="651" t="s">
        <v>685</v>
      </c>
      <c r="C587" s="240"/>
      <c r="D587" s="239"/>
      <c r="I587" s="357"/>
    </row>
    <row r="588" spans="1:256" ht="51">
      <c r="B588" s="651" t="s">
        <v>686</v>
      </c>
      <c r="C588" s="240"/>
      <c r="D588" s="239"/>
    </row>
    <row r="589" spans="1:256" ht="51">
      <c r="B589" s="648" t="s">
        <v>687</v>
      </c>
      <c r="C589" s="240"/>
      <c r="D589" s="239"/>
    </row>
    <row r="590" spans="1:256" ht="25.5">
      <c r="B590" s="648" t="s">
        <v>688</v>
      </c>
      <c r="C590" s="240"/>
      <c r="D590" s="239"/>
    </row>
    <row r="591" spans="1:256">
      <c r="B591" s="652" t="s">
        <v>689</v>
      </c>
      <c r="C591" s="18" t="s">
        <v>47</v>
      </c>
      <c r="D591" s="239">
        <v>1</v>
      </c>
      <c r="E591" s="311"/>
      <c r="F591" s="286">
        <f>D591*ROUND(E591,2)</f>
        <v>0</v>
      </c>
    </row>
    <row r="592" spans="1:256">
      <c r="B592" s="653"/>
      <c r="C592" s="148"/>
      <c r="D592"/>
    </row>
    <row r="593" spans="1:6">
      <c r="A593" s="389" t="s">
        <v>908</v>
      </c>
      <c r="B593" s="649" t="s">
        <v>691</v>
      </c>
      <c r="C593" s="148"/>
      <c r="D593" s="121"/>
      <c r="E593" s="260"/>
      <c r="F593" s="74"/>
    </row>
    <row r="594" spans="1:6">
      <c r="A594" s="126" t="str">
        <f>IF(B593="",MAX($A$8:A593)+1,"")</f>
        <v/>
      </c>
      <c r="B594" s="649" t="s">
        <v>572</v>
      </c>
      <c r="C594" s="148"/>
      <c r="D594" s="121"/>
      <c r="E594" s="260"/>
      <c r="F594" s="74"/>
    </row>
    <row r="595" spans="1:6">
      <c r="A595" s="126" t="str">
        <f>IF(B594="",MAX($A$8:A594)+1,"")</f>
        <v/>
      </c>
      <c r="B595" s="654"/>
      <c r="C595" s="148"/>
      <c r="D595" s="121"/>
      <c r="E595" s="260"/>
      <c r="F595" s="74"/>
    </row>
    <row r="596" spans="1:6">
      <c r="A596" s="126"/>
      <c r="B596" s="655" t="s">
        <v>692</v>
      </c>
      <c r="C596" s="148" t="s">
        <v>38</v>
      </c>
      <c r="D596" s="121">
        <v>56</v>
      </c>
      <c r="E596" s="311"/>
      <c r="F596" s="286">
        <f>D596*ROUND(E596,2)</f>
        <v>0</v>
      </c>
    </row>
    <row r="597" spans="1:6">
      <c r="A597" s="126"/>
      <c r="B597" s="655"/>
      <c r="C597" s="148"/>
      <c r="D597" s="121"/>
      <c r="E597" s="315"/>
      <c r="F597" s="74"/>
    </row>
    <row r="598" spans="1:6" ht="38.25">
      <c r="A598" s="126"/>
      <c r="B598" s="654" t="s">
        <v>693</v>
      </c>
      <c r="C598" s="148" t="s">
        <v>694</v>
      </c>
      <c r="D598" s="121">
        <v>6</v>
      </c>
      <c r="E598" s="311"/>
      <c r="F598" s="286">
        <f>D598*ROUND(E598,2)</f>
        <v>0</v>
      </c>
    </row>
    <row r="599" spans="1:6">
      <c r="A599" s="126"/>
      <c r="B599" s="654"/>
      <c r="C599" s="148"/>
      <c r="D599" s="121"/>
      <c r="E599" s="315"/>
      <c r="F599" s="74"/>
    </row>
    <row r="600" spans="1:6" ht="38.25">
      <c r="A600" s="126"/>
      <c r="B600" s="654" t="s">
        <v>695</v>
      </c>
      <c r="C600" s="148" t="s">
        <v>38</v>
      </c>
      <c r="D600" s="121">
        <v>6</v>
      </c>
      <c r="E600" s="311"/>
      <c r="F600" s="286">
        <f>D600*ROUND(E600,2)</f>
        <v>0</v>
      </c>
    </row>
    <row r="601" spans="1:6">
      <c r="A601" s="126"/>
      <c r="B601" s="654"/>
      <c r="C601" s="148"/>
      <c r="D601" s="121"/>
      <c r="E601" s="260"/>
      <c r="F601" s="74"/>
    </row>
    <row r="602" spans="1:6" ht="25.5">
      <c r="A602" s="126"/>
      <c r="B602" s="654" t="s">
        <v>696</v>
      </c>
      <c r="C602" s="148" t="s">
        <v>2</v>
      </c>
      <c r="D602" s="121">
        <v>4</v>
      </c>
      <c r="E602" s="311"/>
      <c r="F602" s="286">
        <f>D602*ROUND(E602,2)</f>
        <v>0</v>
      </c>
    </row>
    <row r="603" spans="1:6">
      <c r="A603" s="126"/>
      <c r="B603" s="654"/>
      <c r="C603" s="148"/>
      <c r="D603" s="121"/>
      <c r="E603" s="260"/>
      <c r="F603" s="74"/>
    </row>
    <row r="604" spans="1:6" ht="38.25">
      <c r="A604" s="126"/>
      <c r="B604" s="654" t="s">
        <v>697</v>
      </c>
      <c r="C604" s="148" t="s">
        <v>2</v>
      </c>
      <c r="D604" s="121">
        <v>30</v>
      </c>
      <c r="E604" s="311"/>
      <c r="F604" s="286">
        <f>D604*ROUND(E604,2)</f>
        <v>0</v>
      </c>
    </row>
    <row r="605" spans="1:6">
      <c r="A605"/>
      <c r="B605" s="654"/>
      <c r="C605" s="148"/>
      <c r="D605" s="121"/>
      <c r="E605" s="260"/>
      <c r="F605" s="74"/>
    </row>
    <row r="606" spans="1:6" ht="38.25">
      <c r="A606"/>
      <c r="B606" s="654" t="s">
        <v>698</v>
      </c>
      <c r="C606" s="148" t="s">
        <v>2</v>
      </c>
      <c r="D606" s="121">
        <v>20</v>
      </c>
      <c r="E606" s="311"/>
      <c r="F606" s="286">
        <f>D606*ROUND(E606,2)</f>
        <v>0</v>
      </c>
    </row>
    <row r="607" spans="1:6" ht="13.5" thickBot="1">
      <c r="A607" s="126"/>
      <c r="B607" s="656"/>
      <c r="C607" s="396"/>
      <c r="D607" s="349"/>
      <c r="E607" s="350"/>
      <c r="F607" s="351"/>
    </row>
    <row r="608" spans="1:6" ht="14.25" thickTop="1" thickBot="1">
      <c r="A608" s="352"/>
      <c r="B608" s="657" t="str">
        <f>+CONCATENATE("REKAPITULACIJA - ",B553)</f>
        <v>REKAPITULACIJA - TRANSFORMATORJI</v>
      </c>
      <c r="C608" s="397"/>
      <c r="D608" s="354"/>
      <c r="E608" s="355"/>
      <c r="F608" s="356">
        <f>SUM(F553:F607)</f>
        <v>0</v>
      </c>
    </row>
    <row r="609" spans="1:7" ht="13.5" thickTop="1">
      <c r="A609" s="123"/>
      <c r="B609" s="629"/>
      <c r="C609" s="113"/>
      <c r="D609" s="113"/>
    </row>
    <row r="610" spans="1:7">
      <c r="A610" s="265" t="s">
        <v>909</v>
      </c>
      <c r="B610" s="658" t="s">
        <v>910</v>
      </c>
      <c r="C610" s="120"/>
      <c r="D610" s="121"/>
      <c r="E610" s="74"/>
      <c r="F610" s="74"/>
    </row>
    <row r="611" spans="1:7">
      <c r="A611" s="126"/>
      <c r="B611" s="654"/>
      <c r="C611" s="120"/>
      <c r="D611" s="121"/>
      <c r="E611" s="260"/>
      <c r="F611" s="74"/>
    </row>
    <row r="612" spans="1:7" ht="51">
      <c r="A612" s="389" t="s">
        <v>911</v>
      </c>
      <c r="B612" s="659" t="s">
        <v>701</v>
      </c>
      <c r="C612" s="120"/>
      <c r="D612" s="121"/>
      <c r="E612" s="260"/>
      <c r="F612" s="74"/>
    </row>
    <row r="613" spans="1:7" ht="191.25">
      <c r="A613" s="126"/>
      <c r="B613" s="660" t="s">
        <v>1018</v>
      </c>
      <c r="C613" s="398"/>
      <c r="D613" s="398"/>
      <c r="E613" s="260"/>
      <c r="F613" s="74"/>
    </row>
    <row r="614" spans="1:7" ht="178.5">
      <c r="A614" s="126"/>
      <c r="B614" s="660" t="s">
        <v>702</v>
      </c>
      <c r="C614" s="398" t="s">
        <v>2</v>
      </c>
      <c r="D614" s="398">
        <v>1</v>
      </c>
      <c r="E614" s="260"/>
      <c r="F614" s="74"/>
    </row>
    <row r="615" spans="1:7">
      <c r="A615" s="126"/>
      <c r="B615" s="661" t="s">
        <v>703</v>
      </c>
      <c r="C615" s="398"/>
      <c r="D615" s="398"/>
      <c r="E615" s="294"/>
      <c r="F615" s="74"/>
    </row>
    <row r="616" spans="1:7" ht="89.25">
      <c r="A616" s="389"/>
      <c r="B616" s="662" t="s">
        <v>704</v>
      </c>
      <c r="C616" s="398" t="s">
        <v>2</v>
      </c>
      <c r="D616" s="398">
        <v>2</v>
      </c>
      <c r="E616" s="294"/>
      <c r="F616" s="74"/>
    </row>
    <row r="617" spans="1:7" ht="89.25">
      <c r="A617" s="126"/>
      <c r="B617" s="662" t="s">
        <v>705</v>
      </c>
      <c r="C617" s="398" t="s">
        <v>2</v>
      </c>
      <c r="D617" s="398">
        <v>1</v>
      </c>
      <c r="F617" s="74"/>
      <c r="G617" s="182"/>
    </row>
    <row r="618" spans="1:7" ht="102">
      <c r="A618" s="126"/>
      <c r="B618" s="662" t="s">
        <v>706</v>
      </c>
      <c r="C618" s="382" t="s">
        <v>2</v>
      </c>
      <c r="D618" s="383">
        <v>14</v>
      </c>
      <c r="E618" s="260"/>
      <c r="F618" s="74"/>
    </row>
    <row r="619" spans="1:7">
      <c r="A619" s="126"/>
      <c r="B619" s="634" t="s">
        <v>707</v>
      </c>
      <c r="C619" s="398" t="s">
        <v>2</v>
      </c>
      <c r="D619" s="398">
        <v>1</v>
      </c>
      <c r="E619" s="260"/>
      <c r="F619" s="74"/>
    </row>
    <row r="620" spans="1:7">
      <c r="A620" s="126"/>
      <c r="B620" s="634" t="s">
        <v>708</v>
      </c>
      <c r="C620" s="398" t="s">
        <v>2</v>
      </c>
      <c r="D620" s="398">
        <v>1</v>
      </c>
      <c r="E620" s="260"/>
      <c r="F620" s="74"/>
    </row>
    <row r="621" spans="1:7">
      <c r="A621" s="126"/>
      <c r="B621" s="634" t="s">
        <v>709</v>
      </c>
      <c r="C621" s="398" t="s">
        <v>2</v>
      </c>
      <c r="D621" s="398">
        <v>2</v>
      </c>
      <c r="E621" s="315"/>
      <c r="F621" s="74"/>
    </row>
    <row r="622" spans="1:7" ht="25.5">
      <c r="A622" s="126"/>
      <c r="B622" s="663" t="s">
        <v>710</v>
      </c>
      <c r="C622" s="399" t="s">
        <v>2</v>
      </c>
      <c r="D622" s="399">
        <v>9</v>
      </c>
      <c r="E622" s="260"/>
      <c r="F622" s="74"/>
    </row>
    <row r="623" spans="1:7" ht="38.25">
      <c r="A623" s="126"/>
      <c r="B623" s="663" t="s">
        <v>711</v>
      </c>
      <c r="C623" s="400" t="s">
        <v>2</v>
      </c>
      <c r="D623" s="400">
        <v>1</v>
      </c>
      <c r="E623" s="260"/>
      <c r="F623" s="74"/>
    </row>
    <row r="624" spans="1:7" ht="25.5">
      <c r="A624" s="389"/>
      <c r="B624" s="628" t="s">
        <v>712</v>
      </c>
      <c r="C624" s="382" t="s">
        <v>2</v>
      </c>
      <c r="D624" s="383">
        <v>1</v>
      </c>
      <c r="E624" s="294"/>
      <c r="F624" s="74"/>
    </row>
    <row r="625" spans="1:6" ht="25.5">
      <c r="A625" s="126"/>
      <c r="B625" s="628" t="s">
        <v>713</v>
      </c>
      <c r="C625" s="382" t="s">
        <v>2</v>
      </c>
      <c r="D625" s="383">
        <v>2</v>
      </c>
      <c r="F625" s="74"/>
    </row>
    <row r="626" spans="1:6" ht="38.25">
      <c r="A626" s="126"/>
      <c r="B626" s="628" t="s">
        <v>714</v>
      </c>
      <c r="C626" s="382" t="s">
        <v>2</v>
      </c>
      <c r="D626" s="383">
        <v>1</v>
      </c>
      <c r="E626" s="260"/>
      <c r="F626" s="74"/>
    </row>
    <row r="627" spans="1:6" ht="25.5">
      <c r="A627" s="126"/>
      <c r="B627" s="628" t="s">
        <v>715</v>
      </c>
      <c r="C627" s="382" t="s">
        <v>2</v>
      </c>
      <c r="D627" s="383">
        <v>2</v>
      </c>
      <c r="E627" s="260"/>
      <c r="F627" s="74"/>
    </row>
    <row r="628" spans="1:6" ht="25.5">
      <c r="A628" s="126"/>
      <c r="B628" s="664" t="s">
        <v>716</v>
      </c>
      <c r="C628" s="369" t="s">
        <v>2</v>
      </c>
      <c r="D628" s="401">
        <v>2</v>
      </c>
      <c r="E628" s="260"/>
      <c r="F628" s="74"/>
    </row>
    <row r="629" spans="1:6" ht="25.5">
      <c r="A629" s="126"/>
      <c r="B629" s="628" t="s">
        <v>717</v>
      </c>
      <c r="C629" s="398" t="s">
        <v>2</v>
      </c>
      <c r="D629" s="398">
        <v>2</v>
      </c>
      <c r="E629" s="315"/>
      <c r="F629" s="74"/>
    </row>
    <row r="630" spans="1:6">
      <c r="A630" s="126"/>
      <c r="B630" s="665" t="s">
        <v>718</v>
      </c>
      <c r="C630" s="398" t="s">
        <v>2</v>
      </c>
      <c r="D630" s="398">
        <v>2</v>
      </c>
      <c r="E630" s="260"/>
      <c r="F630" s="74"/>
    </row>
    <row r="631" spans="1:6">
      <c r="A631" s="126"/>
      <c r="B631" s="665" t="s">
        <v>719</v>
      </c>
      <c r="C631" s="398" t="s">
        <v>2</v>
      </c>
      <c r="D631" s="398">
        <v>2</v>
      </c>
      <c r="E631" s="260"/>
      <c r="F631" s="74"/>
    </row>
    <row r="632" spans="1:6" ht="38.25">
      <c r="A632" s="389"/>
      <c r="B632" s="633" t="s">
        <v>720</v>
      </c>
      <c r="C632" s="382" t="s">
        <v>2</v>
      </c>
      <c r="D632" s="383">
        <v>54</v>
      </c>
      <c r="E632" s="294"/>
      <c r="F632" s="74"/>
    </row>
    <row r="633" spans="1:6" ht="25.5">
      <c r="A633" s="126"/>
      <c r="B633" s="633" t="s">
        <v>721</v>
      </c>
      <c r="C633" s="382" t="s">
        <v>2</v>
      </c>
      <c r="D633" s="383">
        <v>48</v>
      </c>
      <c r="F633" s="74"/>
    </row>
    <row r="634" spans="1:6" ht="25.5">
      <c r="A634" s="126"/>
      <c r="B634" s="633" t="s">
        <v>722</v>
      </c>
      <c r="C634" s="382" t="s">
        <v>2</v>
      </c>
      <c r="D634" s="383">
        <v>6</v>
      </c>
      <c r="E634" s="260"/>
      <c r="F634" s="74"/>
    </row>
    <row r="635" spans="1:6">
      <c r="A635" s="126"/>
      <c r="B635" s="633" t="s">
        <v>723</v>
      </c>
      <c r="C635" s="382" t="s">
        <v>2</v>
      </c>
      <c r="D635" s="383">
        <v>6</v>
      </c>
      <c r="E635" s="260"/>
      <c r="F635" s="74"/>
    </row>
    <row r="636" spans="1:6">
      <c r="A636" s="126"/>
      <c r="B636" s="633" t="s">
        <v>724</v>
      </c>
      <c r="C636" s="382" t="s">
        <v>2</v>
      </c>
      <c r="D636" s="383">
        <v>6</v>
      </c>
      <c r="E636" s="260"/>
      <c r="F636" s="74"/>
    </row>
    <row r="637" spans="1:6">
      <c r="A637" s="126"/>
      <c r="B637" s="633" t="s">
        <v>725</v>
      </c>
      <c r="C637" s="382" t="s">
        <v>2</v>
      </c>
      <c r="D637" s="383">
        <v>6</v>
      </c>
      <c r="E637" s="315"/>
      <c r="F637" s="74"/>
    </row>
    <row r="638" spans="1:6" ht="25.5">
      <c r="A638" s="126"/>
      <c r="B638" s="628" t="s">
        <v>726</v>
      </c>
      <c r="C638" s="382" t="s">
        <v>47</v>
      </c>
      <c r="D638" s="383">
        <v>1</v>
      </c>
      <c r="E638" s="260"/>
      <c r="F638" s="74"/>
    </row>
    <row r="639" spans="1:6" ht="25.5">
      <c r="A639" s="126"/>
      <c r="B639" s="666" t="s">
        <v>727</v>
      </c>
      <c r="C639" s="382" t="s">
        <v>47</v>
      </c>
      <c r="D639" s="383">
        <v>1</v>
      </c>
      <c r="E639" s="260"/>
      <c r="F639" s="74"/>
    </row>
    <row r="640" spans="1:6" ht="38.25">
      <c r="A640" s="126"/>
      <c r="B640" s="628" t="s">
        <v>728</v>
      </c>
      <c r="C640" s="382" t="s">
        <v>47</v>
      </c>
      <c r="D640" s="383">
        <v>1</v>
      </c>
      <c r="E640" s="294"/>
      <c r="F640" s="74"/>
    </row>
    <row r="641" spans="1:6">
      <c r="A641" s="126"/>
      <c r="B641" s="628" t="s">
        <v>729</v>
      </c>
      <c r="C641" s="382" t="s">
        <v>47</v>
      </c>
      <c r="D641" s="383">
        <v>1</v>
      </c>
      <c r="E641" s="260"/>
      <c r="F641" s="74"/>
    </row>
    <row r="642" spans="1:6">
      <c r="A642" s="389"/>
      <c r="B642" s="628" t="s">
        <v>730</v>
      </c>
      <c r="C642" s="382" t="s">
        <v>47</v>
      </c>
      <c r="D642" s="383">
        <v>1</v>
      </c>
      <c r="E642" s="260"/>
      <c r="F642" s="74"/>
    </row>
    <row r="643" spans="1:6">
      <c r="A643" s="389"/>
      <c r="B643" s="659" t="s">
        <v>261</v>
      </c>
      <c r="C643" s="402" t="s">
        <v>47</v>
      </c>
      <c r="D643" s="403">
        <v>1</v>
      </c>
      <c r="E643" s="285"/>
      <c r="F643" s="286">
        <f>D643*ROUND(E643,2)</f>
        <v>0</v>
      </c>
    </row>
    <row r="644" spans="1:6">
      <c r="A644" s="126"/>
      <c r="B644" s="654"/>
      <c r="C644" s="120"/>
      <c r="D644" s="121"/>
      <c r="E644" s="260"/>
      <c r="F644" s="74"/>
    </row>
    <row r="645" spans="1:6" ht="25.5">
      <c r="A645" s="389" t="s">
        <v>912</v>
      </c>
      <c r="B645" s="667" t="s">
        <v>732</v>
      </c>
      <c r="C645" s="8"/>
      <c r="D645" s="8"/>
    </row>
    <row r="646" spans="1:6" ht="25.5">
      <c r="A646" s="389" t="s">
        <v>913</v>
      </c>
      <c r="B646" s="628" t="s">
        <v>734</v>
      </c>
      <c r="C646" s="8"/>
      <c r="D646" s="8"/>
    </row>
    <row r="647" spans="1:6" ht="89.25">
      <c r="B647" s="639" t="s">
        <v>735</v>
      </c>
      <c r="C647" s="404" t="s">
        <v>2</v>
      </c>
      <c r="D647" s="405">
        <v>1</v>
      </c>
      <c r="E647" s="406"/>
      <c r="F647" s="406"/>
    </row>
    <row r="648" spans="1:6">
      <c r="B648" s="628" t="s">
        <v>736</v>
      </c>
      <c r="C648" s="369" t="s">
        <v>2</v>
      </c>
      <c r="D648" s="369">
        <v>4</v>
      </c>
      <c r="E648" s="406"/>
      <c r="F648" s="406"/>
    </row>
    <row r="649" spans="1:6" ht="114.75">
      <c r="B649" s="654" t="s">
        <v>737</v>
      </c>
      <c r="C649" s="8" t="s">
        <v>47</v>
      </c>
      <c r="D649" s="407">
        <v>1</v>
      </c>
      <c r="E649" s="406"/>
      <c r="F649" s="406"/>
    </row>
    <row r="650" spans="1:6">
      <c r="B650" s="628" t="s">
        <v>738</v>
      </c>
      <c r="C650" s="404" t="s">
        <v>2</v>
      </c>
      <c r="D650" s="405">
        <v>1</v>
      </c>
      <c r="E650" s="406"/>
      <c r="F650" s="406"/>
    </row>
    <row r="651" spans="1:6">
      <c r="B651" s="628" t="s">
        <v>739</v>
      </c>
      <c r="C651" s="404" t="s">
        <v>2</v>
      </c>
      <c r="D651" s="405">
        <v>3</v>
      </c>
      <c r="E651" s="406"/>
      <c r="F651" s="406"/>
    </row>
    <row r="652" spans="1:6" ht="25.5">
      <c r="B652" s="628" t="s">
        <v>740</v>
      </c>
      <c r="C652" s="404" t="s">
        <v>2</v>
      </c>
      <c r="D652" s="405">
        <v>3</v>
      </c>
      <c r="E652" s="406"/>
      <c r="F652" s="406"/>
    </row>
    <row r="653" spans="1:6" ht="25.5">
      <c r="B653" s="628" t="s">
        <v>741</v>
      </c>
      <c r="C653" s="369" t="s">
        <v>2</v>
      </c>
      <c r="D653" s="369">
        <v>7</v>
      </c>
      <c r="E653" s="406"/>
      <c r="F653" s="406"/>
    </row>
    <row r="654" spans="1:6" ht="25.5">
      <c r="B654" s="628" t="s">
        <v>742</v>
      </c>
      <c r="C654" s="369" t="s">
        <v>2</v>
      </c>
      <c r="D654" s="369">
        <v>12</v>
      </c>
      <c r="E654" s="406"/>
      <c r="F654" s="406"/>
    </row>
    <row r="655" spans="1:6" ht="25.5">
      <c r="B655" s="628" t="s">
        <v>743</v>
      </c>
      <c r="C655" s="369" t="s">
        <v>2</v>
      </c>
      <c r="D655" s="369">
        <v>1</v>
      </c>
      <c r="E655" s="406"/>
      <c r="F655" s="406"/>
    </row>
    <row r="656" spans="1:6">
      <c r="B656" s="668" t="s">
        <v>1019</v>
      </c>
      <c r="C656" s="404" t="s">
        <v>2</v>
      </c>
      <c r="D656" s="405">
        <v>2</v>
      </c>
      <c r="E656" s="406"/>
      <c r="F656" s="406"/>
    </row>
    <row r="657" spans="1:6" ht="38.25">
      <c r="B657" s="639" t="s">
        <v>744</v>
      </c>
      <c r="C657" s="404" t="s">
        <v>2</v>
      </c>
      <c r="D657" s="405">
        <v>2</v>
      </c>
      <c r="E657" s="406"/>
      <c r="F657" s="406"/>
    </row>
    <row r="658" spans="1:6">
      <c r="B658" s="633" t="s">
        <v>745</v>
      </c>
      <c r="C658" s="404" t="s">
        <v>2</v>
      </c>
      <c r="D658" s="405">
        <v>1</v>
      </c>
      <c r="E658" s="406"/>
      <c r="F658" s="406"/>
    </row>
    <row r="659" spans="1:6" ht="25.5">
      <c r="B659" s="628" t="s">
        <v>746</v>
      </c>
      <c r="C659" s="369" t="s">
        <v>2</v>
      </c>
      <c r="D659" s="369">
        <v>1</v>
      </c>
      <c r="E659" s="406"/>
      <c r="F659" s="406"/>
    </row>
    <row r="660" spans="1:6" ht="51">
      <c r="B660" s="628" t="s">
        <v>747</v>
      </c>
      <c r="C660" s="369" t="s">
        <v>2</v>
      </c>
      <c r="D660" s="369">
        <v>1</v>
      </c>
      <c r="E660" s="406"/>
      <c r="F660" s="406"/>
    </row>
    <row r="661" spans="1:6">
      <c r="B661" s="632" t="s">
        <v>748</v>
      </c>
      <c r="C661" s="369" t="s">
        <v>2</v>
      </c>
      <c r="D661" s="405">
        <v>16</v>
      </c>
      <c r="E661" s="406"/>
      <c r="F661" s="406"/>
    </row>
    <row r="662" spans="1:6">
      <c r="B662" s="632" t="s">
        <v>749</v>
      </c>
      <c r="C662" s="369" t="s">
        <v>2</v>
      </c>
      <c r="D662" s="405">
        <v>21</v>
      </c>
      <c r="E662" s="406"/>
      <c r="F662" s="406"/>
    </row>
    <row r="663" spans="1:6">
      <c r="B663" s="632" t="s">
        <v>750</v>
      </c>
      <c r="C663" s="369" t="s">
        <v>2</v>
      </c>
      <c r="D663" s="369">
        <v>2</v>
      </c>
      <c r="E663" s="406"/>
      <c r="F663" s="406"/>
    </row>
    <row r="664" spans="1:6">
      <c r="B664" s="633" t="s">
        <v>751</v>
      </c>
      <c r="C664" s="369" t="s">
        <v>2</v>
      </c>
      <c r="D664" s="369">
        <v>30</v>
      </c>
      <c r="E664" s="406"/>
      <c r="F664" s="406"/>
    </row>
    <row r="665" spans="1:6">
      <c r="B665" s="633" t="s">
        <v>752</v>
      </c>
      <c r="C665" s="369" t="s">
        <v>2</v>
      </c>
      <c r="D665" s="369">
        <v>54</v>
      </c>
      <c r="E665" s="406"/>
      <c r="F665" s="406"/>
    </row>
    <row r="666" spans="1:6">
      <c r="B666" s="633" t="s">
        <v>753</v>
      </c>
      <c r="C666" s="369" t="s">
        <v>2</v>
      </c>
      <c r="D666" s="369">
        <v>3</v>
      </c>
      <c r="E666" s="406"/>
      <c r="F666" s="406"/>
    </row>
    <row r="667" spans="1:6">
      <c r="B667" s="633" t="s">
        <v>754</v>
      </c>
      <c r="C667" s="369" t="s">
        <v>47</v>
      </c>
      <c r="D667" s="369">
        <v>1</v>
      </c>
      <c r="E667" s="406"/>
      <c r="F667" s="406"/>
    </row>
    <row r="668" spans="1:6">
      <c r="B668" s="632" t="s">
        <v>651</v>
      </c>
      <c r="C668" s="369" t="s">
        <v>2</v>
      </c>
      <c r="D668" s="369">
        <v>1</v>
      </c>
      <c r="E668" s="406"/>
      <c r="F668" s="406"/>
    </row>
    <row r="669" spans="1:6" ht="25.5">
      <c r="B669" s="632" t="s">
        <v>755</v>
      </c>
      <c r="C669" s="369" t="s">
        <v>47</v>
      </c>
      <c r="D669" s="369">
        <v>1</v>
      </c>
      <c r="E669" s="406"/>
      <c r="F669" s="406"/>
    </row>
    <row r="670" spans="1:6">
      <c r="B670" s="632" t="s">
        <v>756</v>
      </c>
      <c r="C670" s="369" t="s">
        <v>47</v>
      </c>
      <c r="D670" s="369">
        <v>1</v>
      </c>
      <c r="E670" s="406"/>
      <c r="F670" s="406"/>
    </row>
    <row r="671" spans="1:6">
      <c r="B671" s="669"/>
      <c r="C671" s="408"/>
      <c r="D671" s="408"/>
      <c r="E671" s="406"/>
      <c r="F671" s="406"/>
    </row>
    <row r="672" spans="1:6" ht="51">
      <c r="A672" s="389"/>
      <c r="B672" s="670" t="s">
        <v>757</v>
      </c>
      <c r="C672" s="405"/>
      <c r="D672" s="405"/>
      <c r="E672" s="406"/>
      <c r="F672" s="406"/>
    </row>
    <row r="673" spans="1:256" s="120" customFormat="1">
      <c r="A673" s="26"/>
      <c r="B673" s="671" t="s">
        <v>758</v>
      </c>
      <c r="C673" s="409" t="s">
        <v>38</v>
      </c>
      <c r="D673" s="410">
        <v>30</v>
      </c>
      <c r="E673" s="406"/>
      <c r="F673" s="406"/>
      <c r="G673" s="148"/>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c r="EN673"/>
      <c r="EO673"/>
      <c r="EP673"/>
      <c r="EQ673"/>
      <c r="ER673"/>
      <c r="ES673"/>
      <c r="ET673"/>
      <c r="EU673"/>
      <c r="EV673"/>
      <c r="EW673"/>
      <c r="EX673"/>
      <c r="EY673"/>
      <c r="EZ673"/>
      <c r="FA673"/>
      <c r="FB673"/>
      <c r="FC673"/>
      <c r="FD673"/>
      <c r="FE673"/>
      <c r="FF673"/>
      <c r="FG673"/>
      <c r="FH673"/>
      <c r="FI673"/>
      <c r="FJ673"/>
      <c r="FK673"/>
      <c r="FL673"/>
      <c r="FM673"/>
      <c r="FN673"/>
      <c r="FO673"/>
      <c r="FP673"/>
      <c r="FQ673"/>
      <c r="FR673"/>
      <c r="FS673"/>
      <c r="FT673"/>
      <c r="FU673"/>
      <c r="FV673"/>
      <c r="FW673"/>
      <c r="FX673"/>
      <c r="FY673"/>
      <c r="FZ673"/>
      <c r="GA673"/>
      <c r="GB673"/>
      <c r="GC673"/>
      <c r="GD673"/>
      <c r="GE673"/>
      <c r="GF673"/>
      <c r="GG673"/>
      <c r="GH673"/>
      <c r="GI673"/>
      <c r="GJ673"/>
      <c r="GK673"/>
      <c r="GL673"/>
      <c r="GM673"/>
      <c r="GN673"/>
      <c r="GO673"/>
      <c r="GP673"/>
      <c r="GQ673"/>
      <c r="GR673"/>
      <c r="GS673"/>
      <c r="GT673"/>
      <c r="GU673"/>
      <c r="GV673"/>
      <c r="GW673"/>
      <c r="GX673"/>
      <c r="GY673"/>
      <c r="GZ673"/>
      <c r="HA673"/>
      <c r="HB673"/>
      <c r="HC673"/>
      <c r="HD673"/>
      <c r="HE673"/>
      <c r="HF673"/>
      <c r="HG673"/>
      <c r="HH673"/>
      <c r="HI673"/>
      <c r="HJ673"/>
      <c r="HK673"/>
      <c r="HL673"/>
      <c r="HM673"/>
      <c r="HN673"/>
      <c r="HO673"/>
      <c r="HP673"/>
      <c r="HQ673"/>
      <c r="HR673"/>
      <c r="HS673"/>
      <c r="HT673"/>
      <c r="HU673"/>
      <c r="HV673"/>
      <c r="HW673"/>
      <c r="HX673"/>
      <c r="HY673"/>
      <c r="HZ673"/>
      <c r="IA673"/>
      <c r="IB673"/>
      <c r="IC673"/>
      <c r="ID673"/>
      <c r="IE673"/>
      <c r="IF673"/>
      <c r="IG673"/>
      <c r="IH673"/>
      <c r="II673"/>
      <c r="IJ673"/>
      <c r="IK673"/>
      <c r="IL673"/>
      <c r="IM673"/>
      <c r="IN673"/>
      <c r="IO673"/>
      <c r="IP673"/>
      <c r="IQ673"/>
      <c r="IR673"/>
      <c r="IS673"/>
      <c r="IT673"/>
      <c r="IU673"/>
      <c r="IV673"/>
    </row>
    <row r="674" spans="1:256" s="120" customFormat="1">
      <c r="A674" s="26"/>
      <c r="B674" s="671" t="s">
        <v>759</v>
      </c>
      <c r="C674" s="409" t="s">
        <v>38</v>
      </c>
      <c r="D674" s="410">
        <v>25</v>
      </c>
      <c r="E674" s="406"/>
      <c r="F674" s="406"/>
      <c r="G674" s="148"/>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c r="EN674"/>
      <c r="EO674"/>
      <c r="EP674"/>
      <c r="EQ674"/>
      <c r="ER674"/>
      <c r="ES674"/>
      <c r="ET674"/>
      <c r="EU674"/>
      <c r="EV674"/>
      <c r="EW674"/>
      <c r="EX674"/>
      <c r="EY674"/>
      <c r="EZ674"/>
      <c r="FA674"/>
      <c r="FB674"/>
      <c r="FC674"/>
      <c r="FD674"/>
      <c r="FE674"/>
      <c r="FF674"/>
      <c r="FG674"/>
      <c r="FH674"/>
      <c r="FI674"/>
      <c r="FJ674"/>
      <c r="FK674"/>
      <c r="FL674"/>
      <c r="FM674"/>
      <c r="FN674"/>
      <c r="FO674"/>
      <c r="FP674"/>
      <c r="FQ674"/>
      <c r="FR674"/>
      <c r="FS674"/>
      <c r="FT674"/>
      <c r="FU674"/>
      <c r="FV674"/>
      <c r="FW674"/>
      <c r="FX674"/>
      <c r="FY674"/>
      <c r="FZ674"/>
      <c r="GA674"/>
      <c r="GB674"/>
      <c r="GC674"/>
      <c r="GD674"/>
      <c r="GE674"/>
      <c r="GF674"/>
      <c r="GG674"/>
      <c r="GH674"/>
      <c r="GI674"/>
      <c r="GJ674"/>
      <c r="GK674"/>
      <c r="GL674"/>
      <c r="GM674"/>
      <c r="GN674"/>
      <c r="GO674"/>
      <c r="GP674"/>
      <c r="GQ674"/>
      <c r="GR674"/>
      <c r="GS674"/>
      <c r="GT674"/>
      <c r="GU674"/>
      <c r="GV674"/>
      <c r="GW674"/>
      <c r="GX674"/>
      <c r="GY674"/>
      <c r="GZ674"/>
      <c r="HA674"/>
      <c r="HB674"/>
      <c r="HC674"/>
      <c r="HD674"/>
      <c r="HE674"/>
      <c r="HF674"/>
      <c r="HG674"/>
      <c r="HH674"/>
      <c r="HI674"/>
      <c r="HJ674"/>
      <c r="HK674"/>
      <c r="HL674"/>
      <c r="HM674"/>
      <c r="HN674"/>
      <c r="HO674"/>
      <c r="HP674"/>
      <c r="HQ674"/>
      <c r="HR674"/>
      <c r="HS674"/>
      <c r="HT674"/>
      <c r="HU674"/>
      <c r="HV674"/>
      <c r="HW674"/>
      <c r="HX674"/>
      <c r="HY674"/>
      <c r="HZ674"/>
      <c r="IA674"/>
      <c r="IB674"/>
      <c r="IC674"/>
      <c r="ID674"/>
      <c r="IE674"/>
      <c r="IF674"/>
      <c r="IG674"/>
      <c r="IH674"/>
      <c r="II674"/>
      <c r="IJ674"/>
      <c r="IK674"/>
      <c r="IL674"/>
      <c r="IM674"/>
      <c r="IN674"/>
      <c r="IO674"/>
      <c r="IP674"/>
      <c r="IQ674"/>
      <c r="IR674"/>
      <c r="IS674"/>
      <c r="IT674"/>
      <c r="IU674"/>
      <c r="IV674"/>
    </row>
    <row r="675" spans="1:256" s="120" customFormat="1">
      <c r="A675" s="26"/>
      <c r="B675" s="671" t="s">
        <v>760</v>
      </c>
      <c r="C675" s="409" t="s">
        <v>38</v>
      </c>
      <c r="D675" s="410">
        <v>150</v>
      </c>
      <c r="E675" s="406"/>
      <c r="F675" s="406"/>
      <c r="G675" s="148"/>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c r="EN675"/>
      <c r="EO675"/>
      <c r="EP675"/>
      <c r="EQ675"/>
      <c r="ER675"/>
      <c r="ES675"/>
      <c r="ET675"/>
      <c r="EU675"/>
      <c r="EV675"/>
      <c r="EW675"/>
      <c r="EX675"/>
      <c r="EY675"/>
      <c r="EZ675"/>
      <c r="FA675"/>
      <c r="FB675"/>
      <c r="FC675"/>
      <c r="FD675"/>
      <c r="FE675"/>
      <c r="FF675"/>
      <c r="FG675"/>
      <c r="FH675"/>
      <c r="FI675"/>
      <c r="FJ675"/>
      <c r="FK675"/>
      <c r="FL675"/>
      <c r="FM675"/>
      <c r="FN675"/>
      <c r="FO675"/>
      <c r="FP675"/>
      <c r="FQ675"/>
      <c r="FR675"/>
      <c r="FS675"/>
      <c r="FT675"/>
      <c r="FU675"/>
      <c r="FV675"/>
      <c r="FW675"/>
      <c r="FX675"/>
      <c r="FY675"/>
      <c r="FZ675"/>
      <c r="GA675"/>
      <c r="GB675"/>
      <c r="GC675"/>
      <c r="GD675"/>
      <c r="GE675"/>
      <c r="GF675"/>
      <c r="GG675"/>
      <c r="GH675"/>
      <c r="GI675"/>
      <c r="GJ675"/>
      <c r="GK675"/>
      <c r="GL675"/>
      <c r="GM675"/>
      <c r="GN675"/>
      <c r="GO675"/>
      <c r="GP675"/>
      <c r="GQ675"/>
      <c r="GR675"/>
      <c r="GS675"/>
      <c r="GT675"/>
      <c r="GU675"/>
      <c r="GV675"/>
      <c r="GW675"/>
      <c r="GX675"/>
      <c r="GY675"/>
      <c r="GZ675"/>
      <c r="HA675"/>
      <c r="HB675"/>
      <c r="HC675"/>
      <c r="HD675"/>
      <c r="HE675"/>
      <c r="HF675"/>
      <c r="HG675"/>
      <c r="HH675"/>
      <c r="HI675"/>
      <c r="HJ675"/>
      <c r="HK675"/>
      <c r="HL675"/>
      <c r="HM675"/>
      <c r="HN675"/>
      <c r="HO675"/>
      <c r="HP675"/>
      <c r="HQ675"/>
      <c r="HR675"/>
      <c r="HS675"/>
      <c r="HT675"/>
      <c r="HU675"/>
      <c r="HV675"/>
      <c r="HW675"/>
      <c r="HX675"/>
      <c r="HY675"/>
      <c r="HZ675"/>
      <c r="IA675"/>
      <c r="IB675"/>
      <c r="IC675"/>
      <c r="ID675"/>
      <c r="IE675"/>
      <c r="IF675"/>
      <c r="IG675"/>
      <c r="IH675"/>
      <c r="II675"/>
      <c r="IJ675"/>
      <c r="IK675"/>
      <c r="IL675"/>
      <c r="IM675"/>
      <c r="IN675"/>
      <c r="IO675"/>
      <c r="IP675"/>
      <c r="IQ675"/>
      <c r="IR675"/>
      <c r="IS675"/>
      <c r="IT675"/>
      <c r="IU675"/>
      <c r="IV675"/>
    </row>
    <row r="676" spans="1:256" s="120" customFormat="1">
      <c r="A676"/>
      <c r="B676" s="671" t="s">
        <v>761</v>
      </c>
      <c r="C676" s="409" t="s">
        <v>38</v>
      </c>
      <c r="D676" s="410">
        <v>55</v>
      </c>
      <c r="E676" s="406"/>
      <c r="F676" s="406"/>
      <c r="G676" s="148"/>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c r="EN676"/>
      <c r="EO676"/>
      <c r="EP676"/>
      <c r="EQ676"/>
      <c r="ER676"/>
      <c r="ES676"/>
      <c r="ET676"/>
      <c r="EU676"/>
      <c r="EV676"/>
      <c r="EW676"/>
      <c r="EX676"/>
      <c r="EY676"/>
      <c r="EZ676"/>
      <c r="FA676"/>
      <c r="FB676"/>
      <c r="FC676"/>
      <c r="FD676"/>
      <c r="FE676"/>
      <c r="FF676"/>
      <c r="FG676"/>
      <c r="FH676"/>
      <c r="FI676"/>
      <c r="FJ676"/>
      <c r="FK676"/>
      <c r="FL676"/>
      <c r="FM676"/>
      <c r="FN676"/>
      <c r="FO676"/>
      <c r="FP676"/>
      <c r="FQ676"/>
      <c r="FR676"/>
      <c r="FS676"/>
      <c r="FT676"/>
      <c r="FU676"/>
      <c r="FV676"/>
      <c r="FW676"/>
      <c r="FX676"/>
      <c r="FY676"/>
      <c r="FZ676"/>
      <c r="GA676"/>
      <c r="GB676"/>
      <c r="GC676"/>
      <c r="GD676"/>
      <c r="GE676"/>
      <c r="GF676"/>
      <c r="GG676"/>
      <c r="GH676"/>
      <c r="GI676"/>
      <c r="GJ676"/>
      <c r="GK676"/>
      <c r="GL676"/>
      <c r="GM676"/>
      <c r="GN676"/>
      <c r="GO676"/>
      <c r="GP676"/>
      <c r="GQ676"/>
      <c r="GR676"/>
      <c r="GS676"/>
      <c r="GT676"/>
      <c r="GU676"/>
      <c r="GV676"/>
      <c r="GW676"/>
      <c r="GX676"/>
      <c r="GY676"/>
      <c r="GZ676"/>
      <c r="HA676"/>
      <c r="HB676"/>
      <c r="HC676"/>
      <c r="HD676"/>
      <c r="HE676"/>
      <c r="HF676"/>
      <c r="HG676"/>
      <c r="HH676"/>
      <c r="HI676"/>
      <c r="HJ676"/>
      <c r="HK676"/>
      <c r="HL676"/>
      <c r="HM676"/>
      <c r="HN676"/>
      <c r="HO676"/>
      <c r="HP676"/>
      <c r="HQ676"/>
      <c r="HR676"/>
      <c r="HS676"/>
      <c r="HT676"/>
      <c r="HU676"/>
      <c r="HV676"/>
      <c r="HW676"/>
      <c r="HX676"/>
      <c r="HY676"/>
      <c r="HZ676"/>
      <c r="IA676"/>
      <c r="IB676"/>
      <c r="IC676"/>
      <c r="ID676"/>
      <c r="IE676"/>
      <c r="IF676"/>
      <c r="IG676"/>
      <c r="IH676"/>
      <c r="II676"/>
      <c r="IJ676"/>
      <c r="IK676"/>
      <c r="IL676"/>
      <c r="IM676"/>
      <c r="IN676"/>
      <c r="IO676"/>
      <c r="IP676"/>
      <c r="IQ676"/>
      <c r="IR676"/>
      <c r="IS676"/>
      <c r="IT676"/>
      <c r="IU676"/>
      <c r="IV676"/>
    </row>
    <row r="677" spans="1:256" s="120" customFormat="1" ht="12" customHeight="1">
      <c r="A677"/>
      <c r="B677" s="671" t="s">
        <v>762</v>
      </c>
      <c r="C677" s="409" t="s">
        <v>38</v>
      </c>
      <c r="D677" s="410">
        <v>5</v>
      </c>
      <c r="E677" s="406"/>
      <c r="F677" s="406"/>
      <c r="G677" s="148"/>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c r="EN677"/>
      <c r="EO677"/>
      <c r="EP677"/>
      <c r="EQ677"/>
      <c r="ER677"/>
      <c r="ES677"/>
      <c r="ET677"/>
      <c r="EU677"/>
      <c r="EV677"/>
      <c r="EW677"/>
      <c r="EX677"/>
      <c r="EY677"/>
      <c r="EZ677"/>
      <c r="FA677"/>
      <c r="FB677"/>
      <c r="FC677"/>
      <c r="FD677"/>
      <c r="FE677"/>
      <c r="FF677"/>
      <c r="FG677"/>
      <c r="FH677"/>
      <c r="FI677"/>
      <c r="FJ677"/>
      <c r="FK677"/>
      <c r="FL677"/>
      <c r="FM677"/>
      <c r="FN677"/>
      <c r="FO677"/>
      <c r="FP677"/>
      <c r="FQ677"/>
      <c r="FR677"/>
      <c r="FS677"/>
      <c r="FT677"/>
      <c r="FU677"/>
      <c r="FV677"/>
      <c r="FW677"/>
      <c r="FX677"/>
      <c r="FY677"/>
      <c r="FZ677"/>
      <c r="GA677"/>
      <c r="GB677"/>
      <c r="GC677"/>
      <c r="GD677"/>
      <c r="GE677"/>
      <c r="GF677"/>
      <c r="GG677"/>
      <c r="GH677"/>
      <c r="GI677"/>
      <c r="GJ677"/>
      <c r="GK677"/>
      <c r="GL677"/>
      <c r="GM677"/>
      <c r="GN677"/>
      <c r="GO677"/>
      <c r="GP677"/>
      <c r="GQ677"/>
      <c r="GR677"/>
      <c r="GS677"/>
      <c r="GT677"/>
      <c r="GU677"/>
      <c r="GV677"/>
      <c r="GW677"/>
      <c r="GX677"/>
      <c r="GY677"/>
      <c r="GZ677"/>
      <c r="HA677"/>
      <c r="HB677"/>
      <c r="HC677"/>
      <c r="HD677"/>
      <c r="HE677"/>
      <c r="HF677"/>
      <c r="HG677"/>
      <c r="HH677"/>
      <c r="HI677"/>
      <c r="HJ677"/>
      <c r="HK677"/>
      <c r="HL677"/>
      <c r="HM677"/>
      <c r="HN677"/>
      <c r="HO677"/>
      <c r="HP677"/>
      <c r="HQ677"/>
      <c r="HR677"/>
      <c r="HS677"/>
      <c r="HT677"/>
      <c r="HU677"/>
      <c r="HV677"/>
      <c r="HW677"/>
      <c r="HX677"/>
      <c r="HY677"/>
      <c r="HZ677"/>
      <c r="IA677"/>
      <c r="IB677"/>
      <c r="IC677"/>
      <c r="ID677"/>
      <c r="IE677"/>
      <c r="IF677"/>
      <c r="IG677"/>
      <c r="IH677"/>
      <c r="II677"/>
      <c r="IJ677"/>
      <c r="IK677"/>
      <c r="IL677"/>
      <c r="IM677"/>
      <c r="IN677"/>
      <c r="IO677"/>
      <c r="IP677"/>
      <c r="IQ677"/>
      <c r="IR677"/>
      <c r="IS677"/>
      <c r="IT677"/>
      <c r="IU677"/>
      <c r="IV677"/>
    </row>
    <row r="678" spans="1:256" s="120" customFormat="1">
      <c r="A678"/>
      <c r="B678" s="671" t="s">
        <v>763</v>
      </c>
      <c r="C678" s="409" t="s">
        <v>38</v>
      </c>
      <c r="D678" s="410">
        <v>20</v>
      </c>
      <c r="E678" s="406"/>
      <c r="F678" s="406"/>
      <c r="G678" s="14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c r="EN678"/>
      <c r="EO678"/>
      <c r="EP678"/>
      <c r="EQ678"/>
      <c r="ER678"/>
      <c r="ES678"/>
      <c r="ET678"/>
      <c r="EU678"/>
      <c r="EV678"/>
      <c r="EW678"/>
      <c r="EX678"/>
      <c r="EY678"/>
      <c r="EZ678"/>
      <c r="FA678"/>
      <c r="FB678"/>
      <c r="FC678"/>
      <c r="FD678"/>
      <c r="FE678"/>
      <c r="FF678"/>
      <c r="FG678"/>
      <c r="FH678"/>
      <c r="FI678"/>
      <c r="FJ678"/>
      <c r="FK678"/>
      <c r="FL678"/>
      <c r="FM678"/>
      <c r="FN678"/>
      <c r="FO678"/>
      <c r="FP678"/>
      <c r="FQ678"/>
      <c r="FR678"/>
      <c r="FS678"/>
      <c r="FT678"/>
      <c r="FU678"/>
      <c r="FV678"/>
      <c r="FW678"/>
      <c r="FX678"/>
      <c r="FY678"/>
      <c r="FZ678"/>
      <c r="GA678"/>
      <c r="GB678"/>
      <c r="GC678"/>
      <c r="GD678"/>
      <c r="GE678"/>
      <c r="GF678"/>
      <c r="GG678"/>
      <c r="GH678"/>
      <c r="GI678"/>
      <c r="GJ678"/>
      <c r="GK678"/>
      <c r="GL678"/>
      <c r="GM678"/>
      <c r="GN678"/>
      <c r="GO678"/>
      <c r="GP678"/>
      <c r="GQ678"/>
      <c r="GR678"/>
      <c r="GS678"/>
      <c r="GT678"/>
      <c r="GU678"/>
      <c r="GV678"/>
      <c r="GW678"/>
      <c r="GX678"/>
      <c r="GY678"/>
      <c r="GZ678"/>
      <c r="HA678"/>
      <c r="HB678"/>
      <c r="HC678"/>
      <c r="HD678"/>
      <c r="HE678"/>
      <c r="HF678"/>
      <c r="HG678"/>
      <c r="HH678"/>
      <c r="HI678"/>
      <c r="HJ678"/>
      <c r="HK678"/>
      <c r="HL678"/>
      <c r="HM678"/>
      <c r="HN678"/>
      <c r="HO678"/>
      <c r="HP678"/>
      <c r="HQ678"/>
      <c r="HR678"/>
      <c r="HS678"/>
      <c r="HT678"/>
      <c r="HU678"/>
      <c r="HV678"/>
      <c r="HW678"/>
      <c r="HX678"/>
      <c r="HY678"/>
      <c r="HZ678"/>
      <c r="IA678"/>
      <c r="IB678"/>
      <c r="IC678"/>
      <c r="ID678"/>
      <c r="IE678"/>
      <c r="IF678"/>
      <c r="IG678"/>
      <c r="IH678"/>
      <c r="II678"/>
      <c r="IJ678"/>
      <c r="IK678"/>
      <c r="IL678"/>
      <c r="IM678"/>
      <c r="IN678"/>
      <c r="IO678"/>
      <c r="IP678"/>
      <c r="IQ678"/>
      <c r="IR678"/>
      <c r="IS678"/>
      <c r="IT678"/>
      <c r="IU678"/>
      <c r="IV678"/>
    </row>
    <row r="679" spans="1:256" s="120" customFormat="1">
      <c r="A679"/>
      <c r="B679" s="671" t="s">
        <v>764</v>
      </c>
      <c r="C679" s="409" t="s">
        <v>38</v>
      </c>
      <c r="D679" s="410">
        <v>20</v>
      </c>
      <c r="E679" s="406"/>
      <c r="F679" s="406"/>
      <c r="G679" s="148"/>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c r="EN679"/>
      <c r="EO679"/>
      <c r="EP679"/>
      <c r="EQ679"/>
      <c r="ER679"/>
      <c r="ES679"/>
      <c r="ET679"/>
      <c r="EU679"/>
      <c r="EV679"/>
      <c r="EW679"/>
      <c r="EX679"/>
      <c r="EY679"/>
      <c r="EZ679"/>
      <c r="FA679"/>
      <c r="FB679"/>
      <c r="FC679"/>
      <c r="FD679"/>
      <c r="FE679"/>
      <c r="FF679"/>
      <c r="FG679"/>
      <c r="FH679"/>
      <c r="FI679"/>
      <c r="FJ679"/>
      <c r="FK679"/>
      <c r="FL679"/>
      <c r="FM679"/>
      <c r="FN679"/>
      <c r="FO679"/>
      <c r="FP679"/>
      <c r="FQ679"/>
      <c r="FR679"/>
      <c r="FS679"/>
      <c r="FT679"/>
      <c r="FU679"/>
      <c r="FV679"/>
      <c r="FW679"/>
      <c r="FX679"/>
      <c r="FY679"/>
      <c r="FZ679"/>
      <c r="GA679"/>
      <c r="GB679"/>
      <c r="GC679"/>
      <c r="GD679"/>
      <c r="GE679"/>
      <c r="GF679"/>
      <c r="GG679"/>
      <c r="GH679"/>
      <c r="GI679"/>
      <c r="GJ679"/>
      <c r="GK679"/>
      <c r="GL679"/>
      <c r="GM679"/>
      <c r="GN679"/>
      <c r="GO679"/>
      <c r="GP679"/>
      <c r="GQ679"/>
      <c r="GR679"/>
      <c r="GS679"/>
      <c r="GT679"/>
      <c r="GU679"/>
      <c r="GV679"/>
      <c r="GW679"/>
      <c r="GX679"/>
      <c r="GY679"/>
      <c r="GZ679"/>
      <c r="HA679"/>
      <c r="HB679"/>
      <c r="HC679"/>
      <c r="HD679"/>
      <c r="HE679"/>
      <c r="HF679"/>
      <c r="HG679"/>
      <c r="HH679"/>
      <c r="HI679"/>
      <c r="HJ679"/>
      <c r="HK679"/>
      <c r="HL679"/>
      <c r="HM679"/>
      <c r="HN679"/>
      <c r="HO679"/>
      <c r="HP679"/>
      <c r="HQ679"/>
      <c r="HR679"/>
      <c r="HS679"/>
      <c r="HT679"/>
      <c r="HU679"/>
      <c r="HV679"/>
      <c r="HW679"/>
      <c r="HX679"/>
      <c r="HY679"/>
      <c r="HZ679"/>
      <c r="IA679"/>
      <c r="IB679"/>
      <c r="IC679"/>
      <c r="ID679"/>
      <c r="IE679"/>
      <c r="IF679"/>
      <c r="IG679"/>
      <c r="IH679"/>
      <c r="II679"/>
      <c r="IJ679"/>
      <c r="IK679"/>
      <c r="IL679"/>
      <c r="IM679"/>
      <c r="IN679"/>
      <c r="IO679"/>
      <c r="IP679"/>
      <c r="IQ679"/>
      <c r="IR679"/>
      <c r="IS679"/>
      <c r="IT679"/>
      <c r="IU679"/>
      <c r="IV679"/>
    </row>
    <row r="680" spans="1:256" s="120" customFormat="1">
      <c r="A680"/>
      <c r="B680" s="672"/>
      <c r="C680" s="8"/>
      <c r="D680" s="8"/>
      <c r="E680" s="406"/>
      <c r="F680" s="406"/>
      <c r="G680" s="148"/>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c r="EN680"/>
      <c r="EO680"/>
      <c r="EP680"/>
      <c r="EQ680"/>
      <c r="ER680"/>
      <c r="ES680"/>
      <c r="ET680"/>
      <c r="EU680"/>
      <c r="EV680"/>
      <c r="EW680"/>
      <c r="EX680"/>
      <c r="EY680"/>
      <c r="EZ680"/>
      <c r="FA680"/>
      <c r="FB680"/>
      <c r="FC680"/>
      <c r="FD680"/>
      <c r="FE680"/>
      <c r="FF680"/>
      <c r="FG680"/>
      <c r="FH680"/>
      <c r="FI680"/>
      <c r="FJ680"/>
      <c r="FK680"/>
      <c r="FL680"/>
      <c r="FM680"/>
      <c r="FN680"/>
      <c r="FO680"/>
      <c r="FP680"/>
      <c r="FQ680"/>
      <c r="FR680"/>
      <c r="FS680"/>
      <c r="FT680"/>
      <c r="FU680"/>
      <c r="FV680"/>
      <c r="FW680"/>
      <c r="FX680"/>
      <c r="FY680"/>
      <c r="FZ680"/>
      <c r="GA680"/>
      <c r="GB680"/>
      <c r="GC680"/>
      <c r="GD680"/>
      <c r="GE680"/>
      <c r="GF680"/>
      <c r="GG680"/>
      <c r="GH680"/>
      <c r="GI680"/>
      <c r="GJ680"/>
      <c r="GK680"/>
      <c r="GL680"/>
      <c r="GM680"/>
      <c r="GN680"/>
      <c r="GO680"/>
      <c r="GP680"/>
      <c r="GQ680"/>
      <c r="GR680"/>
      <c r="GS680"/>
      <c r="GT680"/>
      <c r="GU680"/>
      <c r="GV680"/>
      <c r="GW680"/>
      <c r="GX680"/>
      <c r="GY680"/>
      <c r="GZ680"/>
      <c r="HA680"/>
      <c r="HB680"/>
      <c r="HC680"/>
      <c r="HD680"/>
      <c r="HE680"/>
      <c r="HF680"/>
      <c r="HG680"/>
      <c r="HH680"/>
      <c r="HI680"/>
      <c r="HJ680"/>
      <c r="HK680"/>
      <c r="HL680"/>
      <c r="HM680"/>
      <c r="HN680"/>
      <c r="HO680"/>
      <c r="HP680"/>
      <c r="HQ680"/>
      <c r="HR680"/>
      <c r="HS680"/>
      <c r="HT680"/>
      <c r="HU680"/>
      <c r="HV680"/>
      <c r="HW680"/>
      <c r="HX680"/>
      <c r="HY680"/>
      <c r="HZ680"/>
      <c r="IA680"/>
      <c r="IB680"/>
      <c r="IC680"/>
      <c r="ID680"/>
      <c r="IE680"/>
      <c r="IF680"/>
      <c r="IG680"/>
      <c r="IH680"/>
      <c r="II680"/>
      <c r="IJ680"/>
      <c r="IK680"/>
      <c r="IL680"/>
      <c r="IM680"/>
      <c r="IN680"/>
      <c r="IO680"/>
      <c r="IP680"/>
      <c r="IQ680"/>
      <c r="IR680"/>
      <c r="IS680"/>
      <c r="IT680"/>
      <c r="IU680"/>
      <c r="IV680"/>
    </row>
    <row r="681" spans="1:256" s="148" customFormat="1" ht="51">
      <c r="A681"/>
      <c r="B681" s="673" t="s">
        <v>765</v>
      </c>
      <c r="C681" s="369"/>
      <c r="D681" s="369"/>
      <c r="E681" s="406"/>
      <c r="F681" s="406"/>
      <c r="H681" s="120"/>
      <c r="I681" s="120"/>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c r="EN681"/>
      <c r="EO681"/>
      <c r="EP681"/>
      <c r="EQ681"/>
      <c r="ER681"/>
      <c r="ES681"/>
      <c r="ET681"/>
      <c r="EU681"/>
      <c r="EV681"/>
      <c r="EW681"/>
      <c r="EX681"/>
      <c r="EY681"/>
      <c r="EZ681"/>
      <c r="FA681"/>
      <c r="FB681"/>
      <c r="FC681"/>
      <c r="FD681"/>
      <c r="FE681"/>
      <c r="FF681"/>
      <c r="FG681"/>
      <c r="FH681"/>
      <c r="FI681"/>
      <c r="FJ681"/>
      <c r="FK681"/>
      <c r="FL681"/>
      <c r="FM681"/>
      <c r="FN681"/>
      <c r="FO681"/>
      <c r="FP681"/>
      <c r="FQ681"/>
      <c r="FR681"/>
      <c r="FS681"/>
      <c r="FT681"/>
      <c r="FU681"/>
      <c r="FV681"/>
      <c r="FW681"/>
      <c r="FX681"/>
      <c r="FY681"/>
      <c r="FZ681"/>
      <c r="GA681"/>
      <c r="GB681"/>
      <c r="GC681"/>
      <c r="GD681"/>
      <c r="GE681"/>
      <c r="GF681"/>
      <c r="GG681"/>
      <c r="GH681"/>
      <c r="GI681"/>
      <c r="GJ681"/>
      <c r="GK681"/>
      <c r="GL681"/>
      <c r="GM681"/>
      <c r="GN681"/>
      <c r="GO681"/>
      <c r="GP681"/>
      <c r="GQ681"/>
      <c r="GR681"/>
      <c r="GS681"/>
      <c r="GT681"/>
      <c r="GU681"/>
      <c r="GV681"/>
      <c r="GW681"/>
      <c r="GX681"/>
      <c r="GY681"/>
      <c r="GZ681"/>
      <c r="HA681"/>
      <c r="HB681"/>
      <c r="HC681"/>
      <c r="HD681"/>
      <c r="HE681"/>
      <c r="HF681"/>
      <c r="HG681"/>
      <c r="HH681"/>
      <c r="HI681"/>
      <c r="HJ681"/>
      <c r="HK681"/>
      <c r="HL681"/>
      <c r="HM681"/>
      <c r="HN681"/>
      <c r="HO681"/>
      <c r="HP681"/>
      <c r="HQ681"/>
      <c r="HR681"/>
      <c r="HS681"/>
      <c r="HT681"/>
      <c r="HU681"/>
      <c r="HV681"/>
      <c r="HW681"/>
      <c r="HX681"/>
      <c r="HY681"/>
      <c r="HZ681"/>
      <c r="IA681"/>
      <c r="IB681"/>
      <c r="IC681"/>
      <c r="ID681"/>
      <c r="IE681"/>
      <c r="IF681"/>
      <c r="IG681"/>
      <c r="IH681"/>
      <c r="II681"/>
      <c r="IJ681"/>
      <c r="IK681"/>
      <c r="IL681"/>
      <c r="IM681"/>
      <c r="IN681"/>
      <c r="IO681"/>
      <c r="IP681"/>
      <c r="IQ681"/>
      <c r="IR681"/>
      <c r="IS681"/>
      <c r="IT681"/>
      <c r="IU681"/>
      <c r="IV681"/>
    </row>
    <row r="682" spans="1:256" s="148" customFormat="1">
      <c r="A682"/>
      <c r="B682" s="628" t="s">
        <v>766</v>
      </c>
      <c r="C682" s="369" t="s">
        <v>38</v>
      </c>
      <c r="D682" s="369">
        <v>10</v>
      </c>
      <c r="E682" s="411"/>
      <c r="F682" s="412"/>
      <c r="H682" s="120"/>
      <c r="I682" s="120"/>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c r="EN682"/>
      <c r="EO682"/>
      <c r="EP682"/>
      <c r="EQ682"/>
      <c r="ER682"/>
      <c r="ES682"/>
      <c r="ET682"/>
      <c r="EU682"/>
      <c r="EV682"/>
      <c r="EW682"/>
      <c r="EX682"/>
      <c r="EY682"/>
      <c r="EZ682"/>
      <c r="FA682"/>
      <c r="FB682"/>
      <c r="FC682"/>
      <c r="FD682"/>
      <c r="FE682"/>
      <c r="FF682"/>
      <c r="FG682"/>
      <c r="FH682"/>
      <c r="FI682"/>
      <c r="FJ682"/>
      <c r="FK682"/>
      <c r="FL682"/>
      <c r="FM682"/>
      <c r="FN682"/>
      <c r="FO682"/>
      <c r="FP682"/>
      <c r="FQ682"/>
      <c r="FR682"/>
      <c r="FS682"/>
      <c r="FT682"/>
      <c r="FU682"/>
      <c r="FV682"/>
      <c r="FW682"/>
      <c r="FX682"/>
      <c r="FY682"/>
      <c r="FZ682"/>
      <c r="GA682"/>
      <c r="GB682"/>
      <c r="GC682"/>
      <c r="GD682"/>
      <c r="GE682"/>
      <c r="GF682"/>
      <c r="GG682"/>
      <c r="GH682"/>
      <c r="GI682"/>
      <c r="GJ682"/>
      <c r="GK682"/>
      <c r="GL682"/>
      <c r="GM682"/>
      <c r="GN682"/>
      <c r="GO682"/>
      <c r="GP682"/>
      <c r="GQ682"/>
      <c r="GR682"/>
      <c r="GS682"/>
      <c r="GT682"/>
      <c r="GU682"/>
      <c r="GV682"/>
      <c r="GW682"/>
      <c r="GX682"/>
      <c r="GY682"/>
      <c r="GZ682"/>
      <c r="HA682"/>
      <c r="HB682"/>
      <c r="HC682"/>
      <c r="HD682"/>
      <c r="HE682"/>
      <c r="HF682"/>
      <c r="HG682"/>
      <c r="HH682"/>
      <c r="HI682"/>
      <c r="HJ682"/>
      <c r="HK682"/>
      <c r="HL682"/>
      <c r="HM682"/>
      <c r="HN682"/>
      <c r="HO682"/>
      <c r="HP682"/>
      <c r="HQ682"/>
      <c r="HR682"/>
      <c r="HS682"/>
      <c r="HT682"/>
      <c r="HU682"/>
      <c r="HV682"/>
      <c r="HW682"/>
      <c r="HX682"/>
      <c r="HY682"/>
      <c r="HZ682"/>
      <c r="IA682"/>
      <c r="IB682"/>
      <c r="IC682"/>
      <c r="ID682"/>
      <c r="IE682"/>
      <c r="IF682"/>
      <c r="IG682"/>
      <c r="IH682"/>
      <c r="II682"/>
      <c r="IJ682"/>
      <c r="IK682"/>
      <c r="IL682"/>
      <c r="IM682"/>
      <c r="IN682"/>
      <c r="IO682"/>
      <c r="IP682"/>
      <c r="IQ682"/>
      <c r="IR682"/>
      <c r="IS682"/>
      <c r="IT682"/>
      <c r="IU682"/>
      <c r="IV682"/>
    </row>
    <row r="683" spans="1:256" s="148" customFormat="1">
      <c r="A683"/>
      <c r="B683" s="628" t="s">
        <v>767</v>
      </c>
      <c r="C683" s="369" t="s">
        <v>38</v>
      </c>
      <c r="D683" s="369">
        <v>10</v>
      </c>
      <c r="E683" s="406"/>
      <c r="F683" s="406"/>
      <c r="H683" s="120"/>
      <c r="I683" s="120"/>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c r="EN683"/>
      <c r="EO683"/>
      <c r="EP683"/>
      <c r="EQ683"/>
      <c r="ER683"/>
      <c r="ES683"/>
      <c r="ET683"/>
      <c r="EU683"/>
      <c r="EV683"/>
      <c r="EW683"/>
      <c r="EX683"/>
      <c r="EY683"/>
      <c r="EZ683"/>
      <c r="FA683"/>
      <c r="FB683"/>
      <c r="FC683"/>
      <c r="FD683"/>
      <c r="FE683"/>
      <c r="FF683"/>
      <c r="FG683"/>
      <c r="FH683"/>
      <c r="FI683"/>
      <c r="FJ683"/>
      <c r="FK683"/>
      <c r="FL683"/>
      <c r="FM683"/>
      <c r="FN683"/>
      <c r="FO683"/>
      <c r="FP683"/>
      <c r="FQ683"/>
      <c r="FR683"/>
      <c r="FS683"/>
      <c r="FT683"/>
      <c r="FU683"/>
      <c r="FV683"/>
      <c r="FW683"/>
      <c r="FX683"/>
      <c r="FY683"/>
      <c r="FZ683"/>
      <c r="GA683"/>
      <c r="GB683"/>
      <c r="GC683"/>
      <c r="GD683"/>
      <c r="GE683"/>
      <c r="GF683"/>
      <c r="GG683"/>
      <c r="GH683"/>
      <c r="GI683"/>
      <c r="GJ683"/>
      <c r="GK683"/>
      <c r="GL683"/>
      <c r="GM683"/>
      <c r="GN683"/>
      <c r="GO683"/>
      <c r="GP683"/>
      <c r="GQ683"/>
      <c r="GR683"/>
      <c r="GS683"/>
      <c r="GT683"/>
      <c r="GU683"/>
      <c r="GV683"/>
      <c r="GW683"/>
      <c r="GX683"/>
      <c r="GY683"/>
      <c r="GZ683"/>
      <c r="HA683"/>
      <c r="HB683"/>
      <c r="HC683"/>
      <c r="HD683"/>
      <c r="HE683"/>
      <c r="HF683"/>
      <c r="HG683"/>
      <c r="HH683"/>
      <c r="HI683"/>
      <c r="HJ683"/>
      <c r="HK683"/>
      <c r="HL683"/>
      <c r="HM683"/>
      <c r="HN683"/>
      <c r="HO683"/>
      <c r="HP683"/>
      <c r="HQ683"/>
      <c r="HR683"/>
      <c r="HS683"/>
      <c r="HT683"/>
      <c r="HU683"/>
      <c r="HV683"/>
      <c r="HW683"/>
      <c r="HX683"/>
      <c r="HY683"/>
      <c r="HZ683"/>
      <c r="IA683"/>
      <c r="IB683"/>
      <c r="IC683"/>
      <c r="ID683"/>
      <c r="IE683"/>
      <c r="IF683"/>
      <c r="IG683"/>
      <c r="IH683"/>
      <c r="II683"/>
      <c r="IJ683"/>
      <c r="IK683"/>
      <c r="IL683"/>
      <c r="IM683"/>
      <c r="IN683"/>
      <c r="IO683"/>
      <c r="IP683"/>
      <c r="IQ683"/>
      <c r="IR683"/>
      <c r="IS683"/>
      <c r="IT683"/>
      <c r="IU683"/>
      <c r="IV683"/>
    </row>
    <row r="684" spans="1:256" s="148" customFormat="1">
      <c r="A684"/>
      <c r="B684" s="628" t="s">
        <v>768</v>
      </c>
      <c r="C684" s="369" t="s">
        <v>38</v>
      </c>
      <c r="D684" s="369">
        <v>15</v>
      </c>
      <c r="E684" s="406"/>
      <c r="F684" s="413"/>
      <c r="H684" s="120"/>
      <c r="I684" s="120"/>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c r="EN684"/>
      <c r="EO684"/>
      <c r="EP684"/>
      <c r="EQ684"/>
      <c r="ER684"/>
      <c r="ES684"/>
      <c r="ET684"/>
      <c r="EU684"/>
      <c r="EV684"/>
      <c r="EW684"/>
      <c r="EX684"/>
      <c r="EY684"/>
      <c r="EZ684"/>
      <c r="FA684"/>
      <c r="FB684"/>
      <c r="FC684"/>
      <c r="FD684"/>
      <c r="FE684"/>
      <c r="FF684"/>
      <c r="FG684"/>
      <c r="FH684"/>
      <c r="FI684"/>
      <c r="FJ684"/>
      <c r="FK684"/>
      <c r="FL684"/>
      <c r="FM684"/>
      <c r="FN684"/>
      <c r="FO684"/>
      <c r="FP684"/>
      <c r="FQ684"/>
      <c r="FR684"/>
      <c r="FS684"/>
      <c r="FT684"/>
      <c r="FU684"/>
      <c r="FV684"/>
      <c r="FW684"/>
      <c r="FX684"/>
      <c r="FY684"/>
      <c r="FZ684"/>
      <c r="GA684"/>
      <c r="GB684"/>
      <c r="GC684"/>
      <c r="GD684"/>
      <c r="GE684"/>
      <c r="GF684"/>
      <c r="GG684"/>
      <c r="GH684"/>
      <c r="GI684"/>
      <c r="GJ684"/>
      <c r="GK684"/>
      <c r="GL684"/>
      <c r="GM684"/>
      <c r="GN684"/>
      <c r="GO684"/>
      <c r="GP684"/>
      <c r="GQ684"/>
      <c r="GR684"/>
      <c r="GS684"/>
      <c r="GT684"/>
      <c r="GU684"/>
      <c r="GV684"/>
      <c r="GW684"/>
      <c r="GX684"/>
      <c r="GY684"/>
      <c r="GZ684"/>
      <c r="HA684"/>
      <c r="HB684"/>
      <c r="HC684"/>
      <c r="HD684"/>
      <c r="HE684"/>
      <c r="HF684"/>
      <c r="HG684"/>
      <c r="HH684"/>
      <c r="HI684"/>
      <c r="HJ684"/>
      <c r="HK684"/>
      <c r="HL684"/>
      <c r="HM684"/>
      <c r="HN684"/>
      <c r="HO684"/>
      <c r="HP684"/>
      <c r="HQ684"/>
      <c r="HR684"/>
      <c r="HS684"/>
      <c r="HT684"/>
      <c r="HU684"/>
      <c r="HV684"/>
      <c r="HW684"/>
      <c r="HX684"/>
      <c r="HY684"/>
      <c r="HZ684"/>
      <c r="IA684"/>
      <c r="IB684"/>
      <c r="IC684"/>
      <c r="ID684"/>
      <c r="IE684"/>
      <c r="IF684"/>
      <c r="IG684"/>
      <c r="IH684"/>
      <c r="II684"/>
      <c r="IJ684"/>
      <c r="IK684"/>
      <c r="IL684"/>
      <c r="IM684"/>
      <c r="IN684"/>
      <c r="IO684"/>
      <c r="IP684"/>
      <c r="IQ684"/>
      <c r="IR684"/>
      <c r="IS684"/>
      <c r="IT684"/>
      <c r="IU684"/>
      <c r="IV684"/>
    </row>
    <row r="685" spans="1:256" s="148" customFormat="1">
      <c r="A685"/>
      <c r="B685" s="628" t="s">
        <v>769</v>
      </c>
      <c r="C685" s="369" t="s">
        <v>38</v>
      </c>
      <c r="D685" s="369">
        <v>10</v>
      </c>
      <c r="E685" s="406"/>
      <c r="F685" s="413"/>
      <c r="H685" s="120"/>
      <c r="I685" s="120"/>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c r="EN685"/>
      <c r="EO685"/>
      <c r="EP685"/>
      <c r="EQ685"/>
      <c r="ER685"/>
      <c r="ES685"/>
      <c r="ET685"/>
      <c r="EU685"/>
      <c r="EV685"/>
      <c r="EW685"/>
      <c r="EX685"/>
      <c r="EY685"/>
      <c r="EZ685"/>
      <c r="FA685"/>
      <c r="FB685"/>
      <c r="FC685"/>
      <c r="FD685"/>
      <c r="FE685"/>
      <c r="FF685"/>
      <c r="FG685"/>
      <c r="FH685"/>
      <c r="FI685"/>
      <c r="FJ685"/>
      <c r="FK685"/>
      <c r="FL685"/>
      <c r="FM685"/>
      <c r="FN685"/>
      <c r="FO685"/>
      <c r="FP685"/>
      <c r="FQ685"/>
      <c r="FR685"/>
      <c r="FS685"/>
      <c r="FT685"/>
      <c r="FU685"/>
      <c r="FV685"/>
      <c r="FW685"/>
      <c r="FX685"/>
      <c r="FY685"/>
      <c r="FZ685"/>
      <c r="GA685"/>
      <c r="GB685"/>
      <c r="GC685"/>
      <c r="GD685"/>
      <c r="GE685"/>
      <c r="GF685"/>
      <c r="GG685"/>
      <c r="GH685"/>
      <c r="GI685"/>
      <c r="GJ685"/>
      <c r="GK685"/>
      <c r="GL685"/>
      <c r="GM685"/>
      <c r="GN685"/>
      <c r="GO685"/>
      <c r="GP685"/>
      <c r="GQ685"/>
      <c r="GR685"/>
      <c r="GS685"/>
      <c r="GT685"/>
      <c r="GU685"/>
      <c r="GV685"/>
      <c r="GW685"/>
      <c r="GX685"/>
      <c r="GY685"/>
      <c r="GZ685"/>
      <c r="HA685"/>
      <c r="HB685"/>
      <c r="HC685"/>
      <c r="HD685"/>
      <c r="HE685"/>
      <c r="HF685"/>
      <c r="HG685"/>
      <c r="HH685"/>
      <c r="HI685"/>
      <c r="HJ685"/>
      <c r="HK685"/>
      <c r="HL685"/>
      <c r="HM685"/>
      <c r="HN685"/>
      <c r="HO685"/>
      <c r="HP685"/>
      <c r="HQ685"/>
      <c r="HR685"/>
      <c r="HS685"/>
      <c r="HT685"/>
      <c r="HU685"/>
      <c r="HV685"/>
      <c r="HW685"/>
      <c r="HX685"/>
      <c r="HY685"/>
      <c r="HZ685"/>
      <c r="IA685"/>
      <c r="IB685"/>
      <c r="IC685"/>
      <c r="ID685"/>
      <c r="IE685"/>
      <c r="IF685"/>
      <c r="IG685"/>
      <c r="IH685"/>
      <c r="II685"/>
      <c r="IJ685"/>
      <c r="IK685"/>
      <c r="IL685"/>
      <c r="IM685"/>
      <c r="IN685"/>
      <c r="IO685"/>
      <c r="IP685"/>
      <c r="IQ685"/>
      <c r="IR685"/>
      <c r="IS685"/>
      <c r="IT685"/>
      <c r="IU685"/>
      <c r="IV685"/>
    </row>
    <row r="686" spans="1:256" s="148" customFormat="1">
      <c r="A686"/>
      <c r="B686" s="671"/>
      <c r="C686" s="405"/>
      <c r="D686" s="405"/>
      <c r="E686" s="411"/>
      <c r="F686" s="412"/>
      <c r="H686" s="120"/>
      <c r="I686" s="120"/>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c r="EN686"/>
      <c r="EO686"/>
      <c r="EP686"/>
      <c r="EQ686"/>
      <c r="ER686"/>
      <c r="ES686"/>
      <c r="ET686"/>
      <c r="EU686"/>
      <c r="EV686"/>
      <c r="EW686"/>
      <c r="EX686"/>
      <c r="EY686"/>
      <c r="EZ686"/>
      <c r="FA686"/>
      <c r="FB686"/>
      <c r="FC686"/>
      <c r="FD686"/>
      <c r="FE686"/>
      <c r="FF686"/>
      <c r="FG686"/>
      <c r="FH686"/>
      <c r="FI686"/>
      <c r="FJ686"/>
      <c r="FK686"/>
      <c r="FL686"/>
      <c r="FM686"/>
      <c r="FN686"/>
      <c r="FO686"/>
      <c r="FP686"/>
      <c r="FQ686"/>
      <c r="FR686"/>
      <c r="FS686"/>
      <c r="FT686"/>
      <c r="FU686"/>
      <c r="FV686"/>
      <c r="FW686"/>
      <c r="FX686"/>
      <c r="FY686"/>
      <c r="FZ686"/>
      <c r="GA686"/>
      <c r="GB686"/>
      <c r="GC686"/>
      <c r="GD686"/>
      <c r="GE686"/>
      <c r="GF686"/>
      <c r="GG686"/>
      <c r="GH686"/>
      <c r="GI686"/>
      <c r="GJ686"/>
      <c r="GK686"/>
      <c r="GL686"/>
      <c r="GM686"/>
      <c r="GN686"/>
      <c r="GO686"/>
      <c r="GP686"/>
      <c r="GQ686"/>
      <c r="GR686"/>
      <c r="GS686"/>
      <c r="GT686"/>
      <c r="GU686"/>
      <c r="GV686"/>
      <c r="GW686"/>
      <c r="GX686"/>
      <c r="GY686"/>
      <c r="GZ686"/>
      <c r="HA686"/>
      <c r="HB686"/>
      <c r="HC686"/>
      <c r="HD686"/>
      <c r="HE686"/>
      <c r="HF686"/>
      <c r="HG686"/>
      <c r="HH686"/>
      <c r="HI686"/>
      <c r="HJ686"/>
      <c r="HK686"/>
      <c r="HL686"/>
      <c r="HM686"/>
      <c r="HN686"/>
      <c r="HO686"/>
      <c r="HP686"/>
      <c r="HQ686"/>
      <c r="HR686"/>
      <c r="HS686"/>
      <c r="HT686"/>
      <c r="HU686"/>
      <c r="HV686"/>
      <c r="HW686"/>
      <c r="HX686"/>
      <c r="HY686"/>
      <c r="HZ686"/>
      <c r="IA686"/>
      <c r="IB686"/>
      <c r="IC686"/>
      <c r="ID686"/>
      <c r="IE686"/>
      <c r="IF686"/>
      <c r="IG686"/>
      <c r="IH686"/>
      <c r="II686"/>
      <c r="IJ686"/>
      <c r="IK686"/>
      <c r="IL686"/>
      <c r="IM686"/>
      <c r="IN686"/>
      <c r="IO686"/>
      <c r="IP686"/>
      <c r="IQ686"/>
      <c r="IR686"/>
      <c r="IS686"/>
      <c r="IT686"/>
      <c r="IU686"/>
      <c r="IV686"/>
    </row>
    <row r="687" spans="1:256" s="148" customFormat="1">
      <c r="A687"/>
      <c r="B687" s="670" t="s">
        <v>770</v>
      </c>
      <c r="C687" s="405" t="s">
        <v>38</v>
      </c>
      <c r="D687" s="405">
        <v>10</v>
      </c>
      <c r="E687" s="411"/>
      <c r="F687" s="412"/>
      <c r="H687" s="120"/>
      <c r="I687" s="120"/>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c r="EN687"/>
      <c r="EO687"/>
      <c r="EP687"/>
      <c r="EQ687"/>
      <c r="ER687"/>
      <c r="ES687"/>
      <c r="ET687"/>
      <c r="EU687"/>
      <c r="EV687"/>
      <c r="EW687"/>
      <c r="EX687"/>
      <c r="EY687"/>
      <c r="EZ687"/>
      <c r="FA687"/>
      <c r="FB687"/>
      <c r="FC687"/>
      <c r="FD687"/>
      <c r="FE687"/>
      <c r="FF687"/>
      <c r="FG687"/>
      <c r="FH687"/>
      <c r="FI687"/>
      <c r="FJ687"/>
      <c r="FK687"/>
      <c r="FL687"/>
      <c r="FM687"/>
      <c r="FN687"/>
      <c r="FO687"/>
      <c r="FP687"/>
      <c r="FQ687"/>
      <c r="FR687"/>
      <c r="FS687"/>
      <c r="FT687"/>
      <c r="FU687"/>
      <c r="FV687"/>
      <c r="FW687"/>
      <c r="FX687"/>
      <c r="FY687"/>
      <c r="FZ687"/>
      <c r="GA687"/>
      <c r="GB687"/>
      <c r="GC687"/>
      <c r="GD687"/>
      <c r="GE687"/>
      <c r="GF687"/>
      <c r="GG687"/>
      <c r="GH687"/>
      <c r="GI687"/>
      <c r="GJ687"/>
      <c r="GK687"/>
      <c r="GL687"/>
      <c r="GM687"/>
      <c r="GN687"/>
      <c r="GO687"/>
      <c r="GP687"/>
      <c r="GQ687"/>
      <c r="GR687"/>
      <c r="GS687"/>
      <c r="GT687"/>
      <c r="GU687"/>
      <c r="GV687"/>
      <c r="GW687"/>
      <c r="GX687"/>
      <c r="GY687"/>
      <c r="GZ687"/>
      <c r="HA687"/>
      <c r="HB687"/>
      <c r="HC687"/>
      <c r="HD687"/>
      <c r="HE687"/>
      <c r="HF687"/>
      <c r="HG687"/>
      <c r="HH687"/>
      <c r="HI687"/>
      <c r="HJ687"/>
      <c r="HK687"/>
      <c r="HL687"/>
      <c r="HM687"/>
      <c r="HN687"/>
      <c r="HO687"/>
      <c r="HP687"/>
      <c r="HQ687"/>
      <c r="HR687"/>
      <c r="HS687"/>
      <c r="HT687"/>
      <c r="HU687"/>
      <c r="HV687"/>
      <c r="HW687"/>
      <c r="HX687"/>
      <c r="HY687"/>
      <c r="HZ687"/>
      <c r="IA687"/>
      <c r="IB687"/>
      <c r="IC687"/>
      <c r="ID687"/>
      <c r="IE687"/>
      <c r="IF687"/>
      <c r="IG687"/>
      <c r="IH687"/>
      <c r="II687"/>
      <c r="IJ687"/>
      <c r="IK687"/>
      <c r="IL687"/>
      <c r="IM687"/>
      <c r="IN687"/>
      <c r="IO687"/>
      <c r="IP687"/>
      <c r="IQ687"/>
      <c r="IR687"/>
      <c r="IS687"/>
      <c r="IT687"/>
      <c r="IU687"/>
      <c r="IV687"/>
    </row>
    <row r="688" spans="1:256" s="148" customFormat="1">
      <c r="A688"/>
      <c r="B688" s="671"/>
      <c r="C688" s="405"/>
      <c r="D688" s="405"/>
      <c r="E688" s="411"/>
      <c r="F688" s="412"/>
      <c r="H688" s="120"/>
      <c r="I688" s="120"/>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c r="EN688"/>
      <c r="EO688"/>
      <c r="EP688"/>
      <c r="EQ688"/>
      <c r="ER688"/>
      <c r="ES688"/>
      <c r="ET688"/>
      <c r="EU688"/>
      <c r="EV688"/>
      <c r="EW688"/>
      <c r="EX688"/>
      <c r="EY688"/>
      <c r="EZ688"/>
      <c r="FA688"/>
      <c r="FB688"/>
      <c r="FC688"/>
      <c r="FD688"/>
      <c r="FE688"/>
      <c r="FF688"/>
      <c r="FG688"/>
      <c r="FH688"/>
      <c r="FI688"/>
      <c r="FJ688"/>
      <c r="FK688"/>
      <c r="FL688"/>
      <c r="FM688"/>
      <c r="FN688"/>
      <c r="FO688"/>
      <c r="FP688"/>
      <c r="FQ688"/>
      <c r="FR688"/>
      <c r="FS688"/>
      <c r="FT688"/>
      <c r="FU688"/>
      <c r="FV688"/>
      <c r="FW688"/>
      <c r="FX688"/>
      <c r="FY688"/>
      <c r="FZ688"/>
      <c r="GA688"/>
      <c r="GB688"/>
      <c r="GC688"/>
      <c r="GD688"/>
      <c r="GE688"/>
      <c r="GF688"/>
      <c r="GG688"/>
      <c r="GH688"/>
      <c r="GI688"/>
      <c r="GJ688"/>
      <c r="GK688"/>
      <c r="GL688"/>
      <c r="GM688"/>
      <c r="GN688"/>
      <c r="GO688"/>
      <c r="GP688"/>
      <c r="GQ688"/>
      <c r="GR688"/>
      <c r="GS688"/>
      <c r="GT688"/>
      <c r="GU688"/>
      <c r="GV688"/>
      <c r="GW688"/>
      <c r="GX688"/>
      <c r="GY688"/>
      <c r="GZ688"/>
      <c r="HA688"/>
      <c r="HB688"/>
      <c r="HC688"/>
      <c r="HD688"/>
      <c r="HE688"/>
      <c r="HF688"/>
      <c r="HG688"/>
      <c r="HH688"/>
      <c r="HI688"/>
      <c r="HJ688"/>
      <c r="HK688"/>
      <c r="HL688"/>
      <c r="HM688"/>
      <c r="HN688"/>
      <c r="HO688"/>
      <c r="HP688"/>
      <c r="HQ688"/>
      <c r="HR688"/>
      <c r="HS688"/>
      <c r="HT688"/>
      <c r="HU688"/>
      <c r="HV688"/>
      <c r="HW688"/>
      <c r="HX688"/>
      <c r="HY688"/>
      <c r="HZ688"/>
      <c r="IA688"/>
      <c r="IB688"/>
      <c r="IC688"/>
      <c r="ID688"/>
      <c r="IE688"/>
      <c r="IF688"/>
      <c r="IG688"/>
      <c r="IH688"/>
      <c r="II688"/>
      <c r="IJ688"/>
      <c r="IK688"/>
      <c r="IL688"/>
      <c r="IM688"/>
      <c r="IN688"/>
      <c r="IO688"/>
      <c r="IP688"/>
      <c r="IQ688"/>
      <c r="IR688"/>
      <c r="IS688"/>
      <c r="IT688"/>
      <c r="IU688"/>
      <c r="IV688"/>
    </row>
    <row r="689" spans="1:256" s="148" customFormat="1" ht="38.25">
      <c r="A689"/>
      <c r="B689" s="674" t="s">
        <v>771</v>
      </c>
      <c r="C689" s="405"/>
      <c r="D689" s="405"/>
      <c r="E689" s="411"/>
      <c r="F689" s="412"/>
      <c r="H689" s="120"/>
      <c r="I689" s="120"/>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c r="EN689"/>
      <c r="EO689"/>
      <c r="EP689"/>
      <c r="EQ689"/>
      <c r="ER689"/>
      <c r="ES689"/>
      <c r="ET689"/>
      <c r="EU689"/>
      <c r="EV689"/>
      <c r="EW689"/>
      <c r="EX689"/>
      <c r="EY689"/>
      <c r="EZ689"/>
      <c r="FA689"/>
      <c r="FB689"/>
      <c r="FC689"/>
      <c r="FD689"/>
      <c r="FE689"/>
      <c r="FF689"/>
      <c r="FG689"/>
      <c r="FH689"/>
      <c r="FI689"/>
      <c r="FJ689"/>
      <c r="FK689"/>
      <c r="FL689"/>
      <c r="FM689"/>
      <c r="FN689"/>
      <c r="FO689"/>
      <c r="FP689"/>
      <c r="FQ689"/>
      <c r="FR689"/>
      <c r="FS689"/>
      <c r="FT689"/>
      <c r="FU689"/>
      <c r="FV689"/>
      <c r="FW689"/>
      <c r="FX689"/>
      <c r="FY689"/>
      <c r="FZ689"/>
      <c r="GA689"/>
      <c r="GB689"/>
      <c r="GC689"/>
      <c r="GD689"/>
      <c r="GE689"/>
      <c r="GF689"/>
      <c r="GG689"/>
      <c r="GH689"/>
      <c r="GI689"/>
      <c r="GJ689"/>
      <c r="GK689"/>
      <c r="GL689"/>
      <c r="GM689"/>
      <c r="GN689"/>
      <c r="GO689"/>
      <c r="GP689"/>
      <c r="GQ689"/>
      <c r="GR689"/>
      <c r="GS689"/>
      <c r="GT689"/>
      <c r="GU689"/>
      <c r="GV689"/>
      <c r="GW689"/>
      <c r="GX689"/>
      <c r="GY689"/>
      <c r="GZ689"/>
      <c r="HA689"/>
      <c r="HB689"/>
      <c r="HC689"/>
      <c r="HD689"/>
      <c r="HE689"/>
      <c r="HF689"/>
      <c r="HG689"/>
      <c r="HH689"/>
      <c r="HI689"/>
      <c r="HJ689"/>
      <c r="HK689"/>
      <c r="HL689"/>
      <c r="HM689"/>
      <c r="HN689"/>
      <c r="HO689"/>
      <c r="HP689"/>
      <c r="HQ689"/>
      <c r="HR689"/>
      <c r="HS689"/>
      <c r="HT689"/>
      <c r="HU689"/>
      <c r="HV689"/>
      <c r="HW689"/>
      <c r="HX689"/>
      <c r="HY689"/>
      <c r="HZ689"/>
      <c r="IA689"/>
      <c r="IB689"/>
      <c r="IC689"/>
      <c r="ID689"/>
      <c r="IE689"/>
      <c r="IF689"/>
      <c r="IG689"/>
      <c r="IH689"/>
      <c r="II689"/>
      <c r="IJ689"/>
      <c r="IK689"/>
      <c r="IL689"/>
      <c r="IM689"/>
      <c r="IN689"/>
      <c r="IO689"/>
      <c r="IP689"/>
      <c r="IQ689"/>
      <c r="IR689"/>
      <c r="IS689"/>
      <c r="IT689"/>
      <c r="IU689"/>
      <c r="IV689"/>
    </row>
    <row r="690" spans="1:256" s="148" customFormat="1">
      <c r="A690"/>
      <c r="B690" s="632" t="s">
        <v>772</v>
      </c>
      <c r="C690" s="369" t="s">
        <v>38</v>
      </c>
      <c r="D690" s="369">
        <v>75</v>
      </c>
      <c r="E690" s="411"/>
      <c r="F690" s="412"/>
      <c r="H690" s="120"/>
      <c r="I690" s="12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c r="EN690"/>
      <c r="EO690"/>
      <c r="EP690"/>
      <c r="EQ690"/>
      <c r="ER690"/>
      <c r="ES690"/>
      <c r="ET690"/>
      <c r="EU690"/>
      <c r="EV690"/>
      <c r="EW690"/>
      <c r="EX690"/>
      <c r="EY690"/>
      <c r="EZ690"/>
      <c r="FA690"/>
      <c r="FB690"/>
      <c r="FC690"/>
      <c r="FD690"/>
      <c r="FE690"/>
      <c r="FF690"/>
      <c r="FG690"/>
      <c r="FH690"/>
      <c r="FI690"/>
      <c r="FJ690"/>
      <c r="FK690"/>
      <c r="FL690"/>
      <c r="FM690"/>
      <c r="FN690"/>
      <c r="FO690"/>
      <c r="FP690"/>
      <c r="FQ690"/>
      <c r="FR690"/>
      <c r="FS690"/>
      <c r="FT690"/>
      <c r="FU690"/>
      <c r="FV690"/>
      <c r="FW690"/>
      <c r="FX690"/>
      <c r="FY690"/>
      <c r="FZ690"/>
      <c r="GA690"/>
      <c r="GB690"/>
      <c r="GC690"/>
      <c r="GD690"/>
      <c r="GE690"/>
      <c r="GF690"/>
      <c r="GG690"/>
      <c r="GH690"/>
      <c r="GI690"/>
      <c r="GJ690"/>
      <c r="GK690"/>
      <c r="GL690"/>
      <c r="GM690"/>
      <c r="GN690"/>
      <c r="GO690"/>
      <c r="GP690"/>
      <c r="GQ690"/>
      <c r="GR690"/>
      <c r="GS690"/>
      <c r="GT690"/>
      <c r="GU690"/>
      <c r="GV690"/>
      <c r="GW690"/>
      <c r="GX690"/>
      <c r="GY690"/>
      <c r="GZ690"/>
      <c r="HA690"/>
      <c r="HB690"/>
      <c r="HC690"/>
      <c r="HD690"/>
      <c r="HE690"/>
      <c r="HF690"/>
      <c r="HG690"/>
      <c r="HH690"/>
      <c r="HI690"/>
      <c r="HJ690"/>
      <c r="HK690"/>
      <c r="HL690"/>
      <c r="HM690"/>
      <c r="HN690"/>
      <c r="HO690"/>
      <c r="HP690"/>
      <c r="HQ690"/>
      <c r="HR690"/>
      <c r="HS690"/>
      <c r="HT690"/>
      <c r="HU690"/>
      <c r="HV690"/>
      <c r="HW690"/>
      <c r="HX690"/>
      <c r="HY690"/>
      <c r="HZ690"/>
      <c r="IA690"/>
      <c r="IB690"/>
      <c r="IC690"/>
      <c r="ID690"/>
      <c r="IE690"/>
      <c r="IF690"/>
      <c r="IG690"/>
      <c r="IH690"/>
      <c r="II690"/>
      <c r="IJ690"/>
      <c r="IK690"/>
      <c r="IL690"/>
      <c r="IM690"/>
      <c r="IN690"/>
      <c r="IO690"/>
      <c r="IP690"/>
      <c r="IQ690"/>
      <c r="IR690"/>
      <c r="IS690"/>
      <c r="IT690"/>
      <c r="IU690"/>
      <c r="IV690"/>
    </row>
    <row r="691" spans="1:256" s="148" customFormat="1">
      <c r="A691"/>
      <c r="B691" s="670"/>
      <c r="C691" s="405"/>
      <c r="D691" s="405"/>
      <c r="E691" s="406"/>
      <c r="F691" s="413"/>
      <c r="H691" s="120"/>
      <c r="I691" s="120"/>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c r="FK691"/>
      <c r="FL691"/>
      <c r="FM691"/>
      <c r="FN691"/>
      <c r="FO691"/>
      <c r="FP691"/>
      <c r="FQ691"/>
      <c r="FR691"/>
      <c r="FS691"/>
      <c r="FT691"/>
      <c r="FU691"/>
      <c r="FV691"/>
      <c r="FW691"/>
      <c r="FX691"/>
      <c r="FY691"/>
      <c r="FZ691"/>
      <c r="GA691"/>
      <c r="GB691"/>
      <c r="GC691"/>
      <c r="GD691"/>
      <c r="GE691"/>
      <c r="GF691"/>
      <c r="GG691"/>
      <c r="GH691"/>
      <c r="GI691"/>
      <c r="GJ691"/>
      <c r="GK691"/>
      <c r="GL691"/>
      <c r="GM691"/>
      <c r="GN691"/>
      <c r="GO691"/>
      <c r="GP691"/>
      <c r="GQ691"/>
      <c r="GR691"/>
      <c r="GS691"/>
      <c r="GT691"/>
      <c r="GU691"/>
      <c r="GV691"/>
      <c r="GW691"/>
      <c r="GX691"/>
      <c r="GY691"/>
      <c r="GZ691"/>
      <c r="HA691"/>
      <c r="HB691"/>
      <c r="HC691"/>
      <c r="HD691"/>
      <c r="HE691"/>
      <c r="HF691"/>
      <c r="HG691"/>
      <c r="HH691"/>
      <c r="HI691"/>
      <c r="HJ691"/>
      <c r="HK691"/>
      <c r="HL691"/>
      <c r="HM691"/>
      <c r="HN691"/>
      <c r="HO691"/>
      <c r="HP691"/>
      <c r="HQ691"/>
      <c r="HR691"/>
      <c r="HS691"/>
      <c r="HT691"/>
      <c r="HU691"/>
      <c r="HV691"/>
      <c r="HW691"/>
      <c r="HX691"/>
      <c r="HY691"/>
      <c r="HZ691"/>
      <c r="IA691"/>
      <c r="IB691"/>
      <c r="IC691"/>
      <c r="ID691"/>
      <c r="IE691"/>
      <c r="IF691"/>
      <c r="IG691"/>
      <c r="IH691"/>
      <c r="II691"/>
      <c r="IJ691"/>
      <c r="IK691"/>
      <c r="IL691"/>
      <c r="IM691"/>
      <c r="IN691"/>
      <c r="IO691"/>
      <c r="IP691"/>
      <c r="IQ691"/>
      <c r="IR691"/>
      <c r="IS691"/>
      <c r="IT691"/>
      <c r="IU691"/>
      <c r="IV691"/>
    </row>
    <row r="692" spans="1:256" s="148" customFormat="1" ht="51">
      <c r="A692"/>
      <c r="B692" s="628" t="s">
        <v>773</v>
      </c>
      <c r="C692" s="369"/>
      <c r="D692" s="369"/>
      <c r="E692" s="406"/>
      <c r="F692" s="406"/>
      <c r="H692" s="120"/>
      <c r="I692" s="120"/>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c r="FK692"/>
      <c r="FL692"/>
      <c r="FM692"/>
      <c r="FN692"/>
      <c r="FO692"/>
      <c r="FP692"/>
      <c r="FQ692"/>
      <c r="FR692"/>
      <c r="FS692"/>
      <c r="FT692"/>
      <c r="FU692"/>
      <c r="FV692"/>
      <c r="FW692"/>
      <c r="FX692"/>
      <c r="FY692"/>
      <c r="FZ692"/>
      <c r="GA692"/>
      <c r="GB692"/>
      <c r="GC692"/>
      <c r="GD692"/>
      <c r="GE692"/>
      <c r="GF692"/>
      <c r="GG692"/>
      <c r="GH692"/>
      <c r="GI692"/>
      <c r="GJ692"/>
      <c r="GK692"/>
      <c r="GL692"/>
      <c r="GM692"/>
      <c r="GN692"/>
      <c r="GO692"/>
      <c r="GP692"/>
      <c r="GQ692"/>
      <c r="GR692"/>
      <c r="GS692"/>
      <c r="GT692"/>
      <c r="GU692"/>
      <c r="GV692"/>
      <c r="GW692"/>
      <c r="GX692"/>
      <c r="GY692"/>
      <c r="GZ692"/>
      <c r="HA692"/>
      <c r="HB692"/>
      <c r="HC692"/>
      <c r="HD692"/>
      <c r="HE692"/>
      <c r="HF692"/>
      <c r="HG692"/>
      <c r="HH692"/>
      <c r="HI692"/>
      <c r="HJ692"/>
      <c r="HK692"/>
      <c r="HL692"/>
      <c r="HM692"/>
      <c r="HN692"/>
      <c r="HO692"/>
      <c r="HP692"/>
      <c r="HQ692"/>
      <c r="HR692"/>
      <c r="HS692"/>
      <c r="HT692"/>
      <c r="HU692"/>
      <c r="HV692"/>
      <c r="HW692"/>
      <c r="HX692"/>
      <c r="HY692"/>
      <c r="HZ692"/>
      <c r="IA692"/>
      <c r="IB692"/>
      <c r="IC692"/>
      <c r="ID692"/>
      <c r="IE692"/>
      <c r="IF692"/>
      <c r="IG692"/>
      <c r="IH692"/>
      <c r="II692"/>
      <c r="IJ692"/>
      <c r="IK692"/>
      <c r="IL692"/>
      <c r="IM692"/>
      <c r="IN692"/>
      <c r="IO692"/>
      <c r="IP692"/>
      <c r="IQ692"/>
      <c r="IR692"/>
      <c r="IS692"/>
      <c r="IT692"/>
      <c r="IU692"/>
      <c r="IV692"/>
    </row>
    <row r="693" spans="1:256" s="148" customFormat="1">
      <c r="A693"/>
      <c r="B693" s="632" t="s">
        <v>772</v>
      </c>
      <c r="C693" s="369" t="s">
        <v>38</v>
      </c>
      <c r="D693" s="369">
        <v>50</v>
      </c>
      <c r="E693" s="411"/>
      <c r="F693" s="412"/>
      <c r="H693" s="120"/>
      <c r="I693" s="120"/>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c r="FK693"/>
      <c r="FL693"/>
      <c r="FM693"/>
      <c r="FN693"/>
      <c r="FO693"/>
      <c r="FP693"/>
      <c r="FQ693"/>
      <c r="FR693"/>
      <c r="FS693"/>
      <c r="FT693"/>
      <c r="FU693"/>
      <c r="FV693"/>
      <c r="FW693"/>
      <c r="FX693"/>
      <c r="FY693"/>
      <c r="FZ693"/>
      <c r="GA693"/>
      <c r="GB693"/>
      <c r="GC693"/>
      <c r="GD693"/>
      <c r="GE693"/>
      <c r="GF693"/>
      <c r="GG693"/>
      <c r="GH693"/>
      <c r="GI693"/>
      <c r="GJ693"/>
      <c r="GK693"/>
      <c r="GL693"/>
      <c r="GM693"/>
      <c r="GN693"/>
      <c r="GO693"/>
      <c r="GP693"/>
      <c r="GQ693"/>
      <c r="GR693"/>
      <c r="GS693"/>
      <c r="GT693"/>
      <c r="GU693"/>
      <c r="GV693"/>
      <c r="GW693"/>
      <c r="GX693"/>
      <c r="GY693"/>
      <c r="GZ693"/>
      <c r="HA693"/>
      <c r="HB693"/>
      <c r="HC693"/>
      <c r="HD693"/>
      <c r="HE693"/>
      <c r="HF693"/>
      <c r="HG693"/>
      <c r="HH693"/>
      <c r="HI693"/>
      <c r="HJ693"/>
      <c r="HK693"/>
      <c r="HL693"/>
      <c r="HM693"/>
      <c r="HN693"/>
      <c r="HO693"/>
      <c r="HP693"/>
      <c r="HQ693"/>
      <c r="HR693"/>
      <c r="HS693"/>
      <c r="HT693"/>
      <c r="HU693"/>
      <c r="HV693"/>
      <c r="HW693"/>
      <c r="HX693"/>
      <c r="HY693"/>
      <c r="HZ693"/>
      <c r="IA693"/>
      <c r="IB693"/>
      <c r="IC693"/>
      <c r="ID693"/>
      <c r="IE693"/>
      <c r="IF693"/>
      <c r="IG693"/>
      <c r="IH693"/>
      <c r="II693"/>
      <c r="IJ693"/>
      <c r="IK693"/>
      <c r="IL693"/>
      <c r="IM693"/>
      <c r="IN693"/>
      <c r="IO693"/>
      <c r="IP693"/>
      <c r="IQ693"/>
      <c r="IR693"/>
      <c r="IS693"/>
      <c r="IT693"/>
      <c r="IU693"/>
      <c r="IV693"/>
    </row>
    <row r="694" spans="1:256" s="148" customFormat="1">
      <c r="A694" s="26"/>
      <c r="B694" s="628"/>
      <c r="C694" s="369"/>
      <c r="D694" s="369"/>
      <c r="E694" s="411"/>
      <c r="F694" s="412"/>
      <c r="H694" s="120"/>
      <c r="I694" s="120"/>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c r="FK694"/>
      <c r="FL694"/>
      <c r="FM694"/>
      <c r="FN694"/>
      <c r="FO694"/>
      <c r="FP694"/>
      <c r="FQ694"/>
      <c r="FR694"/>
      <c r="FS694"/>
      <c r="FT694"/>
      <c r="FU694"/>
      <c r="FV694"/>
      <c r="FW694"/>
      <c r="FX694"/>
      <c r="FY694"/>
      <c r="FZ694"/>
      <c r="GA694"/>
      <c r="GB694"/>
      <c r="GC694"/>
      <c r="GD694"/>
      <c r="GE694"/>
      <c r="GF694"/>
      <c r="GG694"/>
      <c r="GH694"/>
      <c r="GI694"/>
      <c r="GJ694"/>
      <c r="GK694"/>
      <c r="GL694"/>
      <c r="GM694"/>
      <c r="GN694"/>
      <c r="GO694"/>
      <c r="GP694"/>
      <c r="GQ694"/>
      <c r="GR694"/>
      <c r="GS694"/>
      <c r="GT694"/>
      <c r="GU694"/>
      <c r="GV694"/>
      <c r="GW694"/>
      <c r="GX694"/>
      <c r="GY694"/>
      <c r="GZ694"/>
      <c r="HA694"/>
      <c r="HB694"/>
      <c r="HC694"/>
      <c r="HD694"/>
      <c r="HE694"/>
      <c r="HF694"/>
      <c r="HG694"/>
      <c r="HH694"/>
      <c r="HI694"/>
      <c r="HJ694"/>
      <c r="HK694"/>
      <c r="HL694"/>
      <c r="HM694"/>
      <c r="HN694"/>
      <c r="HO694"/>
      <c r="HP694"/>
      <c r="HQ694"/>
      <c r="HR694"/>
      <c r="HS694"/>
      <c r="HT694"/>
      <c r="HU694"/>
      <c r="HV694"/>
      <c r="HW694"/>
      <c r="HX694"/>
      <c r="HY694"/>
      <c r="HZ694"/>
      <c r="IA694"/>
      <c r="IB694"/>
      <c r="IC694"/>
      <c r="ID694"/>
      <c r="IE694"/>
      <c r="IF694"/>
      <c r="IG694"/>
      <c r="IH694"/>
      <c r="II694"/>
      <c r="IJ694"/>
      <c r="IK694"/>
      <c r="IL694"/>
      <c r="IM694"/>
      <c r="IN694"/>
      <c r="IO694"/>
      <c r="IP694"/>
      <c r="IQ694"/>
      <c r="IR694"/>
      <c r="IS694"/>
      <c r="IT694"/>
      <c r="IU694"/>
      <c r="IV694"/>
    </row>
    <row r="695" spans="1:256" s="148" customFormat="1" ht="25.5">
      <c r="A695" s="26"/>
      <c r="B695" s="628" t="s">
        <v>774</v>
      </c>
      <c r="C695" s="369" t="s">
        <v>2</v>
      </c>
      <c r="D695" s="369">
        <v>20</v>
      </c>
      <c r="E695" s="411"/>
      <c r="F695" s="412"/>
      <c r="H695" s="120"/>
      <c r="I695" s="120"/>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c r="EN695"/>
      <c r="EO695"/>
      <c r="EP695"/>
      <c r="EQ695"/>
      <c r="ER695"/>
      <c r="ES695"/>
      <c r="ET695"/>
      <c r="EU695"/>
      <c r="EV695"/>
      <c r="EW695"/>
      <c r="EX695"/>
      <c r="EY695"/>
      <c r="EZ695"/>
      <c r="FA695"/>
      <c r="FB695"/>
      <c r="FC695"/>
      <c r="FD695"/>
      <c r="FE695"/>
      <c r="FF695"/>
      <c r="FG695"/>
      <c r="FH695"/>
      <c r="FI695"/>
      <c r="FJ695"/>
      <c r="FK695"/>
      <c r="FL695"/>
      <c r="FM695"/>
      <c r="FN695"/>
      <c r="FO695"/>
      <c r="FP695"/>
      <c r="FQ695"/>
      <c r="FR695"/>
      <c r="FS695"/>
      <c r="FT695"/>
      <c r="FU695"/>
      <c r="FV695"/>
      <c r="FW695"/>
      <c r="FX695"/>
      <c r="FY695"/>
      <c r="FZ695"/>
      <c r="GA695"/>
      <c r="GB695"/>
      <c r="GC695"/>
      <c r="GD695"/>
      <c r="GE695"/>
      <c r="GF695"/>
      <c r="GG695"/>
      <c r="GH695"/>
      <c r="GI695"/>
      <c r="GJ695"/>
      <c r="GK695"/>
      <c r="GL695"/>
      <c r="GM695"/>
      <c r="GN695"/>
      <c r="GO695"/>
      <c r="GP695"/>
      <c r="GQ695"/>
      <c r="GR695"/>
      <c r="GS695"/>
      <c r="GT695"/>
      <c r="GU695"/>
      <c r="GV695"/>
      <c r="GW695"/>
      <c r="GX695"/>
      <c r="GY695"/>
      <c r="GZ695"/>
      <c r="HA695"/>
      <c r="HB695"/>
      <c r="HC695"/>
      <c r="HD695"/>
      <c r="HE695"/>
      <c r="HF695"/>
      <c r="HG695"/>
      <c r="HH695"/>
      <c r="HI695"/>
      <c r="HJ695"/>
      <c r="HK695"/>
      <c r="HL695"/>
      <c r="HM695"/>
      <c r="HN695"/>
      <c r="HO695"/>
      <c r="HP695"/>
      <c r="HQ695"/>
      <c r="HR695"/>
      <c r="HS695"/>
      <c r="HT695"/>
      <c r="HU695"/>
      <c r="HV695"/>
      <c r="HW695"/>
      <c r="HX695"/>
      <c r="HY695"/>
      <c r="HZ695"/>
      <c r="IA695"/>
      <c r="IB695"/>
      <c r="IC695"/>
      <c r="ID695"/>
      <c r="IE695"/>
      <c r="IF695"/>
      <c r="IG695"/>
      <c r="IH695"/>
      <c r="II695"/>
      <c r="IJ695"/>
      <c r="IK695"/>
      <c r="IL695"/>
      <c r="IM695"/>
      <c r="IN695"/>
      <c r="IO695"/>
      <c r="IP695"/>
      <c r="IQ695"/>
      <c r="IR695"/>
      <c r="IS695"/>
      <c r="IT695"/>
      <c r="IU695"/>
      <c r="IV695"/>
    </row>
    <row r="696" spans="1:256" s="148" customFormat="1" ht="10.5" customHeight="1">
      <c r="A696" s="26"/>
      <c r="B696" s="672"/>
      <c r="C696" s="8"/>
      <c r="D696" s="8"/>
      <c r="E696" s="406"/>
      <c r="F696" s="413"/>
      <c r="H696" s="120"/>
      <c r="I696" s="120"/>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c r="FK696"/>
      <c r="FL696"/>
      <c r="FM696"/>
      <c r="FN696"/>
      <c r="FO696"/>
      <c r="FP696"/>
      <c r="FQ696"/>
      <c r="FR696"/>
      <c r="FS696"/>
      <c r="FT696"/>
      <c r="FU696"/>
      <c r="FV696"/>
      <c r="FW696"/>
      <c r="FX696"/>
      <c r="FY696"/>
      <c r="FZ696"/>
      <c r="GA696"/>
      <c r="GB696"/>
      <c r="GC696"/>
      <c r="GD696"/>
      <c r="GE696"/>
      <c r="GF696"/>
      <c r="GG696"/>
      <c r="GH696"/>
      <c r="GI696"/>
      <c r="GJ696"/>
      <c r="GK696"/>
      <c r="GL696"/>
      <c r="GM696"/>
      <c r="GN696"/>
      <c r="GO696"/>
      <c r="GP696"/>
      <c r="GQ696"/>
      <c r="GR696"/>
      <c r="GS696"/>
      <c r="GT696"/>
      <c r="GU696"/>
      <c r="GV696"/>
      <c r="GW696"/>
      <c r="GX696"/>
      <c r="GY696"/>
      <c r="GZ696"/>
      <c r="HA696"/>
      <c r="HB696"/>
      <c r="HC696"/>
      <c r="HD696"/>
      <c r="HE696"/>
      <c r="HF696"/>
      <c r="HG696"/>
      <c r="HH696"/>
      <c r="HI696"/>
      <c r="HJ696"/>
      <c r="HK696"/>
      <c r="HL696"/>
      <c r="HM696"/>
      <c r="HN696"/>
      <c r="HO696"/>
      <c r="HP696"/>
      <c r="HQ696"/>
      <c r="HR696"/>
      <c r="HS696"/>
      <c r="HT696"/>
      <c r="HU696"/>
      <c r="HV696"/>
      <c r="HW696"/>
      <c r="HX696"/>
      <c r="HY696"/>
      <c r="HZ696"/>
      <c r="IA696"/>
      <c r="IB696"/>
      <c r="IC696"/>
      <c r="ID696"/>
      <c r="IE696"/>
      <c r="IF696"/>
      <c r="IG696"/>
      <c r="IH696"/>
      <c r="II696"/>
      <c r="IJ696"/>
      <c r="IK696"/>
      <c r="IL696"/>
      <c r="IM696"/>
      <c r="IN696"/>
      <c r="IO696"/>
      <c r="IP696"/>
      <c r="IQ696"/>
      <c r="IR696"/>
      <c r="IS696"/>
      <c r="IT696"/>
      <c r="IU696"/>
      <c r="IV696"/>
    </row>
    <row r="697" spans="1:256" s="148" customFormat="1" ht="51">
      <c r="A697" s="26"/>
      <c r="B697" s="628" t="s">
        <v>775</v>
      </c>
      <c r="C697" s="405" t="s">
        <v>2</v>
      </c>
      <c r="D697" s="405">
        <v>6</v>
      </c>
      <c r="E697" s="411"/>
      <c r="F697" s="412"/>
      <c r="H697" s="120"/>
      <c r="I697" s="120"/>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c r="EN697"/>
      <c r="EO697"/>
      <c r="EP697"/>
      <c r="EQ697"/>
      <c r="ER697"/>
      <c r="ES697"/>
      <c r="ET697"/>
      <c r="EU697"/>
      <c r="EV697"/>
      <c r="EW697"/>
      <c r="EX697"/>
      <c r="EY697"/>
      <c r="EZ697"/>
      <c r="FA697"/>
      <c r="FB697"/>
      <c r="FC697"/>
      <c r="FD697"/>
      <c r="FE697"/>
      <c r="FF697"/>
      <c r="FG697"/>
      <c r="FH697"/>
      <c r="FI697"/>
      <c r="FJ697"/>
      <c r="FK697"/>
      <c r="FL697"/>
      <c r="FM697"/>
      <c r="FN697"/>
      <c r="FO697"/>
      <c r="FP697"/>
      <c r="FQ697"/>
      <c r="FR697"/>
      <c r="FS697"/>
      <c r="FT697"/>
      <c r="FU697"/>
      <c r="FV697"/>
      <c r="FW697"/>
      <c r="FX697"/>
      <c r="FY697"/>
      <c r="FZ697"/>
      <c r="GA697"/>
      <c r="GB697"/>
      <c r="GC697"/>
      <c r="GD697"/>
      <c r="GE697"/>
      <c r="GF697"/>
      <c r="GG697"/>
      <c r="GH697"/>
      <c r="GI697"/>
      <c r="GJ697"/>
      <c r="GK697"/>
      <c r="GL697"/>
      <c r="GM697"/>
      <c r="GN697"/>
      <c r="GO697"/>
      <c r="GP697"/>
      <c r="GQ697"/>
      <c r="GR697"/>
      <c r="GS697"/>
      <c r="GT697"/>
      <c r="GU697"/>
      <c r="GV697"/>
      <c r="GW697"/>
      <c r="GX697"/>
      <c r="GY697"/>
      <c r="GZ697"/>
      <c r="HA697"/>
      <c r="HB697"/>
      <c r="HC697"/>
      <c r="HD697"/>
      <c r="HE697"/>
      <c r="HF697"/>
      <c r="HG697"/>
      <c r="HH697"/>
      <c r="HI697"/>
      <c r="HJ697"/>
      <c r="HK697"/>
      <c r="HL697"/>
      <c r="HM697"/>
      <c r="HN697"/>
      <c r="HO697"/>
      <c r="HP697"/>
      <c r="HQ697"/>
      <c r="HR697"/>
      <c r="HS697"/>
      <c r="HT697"/>
      <c r="HU697"/>
      <c r="HV697"/>
      <c r="HW697"/>
      <c r="HX697"/>
      <c r="HY697"/>
      <c r="HZ697"/>
      <c r="IA697"/>
      <c r="IB697"/>
      <c r="IC697"/>
      <c r="ID697"/>
      <c r="IE697"/>
      <c r="IF697"/>
      <c r="IG697"/>
      <c r="IH697"/>
      <c r="II697"/>
      <c r="IJ697"/>
      <c r="IK697"/>
      <c r="IL697"/>
      <c r="IM697"/>
      <c r="IN697"/>
      <c r="IO697"/>
      <c r="IP697"/>
      <c r="IQ697"/>
      <c r="IR697"/>
      <c r="IS697"/>
      <c r="IT697"/>
      <c r="IU697"/>
      <c r="IV697"/>
    </row>
    <row r="698" spans="1:256" s="148" customFormat="1">
      <c r="A698" s="26"/>
      <c r="B698" s="671"/>
      <c r="C698" s="409"/>
      <c r="D698" s="410"/>
      <c r="E698" s="406"/>
      <c r="F698" s="413"/>
      <c r="H698" s="120"/>
      <c r="I698" s="120"/>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c r="EN698"/>
      <c r="EO698"/>
      <c r="EP698"/>
      <c r="EQ698"/>
      <c r="ER698"/>
      <c r="ES698"/>
      <c r="ET698"/>
      <c r="EU698"/>
      <c r="EV698"/>
      <c r="EW698"/>
      <c r="EX698"/>
      <c r="EY698"/>
      <c r="EZ698"/>
      <c r="FA698"/>
      <c r="FB698"/>
      <c r="FC698"/>
      <c r="FD698"/>
      <c r="FE698"/>
      <c r="FF698"/>
      <c r="FG698"/>
      <c r="FH698"/>
      <c r="FI698"/>
      <c r="FJ698"/>
      <c r="FK698"/>
      <c r="FL698"/>
      <c r="FM698"/>
      <c r="FN698"/>
      <c r="FO698"/>
      <c r="FP698"/>
      <c r="FQ698"/>
      <c r="FR698"/>
      <c r="FS698"/>
      <c r="FT698"/>
      <c r="FU698"/>
      <c r="FV698"/>
      <c r="FW698"/>
      <c r="FX698"/>
      <c r="FY698"/>
      <c r="FZ698"/>
      <c r="GA698"/>
      <c r="GB698"/>
      <c r="GC698"/>
      <c r="GD698"/>
      <c r="GE698"/>
      <c r="GF698"/>
      <c r="GG698"/>
      <c r="GH698"/>
      <c r="GI698"/>
      <c r="GJ698"/>
      <c r="GK698"/>
      <c r="GL698"/>
      <c r="GM698"/>
      <c r="GN698"/>
      <c r="GO698"/>
      <c r="GP698"/>
      <c r="GQ698"/>
      <c r="GR698"/>
      <c r="GS698"/>
      <c r="GT698"/>
      <c r="GU698"/>
      <c r="GV698"/>
      <c r="GW698"/>
      <c r="GX698"/>
      <c r="GY698"/>
      <c r="GZ698"/>
      <c r="HA698"/>
      <c r="HB698"/>
      <c r="HC698"/>
      <c r="HD698"/>
      <c r="HE698"/>
      <c r="HF698"/>
      <c r="HG698"/>
      <c r="HH698"/>
      <c r="HI698"/>
      <c r="HJ698"/>
      <c r="HK698"/>
      <c r="HL698"/>
      <c r="HM698"/>
      <c r="HN698"/>
      <c r="HO698"/>
      <c r="HP698"/>
      <c r="HQ698"/>
      <c r="HR698"/>
      <c r="HS698"/>
      <c r="HT698"/>
      <c r="HU698"/>
      <c r="HV698"/>
      <c r="HW698"/>
      <c r="HX698"/>
      <c r="HY698"/>
      <c r="HZ698"/>
      <c r="IA698"/>
      <c r="IB698"/>
      <c r="IC698"/>
      <c r="ID698"/>
      <c r="IE698"/>
      <c r="IF698"/>
      <c r="IG698"/>
      <c r="IH698"/>
      <c r="II698"/>
      <c r="IJ698"/>
      <c r="IK698"/>
      <c r="IL698"/>
      <c r="IM698"/>
      <c r="IN698"/>
      <c r="IO698"/>
      <c r="IP698"/>
      <c r="IQ698"/>
      <c r="IR698"/>
      <c r="IS698"/>
      <c r="IT698"/>
      <c r="IU698"/>
      <c r="IV698"/>
    </row>
    <row r="699" spans="1:256" s="148" customFormat="1" ht="63.75">
      <c r="A699" s="26"/>
      <c r="B699" s="628" t="s">
        <v>776</v>
      </c>
      <c r="C699" s="405" t="s">
        <v>2</v>
      </c>
      <c r="D699" s="405">
        <v>2</v>
      </c>
      <c r="E699" s="411"/>
      <c r="F699" s="412"/>
      <c r="H699" s="120"/>
      <c r="I699" s="120"/>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c r="EN699"/>
      <c r="EO699"/>
      <c r="EP699"/>
      <c r="EQ699"/>
      <c r="ER699"/>
      <c r="ES699"/>
      <c r="ET699"/>
      <c r="EU699"/>
      <c r="EV699"/>
      <c r="EW699"/>
      <c r="EX699"/>
      <c r="EY699"/>
      <c r="EZ699"/>
      <c r="FA699"/>
      <c r="FB699"/>
      <c r="FC699"/>
      <c r="FD699"/>
      <c r="FE699"/>
      <c r="FF699"/>
      <c r="FG699"/>
      <c r="FH699"/>
      <c r="FI699"/>
      <c r="FJ699"/>
      <c r="FK699"/>
      <c r="FL699"/>
      <c r="FM699"/>
      <c r="FN699"/>
      <c r="FO699"/>
      <c r="FP699"/>
      <c r="FQ699"/>
      <c r="FR699"/>
      <c r="FS699"/>
      <c r="FT699"/>
      <c r="FU699"/>
      <c r="FV699"/>
      <c r="FW699"/>
      <c r="FX699"/>
      <c r="FY699"/>
      <c r="FZ699"/>
      <c r="GA699"/>
      <c r="GB699"/>
      <c r="GC699"/>
      <c r="GD699"/>
      <c r="GE699"/>
      <c r="GF699"/>
      <c r="GG699"/>
      <c r="GH699"/>
      <c r="GI699"/>
      <c r="GJ699"/>
      <c r="GK699"/>
      <c r="GL699"/>
      <c r="GM699"/>
      <c r="GN699"/>
      <c r="GO699"/>
      <c r="GP699"/>
      <c r="GQ699"/>
      <c r="GR699"/>
      <c r="GS699"/>
      <c r="GT699"/>
      <c r="GU699"/>
      <c r="GV699"/>
      <c r="GW699"/>
      <c r="GX699"/>
      <c r="GY699"/>
      <c r="GZ699"/>
      <c r="HA699"/>
      <c r="HB699"/>
      <c r="HC699"/>
      <c r="HD699"/>
      <c r="HE699"/>
      <c r="HF699"/>
      <c r="HG699"/>
      <c r="HH699"/>
      <c r="HI699"/>
      <c r="HJ699"/>
      <c r="HK699"/>
      <c r="HL699"/>
      <c r="HM699"/>
      <c r="HN699"/>
      <c r="HO699"/>
      <c r="HP699"/>
      <c r="HQ699"/>
      <c r="HR699"/>
      <c r="HS699"/>
      <c r="HT699"/>
      <c r="HU699"/>
      <c r="HV699"/>
      <c r="HW699"/>
      <c r="HX699"/>
      <c r="HY699"/>
      <c r="HZ699"/>
      <c r="IA699"/>
      <c r="IB699"/>
      <c r="IC699"/>
      <c r="ID699"/>
      <c r="IE699"/>
      <c r="IF699"/>
      <c r="IG699"/>
      <c r="IH699"/>
      <c r="II699"/>
      <c r="IJ699"/>
      <c r="IK699"/>
      <c r="IL699"/>
      <c r="IM699"/>
      <c r="IN699"/>
      <c r="IO699"/>
      <c r="IP699"/>
      <c r="IQ699"/>
      <c r="IR699"/>
      <c r="IS699"/>
      <c r="IT699"/>
      <c r="IU699"/>
      <c r="IV699"/>
    </row>
    <row r="700" spans="1:256" s="148" customFormat="1">
      <c r="A700" s="26"/>
      <c r="B700" s="670"/>
      <c r="C700" s="405"/>
      <c r="D700" s="405"/>
      <c r="E700" s="406"/>
      <c r="F700" s="413"/>
      <c r="H700" s="120"/>
      <c r="I700" s="12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c r="EN700"/>
      <c r="EO700"/>
      <c r="EP700"/>
      <c r="EQ700"/>
      <c r="ER700"/>
      <c r="ES700"/>
      <c r="ET700"/>
      <c r="EU700"/>
      <c r="EV700"/>
      <c r="EW700"/>
      <c r="EX700"/>
      <c r="EY700"/>
      <c r="EZ700"/>
      <c r="FA700"/>
      <c r="FB700"/>
      <c r="FC700"/>
      <c r="FD700"/>
      <c r="FE700"/>
      <c r="FF700"/>
      <c r="FG700"/>
      <c r="FH700"/>
      <c r="FI700"/>
      <c r="FJ700"/>
      <c r="FK700"/>
      <c r="FL700"/>
      <c r="FM700"/>
      <c r="FN700"/>
      <c r="FO700"/>
      <c r="FP700"/>
      <c r="FQ700"/>
      <c r="FR700"/>
      <c r="FS700"/>
      <c r="FT700"/>
      <c r="FU700"/>
      <c r="FV700"/>
      <c r="FW700"/>
      <c r="FX700"/>
      <c r="FY700"/>
      <c r="FZ700"/>
      <c r="GA700"/>
      <c r="GB700"/>
      <c r="GC700"/>
      <c r="GD700"/>
      <c r="GE700"/>
      <c r="GF700"/>
      <c r="GG700"/>
      <c r="GH700"/>
      <c r="GI700"/>
      <c r="GJ700"/>
      <c r="GK700"/>
      <c r="GL700"/>
      <c r="GM700"/>
      <c r="GN700"/>
      <c r="GO700"/>
      <c r="GP700"/>
      <c r="GQ700"/>
      <c r="GR700"/>
      <c r="GS700"/>
      <c r="GT700"/>
      <c r="GU700"/>
      <c r="GV700"/>
      <c r="GW700"/>
      <c r="GX700"/>
      <c r="GY700"/>
      <c r="GZ700"/>
      <c r="HA700"/>
      <c r="HB700"/>
      <c r="HC700"/>
      <c r="HD700"/>
      <c r="HE700"/>
      <c r="HF700"/>
      <c r="HG700"/>
      <c r="HH700"/>
      <c r="HI700"/>
      <c r="HJ700"/>
      <c r="HK700"/>
      <c r="HL700"/>
      <c r="HM700"/>
      <c r="HN700"/>
      <c r="HO700"/>
      <c r="HP700"/>
      <c r="HQ700"/>
      <c r="HR700"/>
      <c r="HS700"/>
      <c r="HT700"/>
      <c r="HU700"/>
      <c r="HV700"/>
      <c r="HW700"/>
      <c r="HX700"/>
      <c r="HY700"/>
      <c r="HZ700"/>
      <c r="IA700"/>
      <c r="IB700"/>
      <c r="IC700"/>
      <c r="ID700"/>
      <c r="IE700"/>
      <c r="IF700"/>
      <c r="IG700"/>
      <c r="IH700"/>
      <c r="II700"/>
      <c r="IJ700"/>
      <c r="IK700"/>
      <c r="IL700"/>
      <c r="IM700"/>
      <c r="IN700"/>
      <c r="IO700"/>
      <c r="IP700"/>
      <c r="IQ700"/>
      <c r="IR700"/>
      <c r="IS700"/>
      <c r="IT700"/>
      <c r="IU700"/>
      <c r="IV700"/>
    </row>
    <row r="701" spans="1:256" s="148" customFormat="1" ht="38.25">
      <c r="A701" s="26"/>
      <c r="B701" s="628" t="s">
        <v>777</v>
      </c>
      <c r="C701" s="369"/>
      <c r="D701" s="369"/>
      <c r="E701" s="411"/>
      <c r="F701" s="412"/>
      <c r="H701" s="120"/>
      <c r="I701" s="120"/>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c r="FK701"/>
      <c r="FL701"/>
      <c r="FM701"/>
      <c r="FN701"/>
      <c r="FO701"/>
      <c r="FP701"/>
      <c r="FQ701"/>
      <c r="FR701"/>
      <c r="FS701"/>
      <c r="FT701"/>
      <c r="FU701"/>
      <c r="FV701"/>
      <c r="FW701"/>
      <c r="FX701"/>
      <c r="FY701"/>
      <c r="FZ701"/>
      <c r="GA701"/>
      <c r="GB701"/>
      <c r="GC701"/>
      <c r="GD701"/>
      <c r="GE701"/>
      <c r="GF701"/>
      <c r="GG701"/>
      <c r="GH701"/>
      <c r="GI701"/>
      <c r="GJ701"/>
      <c r="GK701"/>
      <c r="GL701"/>
      <c r="GM701"/>
      <c r="GN701"/>
      <c r="GO701"/>
      <c r="GP701"/>
      <c r="GQ701"/>
      <c r="GR701"/>
      <c r="GS701"/>
      <c r="GT701"/>
      <c r="GU701"/>
      <c r="GV701"/>
      <c r="GW701"/>
      <c r="GX701"/>
      <c r="GY701"/>
      <c r="GZ701"/>
      <c r="HA701"/>
      <c r="HB701"/>
      <c r="HC701"/>
      <c r="HD701"/>
      <c r="HE701"/>
      <c r="HF701"/>
      <c r="HG701"/>
      <c r="HH701"/>
      <c r="HI701"/>
      <c r="HJ701"/>
      <c r="HK701"/>
      <c r="HL701"/>
      <c r="HM701"/>
      <c r="HN701"/>
      <c r="HO701"/>
      <c r="HP701"/>
      <c r="HQ701"/>
      <c r="HR701"/>
      <c r="HS701"/>
      <c r="HT701"/>
      <c r="HU701"/>
      <c r="HV701"/>
      <c r="HW701"/>
      <c r="HX701"/>
      <c r="HY701"/>
      <c r="HZ701"/>
      <c r="IA701"/>
      <c r="IB701"/>
      <c r="IC701"/>
      <c r="ID701"/>
      <c r="IE701"/>
      <c r="IF701"/>
      <c r="IG701"/>
      <c r="IH701"/>
      <c r="II701"/>
      <c r="IJ701"/>
      <c r="IK701"/>
      <c r="IL701"/>
      <c r="IM701"/>
      <c r="IN701"/>
      <c r="IO701"/>
      <c r="IP701"/>
      <c r="IQ701"/>
      <c r="IR701"/>
      <c r="IS701"/>
      <c r="IT701"/>
      <c r="IU701"/>
      <c r="IV701"/>
    </row>
    <row r="702" spans="1:256" s="148" customFormat="1">
      <c r="A702" s="26"/>
      <c r="B702" s="672"/>
      <c r="C702" s="8"/>
      <c r="D702" s="8"/>
      <c r="E702"/>
      <c r="F702"/>
      <c r="H702" s="120"/>
      <c r="I702" s="120"/>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c r="FK702"/>
      <c r="FL702"/>
      <c r="FM702"/>
      <c r="FN702"/>
      <c r="FO702"/>
      <c r="FP702"/>
      <c r="FQ702"/>
      <c r="FR702"/>
      <c r="FS702"/>
      <c r="FT702"/>
      <c r="FU702"/>
      <c r="FV702"/>
      <c r="FW702"/>
      <c r="FX702"/>
      <c r="FY702"/>
      <c r="FZ702"/>
      <c r="GA702"/>
      <c r="GB702"/>
      <c r="GC702"/>
      <c r="GD702"/>
      <c r="GE702"/>
      <c r="GF702"/>
      <c r="GG702"/>
      <c r="GH702"/>
      <c r="GI702"/>
      <c r="GJ702"/>
      <c r="GK702"/>
      <c r="GL702"/>
      <c r="GM702"/>
      <c r="GN702"/>
      <c r="GO702"/>
      <c r="GP702"/>
      <c r="GQ702"/>
      <c r="GR702"/>
      <c r="GS702"/>
      <c r="GT702"/>
      <c r="GU702"/>
      <c r="GV702"/>
      <c r="GW702"/>
      <c r="GX702"/>
      <c r="GY702"/>
      <c r="GZ702"/>
      <c r="HA702"/>
      <c r="HB702"/>
      <c r="HC702"/>
      <c r="HD702"/>
      <c r="HE702"/>
      <c r="HF702"/>
      <c r="HG702"/>
      <c r="HH702"/>
      <c r="HI702"/>
      <c r="HJ702"/>
      <c r="HK702"/>
      <c r="HL702"/>
      <c r="HM702"/>
      <c r="HN702"/>
      <c r="HO702"/>
      <c r="HP702"/>
      <c r="HQ702"/>
      <c r="HR702"/>
      <c r="HS702"/>
      <c r="HT702"/>
      <c r="HU702"/>
      <c r="HV702"/>
      <c r="HW702"/>
      <c r="HX702"/>
      <c r="HY702"/>
      <c r="HZ702"/>
      <c r="IA702"/>
      <c r="IB702"/>
      <c r="IC702"/>
      <c r="ID702"/>
      <c r="IE702"/>
      <c r="IF702"/>
      <c r="IG702"/>
      <c r="IH702"/>
      <c r="II702"/>
      <c r="IJ702"/>
      <c r="IK702"/>
      <c r="IL702"/>
      <c r="IM702"/>
      <c r="IN702"/>
      <c r="IO702"/>
      <c r="IP702"/>
      <c r="IQ702"/>
      <c r="IR702"/>
      <c r="IS702"/>
      <c r="IT702"/>
      <c r="IU702"/>
      <c r="IV702"/>
    </row>
    <row r="703" spans="1:256" s="148" customFormat="1" ht="38.25">
      <c r="A703" s="26"/>
      <c r="B703" s="628" t="s">
        <v>778</v>
      </c>
      <c r="C703" s="369" t="s">
        <v>2</v>
      </c>
      <c r="D703" s="369">
        <v>4</v>
      </c>
      <c r="E703"/>
      <c r="F703"/>
      <c r="H703" s="120"/>
      <c r="I703" s="120"/>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c r="FK703"/>
      <c r="FL703"/>
      <c r="FM703"/>
      <c r="FN703"/>
      <c r="FO703"/>
      <c r="FP703"/>
      <c r="FQ703"/>
      <c r="FR703"/>
      <c r="FS703"/>
      <c r="FT703"/>
      <c r="FU703"/>
      <c r="FV703"/>
      <c r="FW703"/>
      <c r="FX703"/>
      <c r="FY703"/>
      <c r="FZ703"/>
      <c r="GA703"/>
      <c r="GB703"/>
      <c r="GC703"/>
      <c r="GD703"/>
      <c r="GE703"/>
      <c r="GF703"/>
      <c r="GG703"/>
      <c r="GH703"/>
      <c r="GI703"/>
      <c r="GJ703"/>
      <c r="GK703"/>
      <c r="GL703"/>
      <c r="GM703"/>
      <c r="GN703"/>
      <c r="GO703"/>
      <c r="GP703"/>
      <c r="GQ703"/>
      <c r="GR703"/>
      <c r="GS703"/>
      <c r="GT703"/>
      <c r="GU703"/>
      <c r="GV703"/>
      <c r="GW703"/>
      <c r="GX703"/>
      <c r="GY703"/>
      <c r="GZ703"/>
      <c r="HA703"/>
      <c r="HB703"/>
      <c r="HC703"/>
      <c r="HD703"/>
      <c r="HE703"/>
      <c r="HF703"/>
      <c r="HG703"/>
      <c r="HH703"/>
      <c r="HI703"/>
      <c r="HJ703"/>
      <c r="HK703"/>
      <c r="HL703"/>
      <c r="HM703"/>
      <c r="HN703"/>
      <c r="HO703"/>
      <c r="HP703"/>
      <c r="HQ703"/>
      <c r="HR703"/>
      <c r="HS703"/>
      <c r="HT703"/>
      <c r="HU703"/>
      <c r="HV703"/>
      <c r="HW703"/>
      <c r="HX703"/>
      <c r="HY703"/>
      <c r="HZ703"/>
      <c r="IA703"/>
      <c r="IB703"/>
      <c r="IC703"/>
      <c r="ID703"/>
      <c r="IE703"/>
      <c r="IF703"/>
      <c r="IG703"/>
      <c r="IH703"/>
      <c r="II703"/>
      <c r="IJ703"/>
      <c r="IK703"/>
      <c r="IL703"/>
      <c r="IM703"/>
      <c r="IN703"/>
      <c r="IO703"/>
      <c r="IP703"/>
      <c r="IQ703"/>
      <c r="IR703"/>
      <c r="IS703"/>
      <c r="IT703"/>
      <c r="IU703"/>
      <c r="IV703"/>
    </row>
    <row r="704" spans="1:256" s="148" customFormat="1">
      <c r="A704"/>
      <c r="B704" s="628"/>
      <c r="C704" s="369"/>
      <c r="D704" s="369"/>
      <c r="E704" s="406"/>
      <c r="F704" s="406"/>
      <c r="H704" s="120"/>
      <c r="I704" s="120"/>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c r="FK704"/>
      <c r="FL704"/>
      <c r="FM704"/>
      <c r="FN704"/>
      <c r="FO704"/>
      <c r="FP704"/>
      <c r="FQ704"/>
      <c r="FR704"/>
      <c r="FS704"/>
      <c r="FT704"/>
      <c r="FU704"/>
      <c r="FV704"/>
      <c r="FW704"/>
      <c r="FX704"/>
      <c r="FY704"/>
      <c r="FZ704"/>
      <c r="GA704"/>
      <c r="GB704"/>
      <c r="GC704"/>
      <c r="GD704"/>
      <c r="GE704"/>
      <c r="GF704"/>
      <c r="GG704"/>
      <c r="GH704"/>
      <c r="GI704"/>
      <c r="GJ704"/>
      <c r="GK704"/>
      <c r="GL704"/>
      <c r="GM704"/>
      <c r="GN704"/>
      <c r="GO704"/>
      <c r="GP704"/>
      <c r="GQ704"/>
      <c r="GR704"/>
      <c r="GS704"/>
      <c r="GT704"/>
      <c r="GU704"/>
      <c r="GV704"/>
      <c r="GW704"/>
      <c r="GX704"/>
      <c r="GY704"/>
      <c r="GZ704"/>
      <c r="HA704"/>
      <c r="HB704"/>
      <c r="HC704"/>
      <c r="HD704"/>
      <c r="HE704"/>
      <c r="HF704"/>
      <c r="HG704"/>
      <c r="HH704"/>
      <c r="HI704"/>
      <c r="HJ704"/>
      <c r="HK704"/>
      <c r="HL704"/>
      <c r="HM704"/>
      <c r="HN704"/>
      <c r="HO704"/>
      <c r="HP704"/>
      <c r="HQ704"/>
      <c r="HR704"/>
      <c r="HS704"/>
      <c r="HT704"/>
      <c r="HU704"/>
      <c r="HV704"/>
      <c r="HW704"/>
      <c r="HX704"/>
      <c r="HY704"/>
      <c r="HZ704"/>
      <c r="IA704"/>
      <c r="IB704"/>
      <c r="IC704"/>
      <c r="ID704"/>
      <c r="IE704"/>
      <c r="IF704"/>
      <c r="IG704"/>
      <c r="IH704"/>
      <c r="II704"/>
      <c r="IJ704"/>
      <c r="IK704"/>
      <c r="IL704"/>
      <c r="IM704"/>
      <c r="IN704"/>
      <c r="IO704"/>
      <c r="IP704"/>
      <c r="IQ704"/>
      <c r="IR704"/>
      <c r="IS704"/>
      <c r="IT704"/>
      <c r="IU704"/>
      <c r="IV704"/>
    </row>
    <row r="705" spans="1:256" s="148" customFormat="1" ht="51">
      <c r="A705"/>
      <c r="B705" s="628" t="s">
        <v>779</v>
      </c>
      <c r="C705" s="369" t="s">
        <v>2</v>
      </c>
      <c r="D705" s="369">
        <v>4</v>
      </c>
      <c r="E705" s="411"/>
      <c r="F705" s="412"/>
      <c r="H705" s="120"/>
      <c r="I705" s="120"/>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c r="FK705"/>
      <c r="FL705"/>
      <c r="FM705"/>
      <c r="FN705"/>
      <c r="FO705"/>
      <c r="FP705"/>
      <c r="FQ705"/>
      <c r="FR705"/>
      <c r="FS705"/>
      <c r="FT705"/>
      <c r="FU705"/>
      <c r="FV705"/>
      <c r="FW705"/>
      <c r="FX705"/>
      <c r="FY705"/>
      <c r="FZ705"/>
      <c r="GA705"/>
      <c r="GB705"/>
      <c r="GC705"/>
      <c r="GD705"/>
      <c r="GE705"/>
      <c r="GF705"/>
      <c r="GG705"/>
      <c r="GH705"/>
      <c r="GI705"/>
      <c r="GJ705"/>
      <c r="GK705"/>
      <c r="GL705"/>
      <c r="GM705"/>
      <c r="GN705"/>
      <c r="GO705"/>
      <c r="GP705"/>
      <c r="GQ705"/>
      <c r="GR705"/>
      <c r="GS705"/>
      <c r="GT705"/>
      <c r="GU705"/>
      <c r="GV705"/>
      <c r="GW705"/>
      <c r="GX705"/>
      <c r="GY705"/>
      <c r="GZ705"/>
      <c r="HA705"/>
      <c r="HB705"/>
      <c r="HC705"/>
      <c r="HD705"/>
      <c r="HE705"/>
      <c r="HF705"/>
      <c r="HG705"/>
      <c r="HH705"/>
      <c r="HI705"/>
      <c r="HJ705"/>
      <c r="HK705"/>
      <c r="HL705"/>
      <c r="HM705"/>
      <c r="HN705"/>
      <c r="HO705"/>
      <c r="HP705"/>
      <c r="HQ705"/>
      <c r="HR705"/>
      <c r="HS705"/>
      <c r="HT705"/>
      <c r="HU705"/>
      <c r="HV705"/>
      <c r="HW705"/>
      <c r="HX705"/>
      <c r="HY705"/>
      <c r="HZ705"/>
      <c r="IA705"/>
      <c r="IB705"/>
      <c r="IC705"/>
      <c r="ID705"/>
      <c r="IE705"/>
      <c r="IF705"/>
      <c r="IG705"/>
      <c r="IH705"/>
      <c r="II705"/>
      <c r="IJ705"/>
      <c r="IK705"/>
      <c r="IL705"/>
      <c r="IM705"/>
      <c r="IN705"/>
      <c r="IO705"/>
      <c r="IP705"/>
      <c r="IQ705"/>
      <c r="IR705"/>
      <c r="IS705"/>
      <c r="IT705"/>
      <c r="IU705"/>
      <c r="IV705"/>
    </row>
    <row r="706" spans="1:256" s="148" customFormat="1">
      <c r="A706"/>
      <c r="B706" s="628"/>
      <c r="C706" s="369"/>
      <c r="D706" s="369"/>
      <c r="E706" s="406"/>
      <c r="F706" s="406"/>
      <c r="H706" s="120"/>
      <c r="I706" s="120"/>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c r="FK706"/>
      <c r="FL706"/>
      <c r="FM706"/>
      <c r="FN706"/>
      <c r="FO706"/>
      <c r="FP706"/>
      <c r="FQ706"/>
      <c r="FR706"/>
      <c r="FS706"/>
      <c r="FT706"/>
      <c r="FU706"/>
      <c r="FV706"/>
      <c r="FW706"/>
      <c r="FX706"/>
      <c r="FY706"/>
      <c r="FZ706"/>
      <c r="GA706"/>
      <c r="GB706"/>
      <c r="GC706"/>
      <c r="GD706"/>
      <c r="GE706"/>
      <c r="GF706"/>
      <c r="GG706"/>
      <c r="GH706"/>
      <c r="GI706"/>
      <c r="GJ706"/>
      <c r="GK706"/>
      <c r="GL706"/>
      <c r="GM706"/>
      <c r="GN706"/>
      <c r="GO706"/>
      <c r="GP706"/>
      <c r="GQ706"/>
      <c r="GR706"/>
      <c r="GS706"/>
      <c r="GT706"/>
      <c r="GU706"/>
      <c r="GV706"/>
      <c r="GW706"/>
      <c r="GX706"/>
      <c r="GY706"/>
      <c r="GZ706"/>
      <c r="HA706"/>
      <c r="HB706"/>
      <c r="HC706"/>
      <c r="HD706"/>
      <c r="HE706"/>
      <c r="HF706"/>
      <c r="HG706"/>
      <c r="HH706"/>
      <c r="HI706"/>
      <c r="HJ706"/>
      <c r="HK706"/>
      <c r="HL706"/>
      <c r="HM706"/>
      <c r="HN706"/>
      <c r="HO706"/>
      <c r="HP706"/>
      <c r="HQ706"/>
      <c r="HR706"/>
      <c r="HS706"/>
      <c r="HT706"/>
      <c r="HU706"/>
      <c r="HV706"/>
      <c r="HW706"/>
      <c r="HX706"/>
      <c r="HY706"/>
      <c r="HZ706"/>
      <c r="IA706"/>
      <c r="IB706"/>
      <c r="IC706"/>
      <c r="ID706"/>
      <c r="IE706"/>
      <c r="IF706"/>
      <c r="IG706"/>
      <c r="IH706"/>
      <c r="II706"/>
      <c r="IJ706"/>
      <c r="IK706"/>
      <c r="IL706"/>
      <c r="IM706"/>
      <c r="IN706"/>
      <c r="IO706"/>
      <c r="IP706"/>
      <c r="IQ706"/>
      <c r="IR706"/>
      <c r="IS706"/>
      <c r="IT706"/>
      <c r="IU706"/>
      <c r="IV706"/>
    </row>
    <row r="707" spans="1:256" ht="51">
      <c r="A707"/>
      <c r="B707" s="628" t="s">
        <v>780</v>
      </c>
      <c r="C707" s="369" t="s">
        <v>2</v>
      </c>
      <c r="D707" s="405">
        <v>2</v>
      </c>
      <c r="E707" s="406"/>
      <c r="F707" s="406"/>
    </row>
    <row r="708" spans="1:256" s="148" customFormat="1">
      <c r="A708"/>
      <c r="B708" s="628"/>
      <c r="C708" s="369"/>
      <c r="D708" s="369"/>
      <c r="E708" s="406"/>
      <c r="F708" s="406"/>
      <c r="H708" s="120"/>
      <c r="I708" s="120"/>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c r="EN708"/>
      <c r="EO708"/>
      <c r="EP708"/>
      <c r="EQ708"/>
      <c r="ER708"/>
      <c r="ES708"/>
      <c r="ET708"/>
      <c r="EU708"/>
      <c r="EV708"/>
      <c r="EW708"/>
      <c r="EX708"/>
      <c r="EY708"/>
      <c r="EZ708"/>
      <c r="FA708"/>
      <c r="FB708"/>
      <c r="FC708"/>
      <c r="FD708"/>
      <c r="FE708"/>
      <c r="FF708"/>
      <c r="FG708"/>
      <c r="FH708"/>
      <c r="FI708"/>
      <c r="FJ708"/>
      <c r="FK708"/>
      <c r="FL708"/>
      <c r="FM708"/>
      <c r="FN708"/>
      <c r="FO708"/>
      <c r="FP708"/>
      <c r="FQ708"/>
      <c r="FR708"/>
      <c r="FS708"/>
      <c r="FT708"/>
      <c r="FU708"/>
      <c r="FV708"/>
      <c r="FW708"/>
      <c r="FX708"/>
      <c r="FY708"/>
      <c r="FZ708"/>
      <c r="GA708"/>
      <c r="GB708"/>
      <c r="GC708"/>
      <c r="GD708"/>
      <c r="GE708"/>
      <c r="GF708"/>
      <c r="GG708"/>
      <c r="GH708"/>
      <c r="GI708"/>
      <c r="GJ708"/>
      <c r="GK708"/>
      <c r="GL708"/>
      <c r="GM708"/>
      <c r="GN708"/>
      <c r="GO708"/>
      <c r="GP708"/>
      <c r="GQ708"/>
      <c r="GR708"/>
      <c r="GS708"/>
      <c r="GT708"/>
      <c r="GU708"/>
      <c r="GV708"/>
      <c r="GW708"/>
      <c r="GX708"/>
      <c r="GY708"/>
      <c r="GZ708"/>
      <c r="HA708"/>
      <c r="HB708"/>
      <c r="HC708"/>
      <c r="HD708"/>
      <c r="HE708"/>
      <c r="HF708"/>
      <c r="HG708"/>
      <c r="HH708"/>
      <c r="HI708"/>
      <c r="HJ708"/>
      <c r="HK708"/>
      <c r="HL708"/>
      <c r="HM708"/>
      <c r="HN708"/>
      <c r="HO708"/>
      <c r="HP708"/>
      <c r="HQ708"/>
      <c r="HR708"/>
      <c r="HS708"/>
      <c r="HT708"/>
      <c r="HU708"/>
      <c r="HV708"/>
      <c r="HW708"/>
      <c r="HX708"/>
      <c r="HY708"/>
      <c r="HZ708"/>
      <c r="IA708"/>
      <c r="IB708"/>
      <c r="IC708"/>
      <c r="ID708"/>
      <c r="IE708"/>
      <c r="IF708"/>
      <c r="IG708"/>
      <c r="IH708"/>
      <c r="II708"/>
      <c r="IJ708"/>
      <c r="IK708"/>
      <c r="IL708"/>
      <c r="IM708"/>
      <c r="IN708"/>
      <c r="IO708"/>
      <c r="IP708"/>
      <c r="IQ708"/>
      <c r="IR708"/>
      <c r="IS708"/>
      <c r="IT708"/>
      <c r="IU708"/>
      <c r="IV708"/>
    </row>
    <row r="709" spans="1:256" s="148" customFormat="1" ht="25.5">
      <c r="A709"/>
      <c r="B709" s="628" t="s">
        <v>781</v>
      </c>
      <c r="C709" s="369" t="s">
        <v>2</v>
      </c>
      <c r="D709" s="369">
        <v>1</v>
      </c>
      <c r="E709" s="411"/>
      <c r="F709" s="412"/>
      <c r="H709" s="120"/>
      <c r="I709" s="120"/>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c r="EN709"/>
      <c r="EO709"/>
      <c r="EP709"/>
      <c r="EQ709"/>
      <c r="ER709"/>
      <c r="ES709"/>
      <c r="ET709"/>
      <c r="EU709"/>
      <c r="EV709"/>
      <c r="EW709"/>
      <c r="EX709"/>
      <c r="EY709"/>
      <c r="EZ709"/>
      <c r="FA709"/>
      <c r="FB709"/>
      <c r="FC709"/>
      <c r="FD709"/>
      <c r="FE709"/>
      <c r="FF709"/>
      <c r="FG709"/>
      <c r="FH709"/>
      <c r="FI709"/>
      <c r="FJ709"/>
      <c r="FK709"/>
      <c r="FL709"/>
      <c r="FM709"/>
      <c r="FN709"/>
      <c r="FO709"/>
      <c r="FP709"/>
      <c r="FQ709"/>
      <c r="FR709"/>
      <c r="FS709"/>
      <c r="FT709"/>
      <c r="FU709"/>
      <c r="FV709"/>
      <c r="FW709"/>
      <c r="FX709"/>
      <c r="FY709"/>
      <c r="FZ709"/>
      <c r="GA709"/>
      <c r="GB709"/>
      <c r="GC709"/>
      <c r="GD709"/>
      <c r="GE709"/>
      <c r="GF709"/>
      <c r="GG709"/>
      <c r="GH709"/>
      <c r="GI709"/>
      <c r="GJ709"/>
      <c r="GK709"/>
      <c r="GL709"/>
      <c r="GM709"/>
      <c r="GN709"/>
      <c r="GO709"/>
      <c r="GP709"/>
      <c r="GQ709"/>
      <c r="GR709"/>
      <c r="GS709"/>
      <c r="GT709"/>
      <c r="GU709"/>
      <c r="GV709"/>
      <c r="GW709"/>
      <c r="GX709"/>
      <c r="GY709"/>
      <c r="GZ709"/>
      <c r="HA709"/>
      <c r="HB709"/>
      <c r="HC709"/>
      <c r="HD709"/>
      <c r="HE709"/>
      <c r="HF709"/>
      <c r="HG709"/>
      <c r="HH709"/>
      <c r="HI709"/>
      <c r="HJ709"/>
      <c r="HK709"/>
      <c r="HL709"/>
      <c r="HM709"/>
      <c r="HN709"/>
      <c r="HO709"/>
      <c r="HP709"/>
      <c r="HQ709"/>
      <c r="HR709"/>
      <c r="HS709"/>
      <c r="HT709"/>
      <c r="HU709"/>
      <c r="HV709"/>
      <c r="HW709"/>
      <c r="HX709"/>
      <c r="HY709"/>
      <c r="HZ709"/>
      <c r="IA709"/>
      <c r="IB709"/>
      <c r="IC709"/>
      <c r="ID709"/>
      <c r="IE709"/>
      <c r="IF709"/>
      <c r="IG709"/>
      <c r="IH709"/>
      <c r="II709"/>
      <c r="IJ709"/>
      <c r="IK709"/>
      <c r="IL709"/>
      <c r="IM709"/>
      <c r="IN709"/>
      <c r="IO709"/>
      <c r="IP709"/>
      <c r="IQ709"/>
      <c r="IR709"/>
      <c r="IS709"/>
      <c r="IT709"/>
      <c r="IU709"/>
      <c r="IV709"/>
    </row>
    <row r="710" spans="1:256" s="148" customFormat="1">
      <c r="A710" s="26"/>
      <c r="B710" s="675"/>
      <c r="C710" s="408"/>
      <c r="D710" s="408"/>
      <c r="E710" s="414"/>
      <c r="F710" s="414"/>
      <c r="H710" s="120"/>
      <c r="I710" s="12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c r="FK710"/>
      <c r="FL710"/>
      <c r="FM710"/>
      <c r="FN710"/>
      <c r="FO710"/>
      <c r="FP710"/>
      <c r="FQ710"/>
      <c r="FR710"/>
      <c r="FS710"/>
      <c r="FT710"/>
      <c r="FU710"/>
      <c r="FV710"/>
      <c r="FW710"/>
      <c r="FX710"/>
      <c r="FY710"/>
      <c r="FZ710"/>
      <c r="GA710"/>
      <c r="GB710"/>
      <c r="GC710"/>
      <c r="GD710"/>
      <c r="GE710"/>
      <c r="GF710"/>
      <c r="GG710"/>
      <c r="GH710"/>
      <c r="GI710"/>
      <c r="GJ710"/>
      <c r="GK710"/>
      <c r="GL710"/>
      <c r="GM710"/>
      <c r="GN710"/>
      <c r="GO710"/>
      <c r="GP710"/>
      <c r="GQ710"/>
      <c r="GR710"/>
      <c r="GS710"/>
      <c r="GT710"/>
      <c r="GU710"/>
      <c r="GV710"/>
      <c r="GW710"/>
      <c r="GX710"/>
      <c r="GY710"/>
      <c r="GZ710"/>
      <c r="HA710"/>
      <c r="HB710"/>
      <c r="HC710"/>
      <c r="HD710"/>
      <c r="HE710"/>
      <c r="HF710"/>
      <c r="HG710"/>
      <c r="HH710"/>
      <c r="HI710"/>
      <c r="HJ710"/>
      <c r="HK710"/>
      <c r="HL710"/>
      <c r="HM710"/>
      <c r="HN710"/>
      <c r="HO710"/>
      <c r="HP710"/>
      <c r="HQ710"/>
      <c r="HR710"/>
      <c r="HS710"/>
      <c r="HT710"/>
      <c r="HU710"/>
      <c r="HV710"/>
      <c r="HW710"/>
      <c r="HX710"/>
      <c r="HY710"/>
      <c r="HZ710"/>
      <c r="IA710"/>
      <c r="IB710"/>
      <c r="IC710"/>
      <c r="ID710"/>
      <c r="IE710"/>
      <c r="IF710"/>
      <c r="IG710"/>
      <c r="IH710"/>
      <c r="II710"/>
      <c r="IJ710"/>
      <c r="IK710"/>
      <c r="IL710"/>
      <c r="IM710"/>
      <c r="IN710"/>
      <c r="IO710"/>
      <c r="IP710"/>
      <c r="IQ710"/>
      <c r="IR710"/>
      <c r="IS710"/>
      <c r="IT710"/>
      <c r="IU710"/>
      <c r="IV710"/>
    </row>
    <row r="711" spans="1:256" s="148" customFormat="1" ht="51">
      <c r="A711" s="26"/>
      <c r="B711" s="628" t="s">
        <v>782</v>
      </c>
      <c r="C711" s="382"/>
      <c r="D711" s="383"/>
      <c r="E711" s="414"/>
      <c r="F711" s="414"/>
      <c r="H711" s="120"/>
      <c r="I711" s="120"/>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c r="FK711"/>
      <c r="FL711"/>
      <c r="FM711"/>
      <c r="FN711"/>
      <c r="FO711"/>
      <c r="FP711"/>
      <c r="FQ711"/>
      <c r="FR711"/>
      <c r="FS711"/>
      <c r="FT711"/>
      <c r="FU711"/>
      <c r="FV711"/>
      <c r="FW711"/>
      <c r="FX711"/>
      <c r="FY711"/>
      <c r="FZ711"/>
      <c r="GA711"/>
      <c r="GB711"/>
      <c r="GC711"/>
      <c r="GD711"/>
      <c r="GE711"/>
      <c r="GF711"/>
      <c r="GG711"/>
      <c r="GH711"/>
      <c r="GI711"/>
      <c r="GJ711"/>
      <c r="GK711"/>
      <c r="GL711"/>
      <c r="GM711"/>
      <c r="GN711"/>
      <c r="GO711"/>
      <c r="GP711"/>
      <c r="GQ711"/>
      <c r="GR711"/>
      <c r="GS711"/>
      <c r="GT711"/>
      <c r="GU711"/>
      <c r="GV711"/>
      <c r="GW711"/>
      <c r="GX711"/>
      <c r="GY711"/>
      <c r="GZ711"/>
      <c r="HA711"/>
      <c r="HB711"/>
      <c r="HC711"/>
      <c r="HD711"/>
      <c r="HE711"/>
      <c r="HF711"/>
      <c r="HG711"/>
      <c r="HH711"/>
      <c r="HI711"/>
      <c r="HJ711"/>
      <c r="HK711"/>
      <c r="HL711"/>
      <c r="HM711"/>
      <c r="HN711"/>
      <c r="HO711"/>
      <c r="HP711"/>
      <c r="HQ711"/>
      <c r="HR711"/>
      <c r="HS711"/>
      <c r="HT711"/>
      <c r="HU711"/>
      <c r="HV711"/>
      <c r="HW711"/>
      <c r="HX711"/>
      <c r="HY711"/>
      <c r="HZ711"/>
      <c r="IA711"/>
      <c r="IB711"/>
      <c r="IC711"/>
      <c r="ID711"/>
      <c r="IE711"/>
      <c r="IF711"/>
      <c r="IG711"/>
      <c r="IH711"/>
      <c r="II711"/>
      <c r="IJ711"/>
      <c r="IK711"/>
      <c r="IL711"/>
      <c r="IM711"/>
      <c r="IN711"/>
      <c r="IO711"/>
      <c r="IP711"/>
      <c r="IQ711"/>
      <c r="IR711"/>
      <c r="IS711"/>
      <c r="IT711"/>
      <c r="IU711"/>
      <c r="IV711"/>
    </row>
    <row r="712" spans="1:256" s="148" customFormat="1">
      <c r="A712" s="26"/>
      <c r="B712" s="628" t="s">
        <v>783</v>
      </c>
      <c r="C712" s="382" t="s">
        <v>38</v>
      </c>
      <c r="D712" s="383">
        <v>75</v>
      </c>
      <c r="E712" s="411"/>
      <c r="F712" s="412"/>
      <c r="H712" s="120"/>
      <c r="I712" s="120"/>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c r="FK712"/>
      <c r="FL712"/>
      <c r="FM712"/>
      <c r="FN712"/>
      <c r="FO712"/>
      <c r="FP712"/>
      <c r="FQ712"/>
      <c r="FR712"/>
      <c r="FS712"/>
      <c r="FT712"/>
      <c r="FU712"/>
      <c r="FV712"/>
      <c r="FW712"/>
      <c r="FX712"/>
      <c r="FY712"/>
      <c r="FZ712"/>
      <c r="GA712"/>
      <c r="GB712"/>
      <c r="GC712"/>
      <c r="GD712"/>
      <c r="GE712"/>
      <c r="GF712"/>
      <c r="GG712"/>
      <c r="GH712"/>
      <c r="GI712"/>
      <c r="GJ712"/>
      <c r="GK712"/>
      <c r="GL712"/>
      <c r="GM712"/>
      <c r="GN712"/>
      <c r="GO712"/>
      <c r="GP712"/>
      <c r="GQ712"/>
      <c r="GR712"/>
      <c r="GS712"/>
      <c r="GT712"/>
      <c r="GU712"/>
      <c r="GV712"/>
      <c r="GW712"/>
      <c r="GX712"/>
      <c r="GY712"/>
      <c r="GZ712"/>
      <c r="HA712"/>
      <c r="HB712"/>
      <c r="HC712"/>
      <c r="HD712"/>
      <c r="HE712"/>
      <c r="HF712"/>
      <c r="HG712"/>
      <c r="HH712"/>
      <c r="HI712"/>
      <c r="HJ712"/>
      <c r="HK712"/>
      <c r="HL712"/>
      <c r="HM712"/>
      <c r="HN712"/>
      <c r="HO712"/>
      <c r="HP712"/>
      <c r="HQ712"/>
      <c r="HR712"/>
      <c r="HS712"/>
      <c r="HT712"/>
      <c r="HU712"/>
      <c r="HV712"/>
      <c r="HW712"/>
      <c r="HX712"/>
      <c r="HY712"/>
      <c r="HZ712"/>
      <c r="IA712"/>
      <c r="IB712"/>
      <c r="IC712"/>
      <c r="ID712"/>
      <c r="IE712"/>
      <c r="IF712"/>
      <c r="IG712"/>
      <c r="IH712"/>
      <c r="II712"/>
      <c r="IJ712"/>
      <c r="IK712"/>
      <c r="IL712"/>
      <c r="IM712"/>
      <c r="IN712"/>
      <c r="IO712"/>
      <c r="IP712"/>
      <c r="IQ712"/>
      <c r="IR712"/>
      <c r="IS712"/>
      <c r="IT712"/>
      <c r="IU712"/>
      <c r="IV712"/>
    </row>
    <row r="713" spans="1:256" s="148" customFormat="1">
      <c r="A713" s="26"/>
      <c r="B713" s="676"/>
      <c r="C713" s="382"/>
      <c r="D713" s="383"/>
      <c r="E713" s="414"/>
      <c r="F713" s="415"/>
      <c r="H713" s="120"/>
      <c r="I713" s="120"/>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c r="FK713"/>
      <c r="FL713"/>
      <c r="FM713"/>
      <c r="FN713"/>
      <c r="FO713"/>
      <c r="FP713"/>
      <c r="FQ713"/>
      <c r="FR713"/>
      <c r="FS713"/>
      <c r="FT713"/>
      <c r="FU713"/>
      <c r="FV713"/>
      <c r="FW713"/>
      <c r="FX713"/>
      <c r="FY713"/>
      <c r="FZ713"/>
      <c r="GA713"/>
      <c r="GB713"/>
      <c r="GC713"/>
      <c r="GD713"/>
      <c r="GE713"/>
      <c r="GF713"/>
      <c r="GG713"/>
      <c r="GH713"/>
      <c r="GI713"/>
      <c r="GJ713"/>
      <c r="GK713"/>
      <c r="GL713"/>
      <c r="GM713"/>
      <c r="GN713"/>
      <c r="GO713"/>
      <c r="GP713"/>
      <c r="GQ713"/>
      <c r="GR713"/>
      <c r="GS713"/>
      <c r="GT713"/>
      <c r="GU713"/>
      <c r="GV713"/>
      <c r="GW713"/>
      <c r="GX713"/>
      <c r="GY713"/>
      <c r="GZ713"/>
      <c r="HA713"/>
      <c r="HB713"/>
      <c r="HC713"/>
      <c r="HD713"/>
      <c r="HE713"/>
      <c r="HF713"/>
      <c r="HG713"/>
      <c r="HH713"/>
      <c r="HI713"/>
      <c r="HJ713"/>
      <c r="HK713"/>
      <c r="HL713"/>
      <c r="HM713"/>
      <c r="HN713"/>
      <c r="HO713"/>
      <c r="HP713"/>
      <c r="HQ713"/>
      <c r="HR713"/>
      <c r="HS713"/>
      <c r="HT713"/>
      <c r="HU713"/>
      <c r="HV713"/>
      <c r="HW713"/>
      <c r="HX713"/>
      <c r="HY713"/>
      <c r="HZ713"/>
      <c r="IA713"/>
      <c r="IB713"/>
      <c r="IC713"/>
      <c r="ID713"/>
      <c r="IE713"/>
      <c r="IF713"/>
      <c r="IG713"/>
      <c r="IH713"/>
      <c r="II713"/>
      <c r="IJ713"/>
      <c r="IK713"/>
      <c r="IL713"/>
      <c r="IM713"/>
      <c r="IN713"/>
      <c r="IO713"/>
      <c r="IP713"/>
      <c r="IQ713"/>
      <c r="IR713"/>
      <c r="IS713"/>
      <c r="IT713"/>
      <c r="IU713"/>
      <c r="IV713"/>
    </row>
    <row r="714" spans="1:256" s="148" customFormat="1" ht="38.25">
      <c r="A714" s="26"/>
      <c r="B714" s="628" t="s">
        <v>784</v>
      </c>
      <c r="C714" s="382" t="s">
        <v>2</v>
      </c>
      <c r="D714" s="383">
        <v>4</v>
      </c>
      <c r="E714" s="411"/>
      <c r="F714" s="412"/>
      <c r="H714" s="120"/>
      <c r="I714" s="120"/>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c r="FK714"/>
      <c r="FL714"/>
      <c r="FM714"/>
      <c r="FN714"/>
      <c r="FO714"/>
      <c r="FP714"/>
      <c r="FQ714"/>
      <c r="FR714"/>
      <c r="FS714"/>
      <c r="FT714"/>
      <c r="FU714"/>
      <c r="FV714"/>
      <c r="FW714"/>
      <c r="FX714"/>
      <c r="FY714"/>
      <c r="FZ714"/>
      <c r="GA714"/>
      <c r="GB714"/>
      <c r="GC714"/>
      <c r="GD714"/>
      <c r="GE714"/>
      <c r="GF714"/>
      <c r="GG714"/>
      <c r="GH714"/>
      <c r="GI714"/>
      <c r="GJ714"/>
      <c r="GK714"/>
      <c r="GL714"/>
      <c r="GM714"/>
      <c r="GN714"/>
      <c r="GO714"/>
      <c r="GP714"/>
      <c r="GQ714"/>
      <c r="GR714"/>
      <c r="GS714"/>
      <c r="GT714"/>
      <c r="GU714"/>
      <c r="GV714"/>
      <c r="GW714"/>
      <c r="GX714"/>
      <c r="GY714"/>
      <c r="GZ714"/>
      <c r="HA714"/>
      <c r="HB714"/>
      <c r="HC714"/>
      <c r="HD714"/>
      <c r="HE714"/>
      <c r="HF714"/>
      <c r="HG714"/>
      <c r="HH714"/>
      <c r="HI714"/>
      <c r="HJ714"/>
      <c r="HK714"/>
      <c r="HL714"/>
      <c r="HM714"/>
      <c r="HN714"/>
      <c r="HO714"/>
      <c r="HP714"/>
      <c r="HQ714"/>
      <c r="HR714"/>
      <c r="HS714"/>
      <c r="HT714"/>
      <c r="HU714"/>
      <c r="HV714"/>
      <c r="HW714"/>
      <c r="HX714"/>
      <c r="HY714"/>
      <c r="HZ714"/>
      <c r="IA714"/>
      <c r="IB714"/>
      <c r="IC714"/>
      <c r="ID714"/>
      <c r="IE714"/>
      <c r="IF714"/>
      <c r="IG714"/>
      <c r="IH714"/>
      <c r="II714"/>
      <c r="IJ714"/>
      <c r="IK714"/>
      <c r="IL714"/>
      <c r="IM714"/>
      <c r="IN714"/>
      <c r="IO714"/>
      <c r="IP714"/>
      <c r="IQ714"/>
      <c r="IR714"/>
      <c r="IS714"/>
      <c r="IT714"/>
      <c r="IU714"/>
      <c r="IV714"/>
    </row>
    <row r="715" spans="1:256">
      <c r="A715" s="389"/>
      <c r="B715" s="628" t="s">
        <v>261</v>
      </c>
      <c r="C715" s="319" t="s">
        <v>47</v>
      </c>
      <c r="D715" s="121">
        <v>1</v>
      </c>
      <c r="E715" s="311"/>
      <c r="F715" s="286">
        <f>D715*ROUND(E715,2)</f>
        <v>0</v>
      </c>
    </row>
    <row r="716" spans="1:256" s="148" customFormat="1">
      <c r="A716" s="26"/>
      <c r="B716" s="653"/>
      <c r="C716" s="112"/>
      <c r="D716" s="120"/>
      <c r="E716"/>
      <c r="F716" s="413"/>
      <c r="H716" s="120"/>
      <c r="I716" s="120"/>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c r="FK716"/>
      <c r="FL716"/>
      <c r="FM716"/>
      <c r="FN716"/>
      <c r="FO716"/>
      <c r="FP716"/>
      <c r="FQ716"/>
      <c r="FR716"/>
      <c r="FS716"/>
      <c r="FT716"/>
      <c r="FU716"/>
      <c r="FV716"/>
      <c r="FW716"/>
      <c r="FX716"/>
      <c r="FY716"/>
      <c r="FZ716"/>
      <c r="GA716"/>
      <c r="GB716"/>
      <c r="GC716"/>
      <c r="GD716"/>
      <c r="GE716"/>
      <c r="GF716"/>
      <c r="GG716"/>
      <c r="GH716"/>
      <c r="GI716"/>
      <c r="GJ716"/>
      <c r="GK716"/>
      <c r="GL716"/>
      <c r="GM716"/>
      <c r="GN716"/>
      <c r="GO716"/>
      <c r="GP716"/>
      <c r="GQ716"/>
      <c r="GR716"/>
      <c r="GS716"/>
      <c r="GT716"/>
      <c r="GU716"/>
      <c r="GV716"/>
      <c r="GW716"/>
      <c r="GX716"/>
      <c r="GY716"/>
      <c r="GZ716"/>
      <c r="HA716"/>
      <c r="HB716"/>
      <c r="HC716"/>
      <c r="HD716"/>
      <c r="HE716"/>
      <c r="HF716"/>
      <c r="HG716"/>
      <c r="HH716"/>
      <c r="HI716"/>
      <c r="HJ716"/>
      <c r="HK716"/>
      <c r="HL716"/>
      <c r="HM716"/>
      <c r="HN716"/>
      <c r="HO716"/>
      <c r="HP716"/>
      <c r="HQ716"/>
      <c r="HR716"/>
      <c r="HS716"/>
      <c r="HT716"/>
      <c r="HU716"/>
      <c r="HV716"/>
      <c r="HW716"/>
      <c r="HX716"/>
      <c r="HY716"/>
      <c r="HZ716"/>
      <c r="IA716"/>
      <c r="IB716"/>
      <c r="IC716"/>
      <c r="ID716"/>
      <c r="IE716"/>
      <c r="IF716"/>
      <c r="IG716"/>
      <c r="IH716"/>
      <c r="II716"/>
      <c r="IJ716"/>
      <c r="IK716"/>
      <c r="IL716"/>
      <c r="IM716"/>
      <c r="IN716"/>
      <c r="IO716"/>
      <c r="IP716"/>
      <c r="IQ716"/>
      <c r="IR716"/>
      <c r="IS716"/>
      <c r="IT716"/>
      <c r="IU716"/>
      <c r="IV716"/>
    </row>
    <row r="717" spans="1:256" s="148" customFormat="1" ht="51">
      <c r="A717" s="389" t="s">
        <v>914</v>
      </c>
      <c r="B717" s="628" t="s">
        <v>786</v>
      </c>
      <c r="C717" s="382"/>
      <c r="D717" s="383"/>
      <c r="E717" s="411"/>
      <c r="F717" s="412"/>
      <c r="H717" s="120"/>
      <c r="I717" s="120"/>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c r="FK717"/>
      <c r="FL717"/>
      <c r="FM717"/>
      <c r="FN717"/>
      <c r="FO717"/>
      <c r="FP717"/>
      <c r="FQ717"/>
      <c r="FR717"/>
      <c r="FS717"/>
      <c r="FT717"/>
      <c r="FU717"/>
      <c r="FV717"/>
      <c r="FW717"/>
      <c r="FX717"/>
      <c r="FY717"/>
      <c r="FZ717"/>
      <c r="GA717"/>
      <c r="GB717"/>
      <c r="GC717"/>
      <c r="GD717"/>
      <c r="GE717"/>
      <c r="GF717"/>
      <c r="GG717"/>
      <c r="GH717"/>
      <c r="GI717"/>
      <c r="GJ717"/>
      <c r="GK717"/>
      <c r="GL717"/>
      <c r="GM717"/>
      <c r="GN717"/>
      <c r="GO717"/>
      <c r="GP717"/>
      <c r="GQ717"/>
      <c r="GR717"/>
      <c r="GS717"/>
      <c r="GT717"/>
      <c r="GU717"/>
      <c r="GV717"/>
      <c r="GW717"/>
      <c r="GX717"/>
      <c r="GY717"/>
      <c r="GZ717"/>
      <c r="HA717"/>
      <c r="HB717"/>
      <c r="HC717"/>
      <c r="HD717"/>
      <c r="HE717"/>
      <c r="HF717"/>
      <c r="HG717"/>
      <c r="HH717"/>
      <c r="HI717"/>
      <c r="HJ717"/>
      <c r="HK717"/>
      <c r="HL717"/>
      <c r="HM717"/>
      <c r="HN717"/>
      <c r="HO717"/>
      <c r="HP717"/>
      <c r="HQ717"/>
      <c r="HR717"/>
      <c r="HS717"/>
      <c r="HT717"/>
      <c r="HU717"/>
      <c r="HV717"/>
      <c r="HW717"/>
      <c r="HX717"/>
      <c r="HY717"/>
      <c r="HZ717"/>
      <c r="IA717"/>
      <c r="IB717"/>
      <c r="IC717"/>
      <c r="ID717"/>
      <c r="IE717"/>
      <c r="IF717"/>
      <c r="IG717"/>
      <c r="IH717"/>
      <c r="II717"/>
      <c r="IJ717"/>
      <c r="IK717"/>
      <c r="IL717"/>
      <c r="IM717"/>
      <c r="IN717"/>
      <c r="IO717"/>
      <c r="IP717"/>
      <c r="IQ717"/>
      <c r="IR717"/>
      <c r="IS717"/>
      <c r="IT717"/>
      <c r="IU717"/>
      <c r="IV717"/>
    </row>
    <row r="718" spans="1:256">
      <c r="A718" s="389"/>
      <c r="B718" s="628" t="s">
        <v>261</v>
      </c>
      <c r="C718" s="319" t="s">
        <v>47</v>
      </c>
      <c r="D718" s="121">
        <v>1</v>
      </c>
      <c r="E718" s="311"/>
      <c r="F718" s="286">
        <f>D718*ROUND(E718,2)</f>
        <v>0</v>
      </c>
    </row>
    <row r="719" spans="1:256" s="148" customFormat="1">
      <c r="A719" s="26"/>
      <c r="B719" s="653"/>
      <c r="C719" s="112"/>
      <c r="D719" s="120"/>
      <c r="E719"/>
      <c r="F719" s="413"/>
      <c r="H719" s="120"/>
      <c r="I719" s="120"/>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c r="FK719"/>
      <c r="FL719"/>
      <c r="FM719"/>
      <c r="FN719"/>
      <c r="FO719"/>
      <c r="FP719"/>
      <c r="FQ719"/>
      <c r="FR719"/>
      <c r="FS719"/>
      <c r="FT719"/>
      <c r="FU719"/>
      <c r="FV719"/>
      <c r="FW719"/>
      <c r="FX719"/>
      <c r="FY719"/>
      <c r="FZ719"/>
      <c r="GA719"/>
      <c r="GB719"/>
      <c r="GC719"/>
      <c r="GD719"/>
      <c r="GE719"/>
      <c r="GF719"/>
      <c r="GG719"/>
      <c r="GH719"/>
      <c r="GI719"/>
      <c r="GJ719"/>
      <c r="GK719"/>
      <c r="GL719"/>
      <c r="GM719"/>
      <c r="GN719"/>
      <c r="GO719"/>
      <c r="GP719"/>
      <c r="GQ719"/>
      <c r="GR719"/>
      <c r="GS719"/>
      <c r="GT719"/>
      <c r="GU719"/>
      <c r="GV719"/>
      <c r="GW719"/>
      <c r="GX719"/>
      <c r="GY719"/>
      <c r="GZ719"/>
      <c r="HA719"/>
      <c r="HB719"/>
      <c r="HC719"/>
      <c r="HD719"/>
      <c r="HE719"/>
      <c r="HF719"/>
      <c r="HG719"/>
      <c r="HH719"/>
      <c r="HI719"/>
      <c r="HJ719"/>
      <c r="HK719"/>
      <c r="HL719"/>
      <c r="HM719"/>
      <c r="HN719"/>
      <c r="HO719"/>
      <c r="HP719"/>
      <c r="HQ719"/>
      <c r="HR719"/>
      <c r="HS719"/>
      <c r="HT719"/>
      <c r="HU719"/>
      <c r="HV719"/>
      <c r="HW719"/>
      <c r="HX719"/>
      <c r="HY719"/>
      <c r="HZ719"/>
      <c r="IA719"/>
      <c r="IB719"/>
      <c r="IC719"/>
      <c r="ID719"/>
      <c r="IE719"/>
      <c r="IF719"/>
      <c r="IG719"/>
      <c r="IH719"/>
      <c r="II719"/>
      <c r="IJ719"/>
      <c r="IK719"/>
      <c r="IL719"/>
      <c r="IM719"/>
      <c r="IN719"/>
      <c r="IO719"/>
      <c r="IP719"/>
      <c r="IQ719"/>
      <c r="IR719"/>
      <c r="IS719"/>
      <c r="IT719"/>
      <c r="IU719"/>
      <c r="IV719"/>
    </row>
    <row r="720" spans="1:256" s="148" customFormat="1" ht="25.5">
      <c r="A720" s="389" t="s">
        <v>915</v>
      </c>
      <c r="B720" s="677" t="s">
        <v>788</v>
      </c>
      <c r="C720" s="112"/>
      <c r="D720" s="120"/>
      <c r="E720"/>
      <c r="F720" s="413"/>
      <c r="H720" s="120"/>
      <c r="I720" s="1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c r="FK720"/>
      <c r="FL720"/>
      <c r="FM720"/>
      <c r="FN720"/>
      <c r="FO720"/>
      <c r="FP720"/>
      <c r="FQ720"/>
      <c r="FR720"/>
      <c r="FS720"/>
      <c r="FT720"/>
      <c r="FU720"/>
      <c r="FV720"/>
      <c r="FW720"/>
      <c r="FX720"/>
      <c r="FY720"/>
      <c r="FZ720"/>
      <c r="GA720"/>
      <c r="GB720"/>
      <c r="GC720"/>
      <c r="GD720"/>
      <c r="GE720"/>
      <c r="GF720"/>
      <c r="GG720"/>
      <c r="GH720"/>
      <c r="GI720"/>
      <c r="GJ720"/>
      <c r="GK720"/>
      <c r="GL720"/>
      <c r="GM720"/>
      <c r="GN720"/>
      <c r="GO720"/>
      <c r="GP720"/>
      <c r="GQ720"/>
      <c r="GR720"/>
      <c r="GS720"/>
      <c r="GT720"/>
      <c r="GU720"/>
      <c r="GV720"/>
      <c r="GW720"/>
      <c r="GX720"/>
      <c r="GY720"/>
      <c r="GZ720"/>
      <c r="HA720"/>
      <c r="HB720"/>
      <c r="HC720"/>
      <c r="HD720"/>
      <c r="HE720"/>
      <c r="HF720"/>
      <c r="HG720"/>
      <c r="HH720"/>
      <c r="HI720"/>
      <c r="HJ720"/>
      <c r="HK720"/>
      <c r="HL720"/>
      <c r="HM720"/>
      <c r="HN720"/>
      <c r="HO720"/>
      <c r="HP720"/>
      <c r="HQ720"/>
      <c r="HR720"/>
      <c r="HS720"/>
      <c r="HT720"/>
      <c r="HU720"/>
      <c r="HV720"/>
      <c r="HW720"/>
      <c r="HX720"/>
      <c r="HY720"/>
      <c r="HZ720"/>
      <c r="IA720"/>
      <c r="IB720"/>
      <c r="IC720"/>
      <c r="ID720"/>
      <c r="IE720"/>
      <c r="IF720"/>
      <c r="IG720"/>
      <c r="IH720"/>
      <c r="II720"/>
      <c r="IJ720"/>
      <c r="IK720"/>
      <c r="IL720"/>
      <c r="IM720"/>
      <c r="IN720"/>
      <c r="IO720"/>
      <c r="IP720"/>
      <c r="IQ720"/>
      <c r="IR720"/>
      <c r="IS720"/>
      <c r="IT720"/>
      <c r="IU720"/>
      <c r="IV720"/>
    </row>
    <row r="721" spans="1:256" s="148" customFormat="1" ht="76.5">
      <c r="A721" s="416"/>
      <c r="B721" s="678" t="s">
        <v>789</v>
      </c>
      <c r="C721" s="417" t="s">
        <v>2</v>
      </c>
      <c r="D721" s="405">
        <v>1</v>
      </c>
      <c r="E721" s="418"/>
      <c r="F721" s="418"/>
      <c r="H721" s="120"/>
      <c r="I721" s="120"/>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c r="FK721"/>
      <c r="FL721"/>
      <c r="FM721"/>
      <c r="FN721"/>
      <c r="FO721"/>
      <c r="FP721"/>
      <c r="FQ721"/>
      <c r="FR721"/>
      <c r="FS721"/>
      <c r="FT721"/>
      <c r="FU721"/>
      <c r="FV721"/>
      <c r="FW721"/>
      <c r="FX721"/>
      <c r="FY721"/>
      <c r="FZ721"/>
      <c r="GA721"/>
      <c r="GB721"/>
      <c r="GC721"/>
      <c r="GD721"/>
      <c r="GE721"/>
      <c r="GF721"/>
      <c r="GG721"/>
      <c r="GH721"/>
      <c r="GI721"/>
      <c r="GJ721"/>
      <c r="GK721"/>
      <c r="GL721"/>
      <c r="GM721"/>
      <c r="GN721"/>
      <c r="GO721"/>
      <c r="GP721"/>
      <c r="GQ721"/>
      <c r="GR721"/>
      <c r="GS721"/>
      <c r="GT721"/>
      <c r="GU721"/>
      <c r="GV721"/>
      <c r="GW721"/>
      <c r="GX721"/>
      <c r="GY721"/>
      <c r="GZ721"/>
      <c r="HA721"/>
      <c r="HB721"/>
      <c r="HC721"/>
      <c r="HD721"/>
      <c r="HE721"/>
      <c r="HF721"/>
      <c r="HG721"/>
      <c r="HH721"/>
      <c r="HI721"/>
      <c r="HJ721"/>
      <c r="HK721"/>
      <c r="HL721"/>
      <c r="HM721"/>
      <c r="HN721"/>
      <c r="HO721"/>
      <c r="HP721"/>
      <c r="HQ721"/>
      <c r="HR721"/>
      <c r="HS721"/>
      <c r="HT721"/>
      <c r="HU721"/>
      <c r="HV721"/>
      <c r="HW721"/>
      <c r="HX721"/>
      <c r="HY721"/>
      <c r="HZ721"/>
      <c r="IA721"/>
      <c r="IB721"/>
      <c r="IC721"/>
      <c r="ID721"/>
      <c r="IE721"/>
      <c r="IF721"/>
      <c r="IG721"/>
      <c r="IH721"/>
      <c r="II721"/>
      <c r="IJ721"/>
      <c r="IK721"/>
      <c r="IL721"/>
      <c r="IM721"/>
      <c r="IN721"/>
      <c r="IO721"/>
      <c r="IP721"/>
      <c r="IQ721"/>
      <c r="IR721"/>
      <c r="IS721"/>
      <c r="IT721"/>
      <c r="IU721"/>
      <c r="IV721"/>
    </row>
    <row r="722" spans="1:256" s="148" customFormat="1">
      <c r="A722" s="416"/>
      <c r="B722" s="677" t="s">
        <v>736</v>
      </c>
      <c r="C722" s="364" t="s">
        <v>2</v>
      </c>
      <c r="D722" s="364">
        <v>4</v>
      </c>
      <c r="E722" s="418"/>
      <c r="F722" s="418"/>
      <c r="H722" s="120"/>
      <c r="I722" s="120"/>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c r="FK722"/>
      <c r="FL722"/>
      <c r="FM722"/>
      <c r="FN722"/>
      <c r="FO722"/>
      <c r="FP722"/>
      <c r="FQ722"/>
      <c r="FR722"/>
      <c r="FS722"/>
      <c r="FT722"/>
      <c r="FU722"/>
      <c r="FV722"/>
      <c r="FW722"/>
      <c r="FX722"/>
      <c r="FY722"/>
      <c r="FZ722"/>
      <c r="GA722"/>
      <c r="GB722"/>
      <c r="GC722"/>
      <c r="GD722"/>
      <c r="GE722"/>
      <c r="GF722"/>
      <c r="GG722"/>
      <c r="GH722"/>
      <c r="GI722"/>
      <c r="GJ722"/>
      <c r="GK722"/>
      <c r="GL722"/>
      <c r="GM722"/>
      <c r="GN722"/>
      <c r="GO722"/>
      <c r="GP722"/>
      <c r="GQ722"/>
      <c r="GR722"/>
      <c r="GS722"/>
      <c r="GT722"/>
      <c r="GU722"/>
      <c r="GV722"/>
      <c r="GW722"/>
      <c r="GX722"/>
      <c r="GY722"/>
      <c r="GZ722"/>
      <c r="HA722"/>
      <c r="HB722"/>
      <c r="HC722"/>
      <c r="HD722"/>
      <c r="HE722"/>
      <c r="HF722"/>
      <c r="HG722"/>
      <c r="HH722"/>
      <c r="HI722"/>
      <c r="HJ722"/>
      <c r="HK722"/>
      <c r="HL722"/>
      <c r="HM722"/>
      <c r="HN722"/>
      <c r="HO722"/>
      <c r="HP722"/>
      <c r="HQ722"/>
      <c r="HR722"/>
      <c r="HS722"/>
      <c r="HT722"/>
      <c r="HU722"/>
      <c r="HV722"/>
      <c r="HW722"/>
      <c r="HX722"/>
      <c r="HY722"/>
      <c r="HZ722"/>
      <c r="IA722"/>
      <c r="IB722"/>
      <c r="IC722"/>
      <c r="ID722"/>
      <c r="IE722"/>
      <c r="IF722"/>
      <c r="IG722"/>
      <c r="IH722"/>
      <c r="II722"/>
      <c r="IJ722"/>
      <c r="IK722"/>
      <c r="IL722"/>
      <c r="IM722"/>
      <c r="IN722"/>
      <c r="IO722"/>
      <c r="IP722"/>
      <c r="IQ722"/>
      <c r="IR722"/>
      <c r="IS722"/>
      <c r="IT722"/>
      <c r="IU722"/>
      <c r="IV722"/>
    </row>
    <row r="723" spans="1:256" s="148" customFormat="1" ht="25.5">
      <c r="A723" s="416"/>
      <c r="B723" s="677" t="s">
        <v>790</v>
      </c>
      <c r="C723" s="417" t="s">
        <v>2</v>
      </c>
      <c r="D723" s="405">
        <v>1</v>
      </c>
      <c r="E723" s="418"/>
      <c r="F723" s="418"/>
      <c r="H723" s="120"/>
      <c r="I723" s="120"/>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c r="FK723"/>
      <c r="FL723"/>
      <c r="FM723"/>
      <c r="FN723"/>
      <c r="FO723"/>
      <c r="FP723"/>
      <c r="FQ723"/>
      <c r="FR723"/>
      <c r="FS723"/>
      <c r="FT723"/>
      <c r="FU723"/>
      <c r="FV723"/>
      <c r="FW723"/>
      <c r="FX723"/>
      <c r="FY723"/>
      <c r="FZ723"/>
      <c r="GA723"/>
      <c r="GB723"/>
      <c r="GC723"/>
      <c r="GD723"/>
      <c r="GE723"/>
      <c r="GF723"/>
      <c r="GG723"/>
      <c r="GH723"/>
      <c r="GI723"/>
      <c r="GJ723"/>
      <c r="GK723"/>
      <c r="GL723"/>
      <c r="GM723"/>
      <c r="GN723"/>
      <c r="GO723"/>
      <c r="GP723"/>
      <c r="GQ723"/>
      <c r="GR723"/>
      <c r="GS723"/>
      <c r="GT723"/>
      <c r="GU723"/>
      <c r="GV723"/>
      <c r="GW723"/>
      <c r="GX723"/>
      <c r="GY723"/>
      <c r="GZ723"/>
      <c r="HA723"/>
      <c r="HB723"/>
      <c r="HC723"/>
      <c r="HD723"/>
      <c r="HE723"/>
      <c r="HF723"/>
      <c r="HG723"/>
      <c r="HH723"/>
      <c r="HI723"/>
      <c r="HJ723"/>
      <c r="HK723"/>
      <c r="HL723"/>
      <c r="HM723"/>
      <c r="HN723"/>
      <c r="HO723"/>
      <c r="HP723"/>
      <c r="HQ723"/>
      <c r="HR723"/>
      <c r="HS723"/>
      <c r="HT723"/>
      <c r="HU723"/>
      <c r="HV723"/>
      <c r="HW723"/>
      <c r="HX723"/>
      <c r="HY723"/>
      <c r="HZ723"/>
      <c r="IA723"/>
      <c r="IB723"/>
      <c r="IC723"/>
      <c r="ID723"/>
      <c r="IE723"/>
      <c r="IF723"/>
      <c r="IG723"/>
      <c r="IH723"/>
      <c r="II723"/>
      <c r="IJ723"/>
      <c r="IK723"/>
      <c r="IL723"/>
      <c r="IM723"/>
      <c r="IN723"/>
      <c r="IO723"/>
      <c r="IP723"/>
      <c r="IQ723"/>
      <c r="IR723"/>
      <c r="IS723"/>
      <c r="IT723"/>
      <c r="IU723"/>
      <c r="IV723"/>
    </row>
    <row r="724" spans="1:256" s="148" customFormat="1" ht="25.5">
      <c r="A724" s="416"/>
      <c r="B724" s="678" t="s">
        <v>791</v>
      </c>
      <c r="C724" s="417" t="s">
        <v>2</v>
      </c>
      <c r="D724" s="405">
        <v>4</v>
      </c>
      <c r="E724" s="418"/>
      <c r="F724" s="418"/>
      <c r="H724" s="120"/>
      <c r="I724" s="120"/>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c r="FK724"/>
      <c r="FL724"/>
      <c r="FM724"/>
      <c r="FN724"/>
      <c r="FO724"/>
      <c r="FP724"/>
      <c r="FQ724"/>
      <c r="FR724"/>
      <c r="FS724"/>
      <c r="FT724"/>
      <c r="FU724"/>
      <c r="FV724"/>
      <c r="FW724"/>
      <c r="FX724"/>
      <c r="FY724"/>
      <c r="FZ724"/>
      <c r="GA724"/>
      <c r="GB724"/>
      <c r="GC724"/>
      <c r="GD724"/>
      <c r="GE724"/>
      <c r="GF724"/>
      <c r="GG724"/>
      <c r="GH724"/>
      <c r="GI724"/>
      <c r="GJ724"/>
      <c r="GK724"/>
      <c r="GL724"/>
      <c r="GM724"/>
      <c r="GN724"/>
      <c r="GO724"/>
      <c r="GP724"/>
      <c r="GQ724"/>
      <c r="GR724"/>
      <c r="GS724"/>
      <c r="GT724"/>
      <c r="GU724"/>
      <c r="GV724"/>
      <c r="GW724"/>
      <c r="GX724"/>
      <c r="GY724"/>
      <c r="GZ724"/>
      <c r="HA724"/>
      <c r="HB724"/>
      <c r="HC724"/>
      <c r="HD724"/>
      <c r="HE724"/>
      <c r="HF724"/>
      <c r="HG724"/>
      <c r="HH724"/>
      <c r="HI724"/>
      <c r="HJ724"/>
      <c r="HK724"/>
      <c r="HL724"/>
      <c r="HM724"/>
      <c r="HN724"/>
      <c r="HO724"/>
      <c r="HP724"/>
      <c r="HQ724"/>
      <c r="HR724"/>
      <c r="HS724"/>
      <c r="HT724"/>
      <c r="HU724"/>
      <c r="HV724"/>
      <c r="HW724"/>
      <c r="HX724"/>
      <c r="HY724"/>
      <c r="HZ724"/>
      <c r="IA724"/>
      <c r="IB724"/>
      <c r="IC724"/>
      <c r="ID724"/>
      <c r="IE724"/>
      <c r="IF724"/>
      <c r="IG724"/>
      <c r="IH724"/>
      <c r="II724"/>
      <c r="IJ724"/>
      <c r="IK724"/>
      <c r="IL724"/>
      <c r="IM724"/>
      <c r="IN724"/>
      <c r="IO724"/>
      <c r="IP724"/>
      <c r="IQ724"/>
      <c r="IR724"/>
      <c r="IS724"/>
      <c r="IT724"/>
      <c r="IU724"/>
      <c r="IV724"/>
    </row>
    <row r="725" spans="1:256" s="148" customFormat="1" ht="25.5">
      <c r="A725" s="416"/>
      <c r="B725" s="677" t="s">
        <v>792</v>
      </c>
      <c r="C725" s="364" t="s">
        <v>2</v>
      </c>
      <c r="D725" s="364">
        <v>12</v>
      </c>
      <c r="E725" s="418"/>
      <c r="F725" s="418"/>
      <c r="H725" s="120"/>
      <c r="I725" s="120"/>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c r="FK725"/>
      <c r="FL725"/>
      <c r="FM725"/>
      <c r="FN725"/>
      <c r="FO725"/>
      <c r="FP725"/>
      <c r="FQ725"/>
      <c r="FR725"/>
      <c r="FS725"/>
      <c r="FT725"/>
      <c r="FU725"/>
      <c r="FV725"/>
      <c r="FW725"/>
      <c r="FX725"/>
      <c r="FY725"/>
      <c r="FZ725"/>
      <c r="GA725"/>
      <c r="GB725"/>
      <c r="GC725"/>
      <c r="GD725"/>
      <c r="GE725"/>
      <c r="GF725"/>
      <c r="GG725"/>
      <c r="GH725"/>
      <c r="GI725"/>
      <c r="GJ725"/>
      <c r="GK725"/>
      <c r="GL725"/>
      <c r="GM725"/>
      <c r="GN725"/>
      <c r="GO725"/>
      <c r="GP725"/>
      <c r="GQ725"/>
      <c r="GR725"/>
      <c r="GS725"/>
      <c r="GT725"/>
      <c r="GU725"/>
      <c r="GV725"/>
      <c r="GW725"/>
      <c r="GX725"/>
      <c r="GY725"/>
      <c r="GZ725"/>
      <c r="HA725"/>
      <c r="HB725"/>
      <c r="HC725"/>
      <c r="HD725"/>
      <c r="HE725"/>
      <c r="HF725"/>
      <c r="HG725"/>
      <c r="HH725"/>
      <c r="HI725"/>
      <c r="HJ725"/>
      <c r="HK725"/>
      <c r="HL725"/>
      <c r="HM725"/>
      <c r="HN725"/>
      <c r="HO725"/>
      <c r="HP725"/>
      <c r="HQ725"/>
      <c r="HR725"/>
      <c r="HS725"/>
      <c r="HT725"/>
      <c r="HU725"/>
      <c r="HV725"/>
      <c r="HW725"/>
      <c r="HX725"/>
      <c r="HY725"/>
      <c r="HZ725"/>
      <c r="IA725"/>
      <c r="IB725"/>
      <c r="IC725"/>
      <c r="ID725"/>
      <c r="IE725"/>
      <c r="IF725"/>
      <c r="IG725"/>
      <c r="IH725"/>
      <c r="II725"/>
      <c r="IJ725"/>
      <c r="IK725"/>
      <c r="IL725"/>
      <c r="IM725"/>
      <c r="IN725"/>
      <c r="IO725"/>
      <c r="IP725"/>
      <c r="IQ725"/>
      <c r="IR725"/>
      <c r="IS725"/>
      <c r="IT725"/>
      <c r="IU725"/>
      <c r="IV725"/>
    </row>
    <row r="726" spans="1:256" s="148" customFormat="1">
      <c r="A726" s="416"/>
      <c r="B726" s="677" t="s">
        <v>748</v>
      </c>
      <c r="C726" s="364" t="s">
        <v>2</v>
      </c>
      <c r="D726" s="405">
        <v>15</v>
      </c>
      <c r="E726" s="418"/>
      <c r="F726" s="418"/>
      <c r="H726" s="120"/>
      <c r="I726" s="120"/>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c r="FK726"/>
      <c r="FL726"/>
      <c r="FM726"/>
      <c r="FN726"/>
      <c r="FO726"/>
      <c r="FP726"/>
      <c r="FQ726"/>
      <c r="FR726"/>
      <c r="FS726"/>
      <c r="FT726"/>
      <c r="FU726"/>
      <c r="FV726"/>
      <c r="FW726"/>
      <c r="FX726"/>
      <c r="FY726"/>
      <c r="FZ726"/>
      <c r="GA726"/>
      <c r="GB726"/>
      <c r="GC726"/>
      <c r="GD726"/>
      <c r="GE726"/>
      <c r="GF726"/>
      <c r="GG726"/>
      <c r="GH726"/>
      <c r="GI726"/>
      <c r="GJ726"/>
      <c r="GK726"/>
      <c r="GL726"/>
      <c r="GM726"/>
      <c r="GN726"/>
      <c r="GO726"/>
      <c r="GP726"/>
      <c r="GQ726"/>
      <c r="GR726"/>
      <c r="GS726"/>
      <c r="GT726"/>
      <c r="GU726"/>
      <c r="GV726"/>
      <c r="GW726"/>
      <c r="GX726"/>
      <c r="GY726"/>
      <c r="GZ726"/>
      <c r="HA726"/>
      <c r="HB726"/>
      <c r="HC726"/>
      <c r="HD726"/>
      <c r="HE726"/>
      <c r="HF726"/>
      <c r="HG726"/>
      <c r="HH726"/>
      <c r="HI726"/>
      <c r="HJ726"/>
      <c r="HK726"/>
      <c r="HL726"/>
      <c r="HM726"/>
      <c r="HN726"/>
      <c r="HO726"/>
      <c r="HP726"/>
      <c r="HQ726"/>
      <c r="HR726"/>
      <c r="HS726"/>
      <c r="HT726"/>
      <c r="HU726"/>
      <c r="HV726"/>
      <c r="HW726"/>
      <c r="HX726"/>
      <c r="HY726"/>
      <c r="HZ726"/>
      <c r="IA726"/>
      <c r="IB726"/>
      <c r="IC726"/>
      <c r="ID726"/>
      <c r="IE726"/>
      <c r="IF726"/>
      <c r="IG726"/>
      <c r="IH726"/>
      <c r="II726"/>
      <c r="IJ726"/>
      <c r="IK726"/>
      <c r="IL726"/>
      <c r="IM726"/>
      <c r="IN726"/>
      <c r="IO726"/>
      <c r="IP726"/>
      <c r="IQ726"/>
      <c r="IR726"/>
      <c r="IS726"/>
      <c r="IT726"/>
      <c r="IU726"/>
      <c r="IV726"/>
    </row>
    <row r="727" spans="1:256" s="148" customFormat="1">
      <c r="A727" s="419"/>
      <c r="B727" s="679" t="s">
        <v>752</v>
      </c>
      <c r="C727" s="364" t="s">
        <v>2</v>
      </c>
      <c r="D727" s="364">
        <v>30</v>
      </c>
      <c r="E727" s="418"/>
      <c r="F727" s="418"/>
      <c r="H727" s="120"/>
      <c r="I727" s="120"/>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c r="FK727"/>
      <c r="FL727"/>
      <c r="FM727"/>
      <c r="FN727"/>
      <c r="FO727"/>
      <c r="FP727"/>
      <c r="FQ727"/>
      <c r="FR727"/>
      <c r="FS727"/>
      <c r="FT727"/>
      <c r="FU727"/>
      <c r="FV727"/>
      <c r="FW727"/>
      <c r="FX727"/>
      <c r="FY727"/>
      <c r="FZ727"/>
      <c r="GA727"/>
      <c r="GB727"/>
      <c r="GC727"/>
      <c r="GD727"/>
      <c r="GE727"/>
      <c r="GF727"/>
      <c r="GG727"/>
      <c r="GH727"/>
      <c r="GI727"/>
      <c r="GJ727"/>
      <c r="GK727"/>
      <c r="GL727"/>
      <c r="GM727"/>
      <c r="GN727"/>
      <c r="GO727"/>
      <c r="GP727"/>
      <c r="GQ727"/>
      <c r="GR727"/>
      <c r="GS727"/>
      <c r="GT727"/>
      <c r="GU727"/>
      <c r="GV727"/>
      <c r="GW727"/>
      <c r="GX727"/>
      <c r="GY727"/>
      <c r="GZ727"/>
      <c r="HA727"/>
      <c r="HB727"/>
      <c r="HC727"/>
      <c r="HD727"/>
      <c r="HE727"/>
      <c r="HF727"/>
      <c r="HG727"/>
      <c r="HH727"/>
      <c r="HI727"/>
      <c r="HJ727"/>
      <c r="HK727"/>
      <c r="HL727"/>
      <c r="HM727"/>
      <c r="HN727"/>
      <c r="HO727"/>
      <c r="HP727"/>
      <c r="HQ727"/>
      <c r="HR727"/>
      <c r="HS727"/>
      <c r="HT727"/>
      <c r="HU727"/>
      <c r="HV727"/>
      <c r="HW727"/>
      <c r="HX727"/>
      <c r="HY727"/>
      <c r="HZ727"/>
      <c r="IA727"/>
      <c r="IB727"/>
      <c r="IC727"/>
      <c r="ID727"/>
      <c r="IE727"/>
      <c r="IF727"/>
      <c r="IG727"/>
      <c r="IH727"/>
      <c r="II727"/>
      <c r="IJ727"/>
      <c r="IK727"/>
      <c r="IL727"/>
      <c r="IM727"/>
      <c r="IN727"/>
      <c r="IO727"/>
      <c r="IP727"/>
      <c r="IQ727"/>
      <c r="IR727"/>
      <c r="IS727"/>
      <c r="IT727"/>
      <c r="IU727"/>
      <c r="IV727"/>
    </row>
    <row r="728" spans="1:256" s="148" customFormat="1">
      <c r="A728" s="419"/>
      <c r="B728" s="679" t="s">
        <v>754</v>
      </c>
      <c r="C728" s="364" t="s">
        <v>47</v>
      </c>
      <c r="D728" s="364">
        <v>1</v>
      </c>
      <c r="E728" s="418"/>
      <c r="F728" s="418"/>
      <c r="H728" s="120"/>
      <c r="I728" s="120"/>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c r="FK728"/>
      <c r="FL728"/>
      <c r="FM728"/>
      <c r="FN728"/>
      <c r="FO728"/>
      <c r="FP728"/>
      <c r="FQ728"/>
      <c r="FR728"/>
      <c r="FS728"/>
      <c r="FT728"/>
      <c r="FU728"/>
      <c r="FV728"/>
      <c r="FW728"/>
      <c r="FX728"/>
      <c r="FY728"/>
      <c r="FZ728"/>
      <c r="GA728"/>
      <c r="GB728"/>
      <c r="GC728"/>
      <c r="GD728"/>
      <c r="GE728"/>
      <c r="GF728"/>
      <c r="GG728"/>
      <c r="GH728"/>
      <c r="GI728"/>
      <c r="GJ728"/>
      <c r="GK728"/>
      <c r="GL728"/>
      <c r="GM728"/>
      <c r="GN728"/>
      <c r="GO728"/>
      <c r="GP728"/>
      <c r="GQ728"/>
      <c r="GR728"/>
      <c r="GS728"/>
      <c r="GT728"/>
      <c r="GU728"/>
      <c r="GV728"/>
      <c r="GW728"/>
      <c r="GX728"/>
      <c r="GY728"/>
      <c r="GZ728"/>
      <c r="HA728"/>
      <c r="HB728"/>
      <c r="HC728"/>
      <c r="HD728"/>
      <c r="HE728"/>
      <c r="HF728"/>
      <c r="HG728"/>
      <c r="HH728"/>
      <c r="HI728"/>
      <c r="HJ728"/>
      <c r="HK728"/>
      <c r="HL728"/>
      <c r="HM728"/>
      <c r="HN728"/>
      <c r="HO728"/>
      <c r="HP728"/>
      <c r="HQ728"/>
      <c r="HR728"/>
      <c r="HS728"/>
      <c r="HT728"/>
      <c r="HU728"/>
      <c r="HV728"/>
      <c r="HW728"/>
      <c r="HX728"/>
      <c r="HY728"/>
      <c r="HZ728"/>
      <c r="IA728"/>
      <c r="IB728"/>
      <c r="IC728"/>
      <c r="ID728"/>
      <c r="IE728"/>
      <c r="IF728"/>
      <c r="IG728"/>
      <c r="IH728"/>
      <c r="II728"/>
      <c r="IJ728"/>
      <c r="IK728"/>
      <c r="IL728"/>
      <c r="IM728"/>
      <c r="IN728"/>
      <c r="IO728"/>
      <c r="IP728"/>
      <c r="IQ728"/>
      <c r="IR728"/>
      <c r="IS728"/>
      <c r="IT728"/>
      <c r="IU728"/>
      <c r="IV728"/>
    </row>
    <row r="729" spans="1:256" s="148" customFormat="1">
      <c r="A729" s="420"/>
      <c r="B729" s="677" t="s">
        <v>651</v>
      </c>
      <c r="C729" s="364" t="s">
        <v>2</v>
      </c>
      <c r="D729" s="364">
        <v>1</v>
      </c>
      <c r="E729" s="418"/>
      <c r="F729" s="418"/>
      <c r="H729" s="120"/>
      <c r="I729" s="120"/>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c r="FK729"/>
      <c r="FL729"/>
      <c r="FM729"/>
      <c r="FN729"/>
      <c r="FO729"/>
      <c r="FP729"/>
      <c r="FQ729"/>
      <c r="FR729"/>
      <c r="FS729"/>
      <c r="FT729"/>
      <c r="FU729"/>
      <c r="FV729"/>
      <c r="FW729"/>
      <c r="FX729"/>
      <c r="FY729"/>
      <c r="FZ729"/>
      <c r="GA729"/>
      <c r="GB729"/>
      <c r="GC729"/>
      <c r="GD729"/>
      <c r="GE729"/>
      <c r="GF729"/>
      <c r="GG729"/>
      <c r="GH729"/>
      <c r="GI729"/>
      <c r="GJ729"/>
      <c r="GK729"/>
      <c r="GL729"/>
      <c r="GM729"/>
      <c r="GN729"/>
      <c r="GO729"/>
      <c r="GP729"/>
      <c r="GQ729"/>
      <c r="GR729"/>
      <c r="GS729"/>
      <c r="GT729"/>
      <c r="GU729"/>
      <c r="GV729"/>
      <c r="GW729"/>
      <c r="GX729"/>
      <c r="GY729"/>
      <c r="GZ729"/>
      <c r="HA729"/>
      <c r="HB729"/>
      <c r="HC729"/>
      <c r="HD729"/>
      <c r="HE729"/>
      <c r="HF729"/>
      <c r="HG729"/>
      <c r="HH729"/>
      <c r="HI729"/>
      <c r="HJ729"/>
      <c r="HK729"/>
      <c r="HL729"/>
      <c r="HM729"/>
      <c r="HN729"/>
      <c r="HO729"/>
      <c r="HP729"/>
      <c r="HQ729"/>
      <c r="HR729"/>
      <c r="HS729"/>
      <c r="HT729"/>
      <c r="HU729"/>
      <c r="HV729"/>
      <c r="HW729"/>
      <c r="HX729"/>
      <c r="HY729"/>
      <c r="HZ729"/>
      <c r="IA729"/>
      <c r="IB729"/>
      <c r="IC729"/>
      <c r="ID729"/>
      <c r="IE729"/>
      <c r="IF729"/>
      <c r="IG729"/>
      <c r="IH729"/>
      <c r="II729"/>
      <c r="IJ729"/>
      <c r="IK729"/>
      <c r="IL729"/>
      <c r="IM729"/>
      <c r="IN729"/>
      <c r="IO729"/>
      <c r="IP729"/>
      <c r="IQ729"/>
      <c r="IR729"/>
      <c r="IS729"/>
      <c r="IT729"/>
      <c r="IU729"/>
      <c r="IV729"/>
    </row>
    <row r="730" spans="1:256" s="148" customFormat="1" ht="25.5">
      <c r="A730" s="420"/>
      <c r="B730" s="677" t="s">
        <v>755</v>
      </c>
      <c r="C730" s="364" t="s">
        <v>47</v>
      </c>
      <c r="D730" s="364">
        <v>1</v>
      </c>
      <c r="E730" s="418"/>
      <c r="F730" s="418"/>
      <c r="H730" s="120"/>
      <c r="I730" s="12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c r="FK730"/>
      <c r="FL730"/>
      <c r="FM730"/>
      <c r="FN730"/>
      <c r="FO730"/>
      <c r="FP730"/>
      <c r="FQ730"/>
      <c r="FR730"/>
      <c r="FS730"/>
      <c r="FT730"/>
      <c r="FU730"/>
      <c r="FV730"/>
      <c r="FW730"/>
      <c r="FX730"/>
      <c r="FY730"/>
      <c r="FZ730"/>
      <c r="GA730"/>
      <c r="GB730"/>
      <c r="GC730"/>
      <c r="GD730"/>
      <c r="GE730"/>
      <c r="GF730"/>
      <c r="GG730"/>
      <c r="GH730"/>
      <c r="GI730"/>
      <c r="GJ730"/>
      <c r="GK730"/>
      <c r="GL730"/>
      <c r="GM730"/>
      <c r="GN730"/>
      <c r="GO730"/>
      <c r="GP730"/>
      <c r="GQ730"/>
      <c r="GR730"/>
      <c r="GS730"/>
      <c r="GT730"/>
      <c r="GU730"/>
      <c r="GV730"/>
      <c r="GW730"/>
      <c r="GX730"/>
      <c r="GY730"/>
      <c r="GZ730"/>
      <c r="HA730"/>
      <c r="HB730"/>
      <c r="HC730"/>
      <c r="HD730"/>
      <c r="HE730"/>
      <c r="HF730"/>
      <c r="HG730"/>
      <c r="HH730"/>
      <c r="HI730"/>
      <c r="HJ730"/>
      <c r="HK730"/>
      <c r="HL730"/>
      <c r="HM730"/>
      <c r="HN730"/>
      <c r="HO730"/>
      <c r="HP730"/>
      <c r="HQ730"/>
      <c r="HR730"/>
      <c r="HS730"/>
      <c r="HT730"/>
      <c r="HU730"/>
      <c r="HV730"/>
      <c r="HW730"/>
      <c r="HX730"/>
      <c r="HY730"/>
      <c r="HZ730"/>
      <c r="IA730"/>
      <c r="IB730"/>
      <c r="IC730"/>
      <c r="ID730"/>
      <c r="IE730"/>
      <c r="IF730"/>
      <c r="IG730"/>
      <c r="IH730"/>
      <c r="II730"/>
      <c r="IJ730"/>
      <c r="IK730"/>
      <c r="IL730"/>
      <c r="IM730"/>
      <c r="IN730"/>
      <c r="IO730"/>
      <c r="IP730"/>
      <c r="IQ730"/>
      <c r="IR730"/>
      <c r="IS730"/>
      <c r="IT730"/>
      <c r="IU730"/>
      <c r="IV730"/>
    </row>
    <row r="731" spans="1:256" s="148" customFormat="1">
      <c r="A731" s="420"/>
      <c r="B731" s="677" t="s">
        <v>793</v>
      </c>
      <c r="C731" s="364" t="s">
        <v>47</v>
      </c>
      <c r="D731" s="364">
        <v>1</v>
      </c>
      <c r="E731" s="418"/>
      <c r="F731" s="418"/>
      <c r="H731" s="120"/>
      <c r="I731" s="120"/>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c r="FK731"/>
      <c r="FL731"/>
      <c r="FM731"/>
      <c r="FN731"/>
      <c r="FO731"/>
      <c r="FP731"/>
      <c r="FQ731"/>
      <c r="FR731"/>
      <c r="FS731"/>
      <c r="FT731"/>
      <c r="FU731"/>
      <c r="FV731"/>
      <c r="FW731"/>
      <c r="FX731"/>
      <c r="FY731"/>
      <c r="FZ731"/>
      <c r="GA731"/>
      <c r="GB731"/>
      <c r="GC731"/>
      <c r="GD731"/>
      <c r="GE731"/>
      <c r="GF731"/>
      <c r="GG731"/>
      <c r="GH731"/>
      <c r="GI731"/>
      <c r="GJ731"/>
      <c r="GK731"/>
      <c r="GL731"/>
      <c r="GM731"/>
      <c r="GN731"/>
      <c r="GO731"/>
      <c r="GP731"/>
      <c r="GQ731"/>
      <c r="GR731"/>
      <c r="GS731"/>
      <c r="GT731"/>
      <c r="GU731"/>
      <c r="GV731"/>
      <c r="GW731"/>
      <c r="GX731"/>
      <c r="GY731"/>
      <c r="GZ731"/>
      <c r="HA731"/>
      <c r="HB731"/>
      <c r="HC731"/>
      <c r="HD731"/>
      <c r="HE731"/>
      <c r="HF731"/>
      <c r="HG731"/>
      <c r="HH731"/>
      <c r="HI731"/>
      <c r="HJ731"/>
      <c r="HK731"/>
      <c r="HL731"/>
      <c r="HM731"/>
      <c r="HN731"/>
      <c r="HO731"/>
      <c r="HP731"/>
      <c r="HQ731"/>
      <c r="HR731"/>
      <c r="HS731"/>
      <c r="HT731"/>
      <c r="HU731"/>
      <c r="HV731"/>
      <c r="HW731"/>
      <c r="HX731"/>
      <c r="HY731"/>
      <c r="HZ731"/>
      <c r="IA731"/>
      <c r="IB731"/>
      <c r="IC731"/>
      <c r="ID731"/>
      <c r="IE731"/>
      <c r="IF731"/>
      <c r="IG731"/>
      <c r="IH731"/>
      <c r="II731"/>
      <c r="IJ731"/>
      <c r="IK731"/>
      <c r="IL731"/>
      <c r="IM731"/>
      <c r="IN731"/>
      <c r="IO731"/>
      <c r="IP731"/>
      <c r="IQ731"/>
      <c r="IR731"/>
      <c r="IS731"/>
      <c r="IT731"/>
      <c r="IU731"/>
      <c r="IV731"/>
    </row>
    <row r="732" spans="1:256" s="148" customFormat="1">
      <c r="A732" s="420"/>
      <c r="B732" s="680"/>
      <c r="C732" s="421"/>
      <c r="D732" s="421"/>
      <c r="E732" s="411"/>
      <c r="F732" s="412"/>
      <c r="H732" s="120"/>
      <c r="I732" s="120"/>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c r="FK732"/>
      <c r="FL732"/>
      <c r="FM732"/>
      <c r="FN732"/>
      <c r="FO732"/>
      <c r="FP732"/>
      <c r="FQ732"/>
      <c r="FR732"/>
      <c r="FS732"/>
      <c r="FT732"/>
      <c r="FU732"/>
      <c r="FV732"/>
      <c r="FW732"/>
      <c r="FX732"/>
      <c r="FY732"/>
      <c r="FZ732"/>
      <c r="GA732"/>
      <c r="GB732"/>
      <c r="GC732"/>
      <c r="GD732"/>
      <c r="GE732"/>
      <c r="GF732"/>
      <c r="GG732"/>
      <c r="GH732"/>
      <c r="GI732"/>
      <c r="GJ732"/>
      <c r="GK732"/>
      <c r="GL732"/>
      <c r="GM732"/>
      <c r="GN732"/>
      <c r="GO732"/>
      <c r="GP732"/>
      <c r="GQ732"/>
      <c r="GR732"/>
      <c r="GS732"/>
      <c r="GT732"/>
      <c r="GU732"/>
      <c r="GV732"/>
      <c r="GW732"/>
      <c r="GX732"/>
      <c r="GY732"/>
      <c r="GZ732"/>
      <c r="HA732"/>
      <c r="HB732"/>
      <c r="HC732"/>
      <c r="HD732"/>
      <c r="HE732"/>
      <c r="HF732"/>
      <c r="HG732"/>
      <c r="HH732"/>
      <c r="HI732"/>
      <c r="HJ732"/>
      <c r="HK732"/>
      <c r="HL732"/>
      <c r="HM732"/>
      <c r="HN732"/>
      <c r="HO732"/>
      <c r="HP732"/>
      <c r="HQ732"/>
      <c r="HR732"/>
      <c r="HS732"/>
      <c r="HT732"/>
      <c r="HU732"/>
      <c r="HV732"/>
      <c r="HW732"/>
      <c r="HX732"/>
      <c r="HY732"/>
      <c r="HZ732"/>
      <c r="IA732"/>
      <c r="IB732"/>
      <c r="IC732"/>
      <c r="ID732"/>
      <c r="IE732"/>
      <c r="IF732"/>
      <c r="IG732"/>
      <c r="IH732"/>
      <c r="II732"/>
      <c r="IJ732"/>
      <c r="IK732"/>
      <c r="IL732"/>
      <c r="IM732"/>
      <c r="IN732"/>
      <c r="IO732"/>
      <c r="IP732"/>
      <c r="IQ732"/>
      <c r="IR732"/>
      <c r="IS732"/>
      <c r="IT732"/>
      <c r="IU732"/>
      <c r="IV732"/>
    </row>
    <row r="733" spans="1:256" s="148" customFormat="1" ht="51">
      <c r="A733" s="422"/>
      <c r="B733" s="670" t="s">
        <v>794</v>
      </c>
      <c r="C733" s="405"/>
      <c r="D733" s="405"/>
      <c r="E733" s="413"/>
      <c r="F733" s="413"/>
      <c r="H733" s="120"/>
      <c r="I733" s="120"/>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c r="FK733"/>
      <c r="FL733"/>
      <c r="FM733"/>
      <c r="FN733"/>
      <c r="FO733"/>
      <c r="FP733"/>
      <c r="FQ733"/>
      <c r="FR733"/>
      <c r="FS733"/>
      <c r="FT733"/>
      <c r="FU733"/>
      <c r="FV733"/>
      <c r="FW733"/>
      <c r="FX733"/>
      <c r="FY733"/>
      <c r="FZ733"/>
      <c r="GA733"/>
      <c r="GB733"/>
      <c r="GC733"/>
      <c r="GD733"/>
      <c r="GE733"/>
      <c r="GF733"/>
      <c r="GG733"/>
      <c r="GH733"/>
      <c r="GI733"/>
      <c r="GJ733"/>
      <c r="GK733"/>
      <c r="GL733"/>
      <c r="GM733"/>
      <c r="GN733"/>
      <c r="GO733"/>
      <c r="GP733"/>
      <c r="GQ733"/>
      <c r="GR733"/>
      <c r="GS733"/>
      <c r="GT733"/>
      <c r="GU733"/>
      <c r="GV733"/>
      <c r="GW733"/>
      <c r="GX733"/>
      <c r="GY733"/>
      <c r="GZ733"/>
      <c r="HA733"/>
      <c r="HB733"/>
      <c r="HC733"/>
      <c r="HD733"/>
      <c r="HE733"/>
      <c r="HF733"/>
      <c r="HG733"/>
      <c r="HH733"/>
      <c r="HI733"/>
      <c r="HJ733"/>
      <c r="HK733"/>
      <c r="HL733"/>
      <c r="HM733"/>
      <c r="HN733"/>
      <c r="HO733"/>
      <c r="HP733"/>
      <c r="HQ733"/>
      <c r="HR733"/>
      <c r="HS733"/>
      <c r="HT733"/>
      <c r="HU733"/>
      <c r="HV733"/>
      <c r="HW733"/>
      <c r="HX733"/>
      <c r="HY733"/>
      <c r="HZ733"/>
      <c r="IA733"/>
      <c r="IB733"/>
      <c r="IC733"/>
      <c r="ID733"/>
      <c r="IE733"/>
      <c r="IF733"/>
      <c r="IG733"/>
      <c r="IH733"/>
      <c r="II733"/>
      <c r="IJ733"/>
      <c r="IK733"/>
      <c r="IL733"/>
      <c r="IM733"/>
      <c r="IN733"/>
      <c r="IO733"/>
      <c r="IP733"/>
      <c r="IQ733"/>
      <c r="IR733"/>
      <c r="IS733"/>
      <c r="IT733"/>
      <c r="IU733"/>
      <c r="IV733"/>
    </row>
    <row r="734" spans="1:256" s="148" customFormat="1">
      <c r="A734"/>
      <c r="B734" s="671" t="s">
        <v>762</v>
      </c>
      <c r="C734" s="409" t="s">
        <v>38</v>
      </c>
      <c r="D734" s="410">
        <v>5</v>
      </c>
      <c r="E734"/>
      <c r="F734" s="412"/>
      <c r="H734" s="120"/>
      <c r="I734" s="120"/>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c r="FK734"/>
      <c r="FL734"/>
      <c r="FM734"/>
      <c r="FN734"/>
      <c r="FO734"/>
      <c r="FP734"/>
      <c r="FQ734"/>
      <c r="FR734"/>
      <c r="FS734"/>
      <c r="FT734"/>
      <c r="FU734"/>
      <c r="FV734"/>
      <c r="FW734"/>
      <c r="FX734"/>
      <c r="FY734"/>
      <c r="FZ734"/>
      <c r="GA734"/>
      <c r="GB734"/>
      <c r="GC734"/>
      <c r="GD734"/>
      <c r="GE734"/>
      <c r="GF734"/>
      <c r="GG734"/>
      <c r="GH734"/>
      <c r="GI734"/>
      <c r="GJ734"/>
      <c r="GK734"/>
      <c r="GL734"/>
      <c r="GM734"/>
      <c r="GN734"/>
      <c r="GO734"/>
      <c r="GP734"/>
      <c r="GQ734"/>
      <c r="GR734"/>
      <c r="GS734"/>
      <c r="GT734"/>
      <c r="GU734"/>
      <c r="GV734"/>
      <c r="GW734"/>
      <c r="GX734"/>
      <c r="GY734"/>
      <c r="GZ734"/>
      <c r="HA734"/>
      <c r="HB734"/>
      <c r="HC734"/>
      <c r="HD734"/>
      <c r="HE734"/>
      <c r="HF734"/>
      <c r="HG734"/>
      <c r="HH734"/>
      <c r="HI734"/>
      <c r="HJ734"/>
      <c r="HK734"/>
      <c r="HL734"/>
      <c r="HM734"/>
      <c r="HN734"/>
      <c r="HO734"/>
      <c r="HP734"/>
      <c r="HQ734"/>
      <c r="HR734"/>
      <c r="HS734"/>
      <c r="HT734"/>
      <c r="HU734"/>
      <c r="HV734"/>
      <c r="HW734"/>
      <c r="HX734"/>
      <c r="HY734"/>
      <c r="HZ734"/>
      <c r="IA734"/>
      <c r="IB734"/>
      <c r="IC734"/>
      <c r="ID734"/>
      <c r="IE734"/>
      <c r="IF734"/>
      <c r="IG734"/>
      <c r="IH734"/>
      <c r="II734"/>
      <c r="IJ734"/>
      <c r="IK734"/>
      <c r="IL734"/>
      <c r="IM734"/>
      <c r="IN734"/>
      <c r="IO734"/>
      <c r="IP734"/>
      <c r="IQ734"/>
      <c r="IR734"/>
      <c r="IS734"/>
      <c r="IT734"/>
      <c r="IU734"/>
      <c r="IV734"/>
    </row>
    <row r="735" spans="1:256" s="148" customFormat="1">
      <c r="A735"/>
      <c r="B735" s="671" t="s">
        <v>760</v>
      </c>
      <c r="C735" s="409" t="s">
        <v>38</v>
      </c>
      <c r="D735" s="410">
        <v>75</v>
      </c>
      <c r="E735"/>
      <c r="F735" s="415"/>
      <c r="H735" s="120"/>
      <c r="I735" s="120"/>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c r="FK735"/>
      <c r="FL735"/>
      <c r="FM735"/>
      <c r="FN735"/>
      <c r="FO735"/>
      <c r="FP735"/>
      <c r="FQ735"/>
      <c r="FR735"/>
      <c r="FS735"/>
      <c r="FT735"/>
      <c r="FU735"/>
      <c r="FV735"/>
      <c r="FW735"/>
      <c r="FX735"/>
      <c r="FY735"/>
      <c r="FZ735"/>
      <c r="GA735"/>
      <c r="GB735"/>
      <c r="GC735"/>
      <c r="GD735"/>
      <c r="GE735"/>
      <c r="GF735"/>
      <c r="GG735"/>
      <c r="GH735"/>
      <c r="GI735"/>
      <c r="GJ735"/>
      <c r="GK735"/>
      <c r="GL735"/>
      <c r="GM735"/>
      <c r="GN735"/>
      <c r="GO735"/>
      <c r="GP735"/>
      <c r="GQ735"/>
      <c r="GR735"/>
      <c r="GS735"/>
      <c r="GT735"/>
      <c r="GU735"/>
      <c r="GV735"/>
      <c r="GW735"/>
      <c r="GX735"/>
      <c r="GY735"/>
      <c r="GZ735"/>
      <c r="HA735"/>
      <c r="HB735"/>
      <c r="HC735"/>
      <c r="HD735"/>
      <c r="HE735"/>
      <c r="HF735"/>
      <c r="HG735"/>
      <c r="HH735"/>
      <c r="HI735"/>
      <c r="HJ735"/>
      <c r="HK735"/>
      <c r="HL735"/>
      <c r="HM735"/>
      <c r="HN735"/>
      <c r="HO735"/>
      <c r="HP735"/>
      <c r="HQ735"/>
      <c r="HR735"/>
      <c r="HS735"/>
      <c r="HT735"/>
      <c r="HU735"/>
      <c r="HV735"/>
      <c r="HW735"/>
      <c r="HX735"/>
      <c r="HY735"/>
      <c r="HZ735"/>
      <c r="IA735"/>
      <c r="IB735"/>
      <c r="IC735"/>
      <c r="ID735"/>
      <c r="IE735"/>
      <c r="IF735"/>
      <c r="IG735"/>
      <c r="IH735"/>
      <c r="II735"/>
      <c r="IJ735"/>
      <c r="IK735"/>
      <c r="IL735"/>
      <c r="IM735"/>
      <c r="IN735"/>
      <c r="IO735"/>
      <c r="IP735"/>
      <c r="IQ735"/>
      <c r="IR735"/>
      <c r="IS735"/>
      <c r="IT735"/>
      <c r="IU735"/>
      <c r="IV735"/>
    </row>
    <row r="736" spans="1:256" s="148" customFormat="1">
      <c r="A736" s="389"/>
      <c r="B736" s="677" t="s">
        <v>261</v>
      </c>
      <c r="C736" s="319" t="s">
        <v>47</v>
      </c>
      <c r="D736" s="319">
        <v>1</v>
      </c>
      <c r="E736" s="311"/>
      <c r="F736" s="286">
        <f>D736*ROUND(E736,2)</f>
        <v>0</v>
      </c>
      <c r="H736" s="120"/>
      <c r="I736" s="120"/>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c r="FK736"/>
      <c r="FL736"/>
      <c r="FM736"/>
      <c r="FN736"/>
      <c r="FO736"/>
      <c r="FP736"/>
      <c r="FQ736"/>
      <c r="FR736"/>
      <c r="FS736"/>
      <c r="FT736"/>
      <c r="FU736"/>
      <c r="FV736"/>
      <c r="FW736"/>
      <c r="FX736"/>
      <c r="FY736"/>
      <c r="FZ736"/>
      <c r="GA736"/>
      <c r="GB736"/>
      <c r="GC736"/>
      <c r="GD736"/>
      <c r="GE736"/>
      <c r="GF736"/>
      <c r="GG736"/>
      <c r="GH736"/>
      <c r="GI736"/>
      <c r="GJ736"/>
      <c r="GK736"/>
      <c r="GL736"/>
      <c r="GM736"/>
      <c r="GN736"/>
      <c r="GO736"/>
      <c r="GP736"/>
      <c r="GQ736"/>
      <c r="GR736"/>
      <c r="GS736"/>
      <c r="GT736"/>
      <c r="GU736"/>
      <c r="GV736"/>
      <c r="GW736"/>
      <c r="GX736"/>
      <c r="GY736"/>
      <c r="GZ736"/>
      <c r="HA736"/>
      <c r="HB736"/>
      <c r="HC736"/>
      <c r="HD736"/>
      <c r="HE736"/>
      <c r="HF736"/>
      <c r="HG736"/>
      <c r="HH736"/>
      <c r="HI736"/>
      <c r="HJ736"/>
      <c r="HK736"/>
      <c r="HL736"/>
      <c r="HM736"/>
      <c r="HN736"/>
      <c r="HO736"/>
      <c r="HP736"/>
      <c r="HQ736"/>
      <c r="HR736"/>
      <c r="HS736"/>
      <c r="HT736"/>
      <c r="HU736"/>
      <c r="HV736"/>
      <c r="HW736"/>
      <c r="HX736"/>
      <c r="HY736"/>
      <c r="HZ736"/>
      <c r="IA736"/>
      <c r="IB736"/>
      <c r="IC736"/>
      <c r="ID736"/>
      <c r="IE736"/>
      <c r="IF736"/>
      <c r="IG736"/>
      <c r="IH736"/>
      <c r="II736"/>
      <c r="IJ736"/>
      <c r="IK736"/>
      <c r="IL736"/>
      <c r="IM736"/>
      <c r="IN736"/>
      <c r="IO736"/>
      <c r="IP736"/>
      <c r="IQ736"/>
      <c r="IR736"/>
      <c r="IS736"/>
      <c r="IT736"/>
      <c r="IU736"/>
      <c r="IV736"/>
    </row>
    <row r="737" spans="1:256" s="148" customFormat="1">
      <c r="A737" s="26"/>
      <c r="B737" s="653"/>
      <c r="C737" s="112"/>
      <c r="D737" s="120"/>
      <c r="E737"/>
      <c r="F737" s="413"/>
      <c r="H737" s="120"/>
      <c r="I737" s="120"/>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c r="FK737"/>
      <c r="FL737"/>
      <c r="FM737"/>
      <c r="FN737"/>
      <c r="FO737"/>
      <c r="FP737"/>
      <c r="FQ737"/>
      <c r="FR737"/>
      <c r="FS737"/>
      <c r="FT737"/>
      <c r="FU737"/>
      <c r="FV737"/>
      <c r="FW737"/>
      <c r="FX737"/>
      <c r="FY737"/>
      <c r="FZ737"/>
      <c r="GA737"/>
      <c r="GB737"/>
      <c r="GC737"/>
      <c r="GD737"/>
      <c r="GE737"/>
      <c r="GF737"/>
      <c r="GG737"/>
      <c r="GH737"/>
      <c r="GI737"/>
      <c r="GJ737"/>
      <c r="GK737"/>
      <c r="GL737"/>
      <c r="GM737"/>
      <c r="GN737"/>
      <c r="GO737"/>
      <c r="GP737"/>
      <c r="GQ737"/>
      <c r="GR737"/>
      <c r="GS737"/>
      <c r="GT737"/>
      <c r="GU737"/>
      <c r="GV737"/>
      <c r="GW737"/>
      <c r="GX737"/>
      <c r="GY737"/>
      <c r="GZ737"/>
      <c r="HA737"/>
      <c r="HB737"/>
      <c r="HC737"/>
      <c r="HD737"/>
      <c r="HE737"/>
      <c r="HF737"/>
      <c r="HG737"/>
      <c r="HH737"/>
      <c r="HI737"/>
      <c r="HJ737"/>
      <c r="HK737"/>
      <c r="HL737"/>
      <c r="HM737"/>
      <c r="HN737"/>
      <c r="HO737"/>
      <c r="HP737"/>
      <c r="HQ737"/>
      <c r="HR737"/>
      <c r="HS737"/>
      <c r="HT737"/>
      <c r="HU737"/>
      <c r="HV737"/>
      <c r="HW737"/>
      <c r="HX737"/>
      <c r="HY737"/>
      <c r="HZ737"/>
      <c r="IA737"/>
      <c r="IB737"/>
      <c r="IC737"/>
      <c r="ID737"/>
      <c r="IE737"/>
      <c r="IF737"/>
      <c r="IG737"/>
      <c r="IH737"/>
      <c r="II737"/>
      <c r="IJ737"/>
      <c r="IK737"/>
      <c r="IL737"/>
      <c r="IM737"/>
      <c r="IN737"/>
      <c r="IO737"/>
      <c r="IP737"/>
      <c r="IQ737"/>
      <c r="IR737"/>
      <c r="IS737"/>
      <c r="IT737"/>
      <c r="IU737"/>
      <c r="IV737"/>
    </row>
    <row r="738" spans="1:256" s="148" customFormat="1" ht="25.5">
      <c r="A738" s="389" t="s">
        <v>916</v>
      </c>
      <c r="B738" s="677" t="s">
        <v>796</v>
      </c>
      <c r="C738" s="112"/>
      <c r="D738" s="120"/>
      <c r="E738"/>
      <c r="F738" s="413"/>
      <c r="H738" s="120"/>
      <c r="I738" s="120"/>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c r="FK738"/>
      <c r="FL738"/>
      <c r="FM738"/>
      <c r="FN738"/>
      <c r="FO738"/>
      <c r="FP738"/>
      <c r="FQ738"/>
      <c r="FR738"/>
      <c r="FS738"/>
      <c r="FT738"/>
      <c r="FU738"/>
      <c r="FV738"/>
      <c r="FW738"/>
      <c r="FX738"/>
      <c r="FY738"/>
      <c r="FZ738"/>
      <c r="GA738"/>
      <c r="GB738"/>
      <c r="GC738"/>
      <c r="GD738"/>
      <c r="GE738"/>
      <c r="GF738"/>
      <c r="GG738"/>
      <c r="GH738"/>
      <c r="GI738"/>
      <c r="GJ738"/>
      <c r="GK738"/>
      <c r="GL738"/>
      <c r="GM738"/>
      <c r="GN738"/>
      <c r="GO738"/>
      <c r="GP738"/>
      <c r="GQ738"/>
      <c r="GR738"/>
      <c r="GS738"/>
      <c r="GT738"/>
      <c r="GU738"/>
      <c r="GV738"/>
      <c r="GW738"/>
      <c r="GX738"/>
      <c r="GY738"/>
      <c r="GZ738"/>
      <c r="HA738"/>
      <c r="HB738"/>
      <c r="HC738"/>
      <c r="HD738"/>
      <c r="HE738"/>
      <c r="HF738"/>
      <c r="HG738"/>
      <c r="HH738"/>
      <c r="HI738"/>
      <c r="HJ738"/>
      <c r="HK738"/>
      <c r="HL738"/>
      <c r="HM738"/>
      <c r="HN738"/>
      <c r="HO738"/>
      <c r="HP738"/>
      <c r="HQ738"/>
      <c r="HR738"/>
      <c r="HS738"/>
      <c r="HT738"/>
      <c r="HU738"/>
      <c r="HV738"/>
      <c r="HW738"/>
      <c r="HX738"/>
      <c r="HY738"/>
      <c r="HZ738"/>
      <c r="IA738"/>
      <c r="IB738"/>
      <c r="IC738"/>
      <c r="ID738"/>
      <c r="IE738"/>
      <c r="IF738"/>
      <c r="IG738"/>
      <c r="IH738"/>
      <c r="II738"/>
      <c r="IJ738"/>
      <c r="IK738"/>
      <c r="IL738"/>
      <c r="IM738"/>
      <c r="IN738"/>
      <c r="IO738"/>
      <c r="IP738"/>
      <c r="IQ738"/>
      <c r="IR738"/>
      <c r="IS738"/>
      <c r="IT738"/>
      <c r="IU738"/>
      <c r="IV738"/>
    </row>
    <row r="739" spans="1:256" s="148" customFormat="1" ht="76.5">
      <c r="A739" s="416"/>
      <c r="B739" s="678" t="s">
        <v>797</v>
      </c>
      <c r="C739" s="417" t="s">
        <v>2</v>
      </c>
      <c r="D739" s="405">
        <v>1</v>
      </c>
      <c r="E739" s="418"/>
      <c r="F739" s="418"/>
      <c r="H739" s="120"/>
      <c r="I739" s="120"/>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c r="EN739"/>
      <c r="EO739"/>
      <c r="EP739"/>
      <c r="EQ739"/>
      <c r="ER739"/>
      <c r="ES739"/>
      <c r="ET739"/>
      <c r="EU739"/>
      <c r="EV739"/>
      <c r="EW739"/>
      <c r="EX739"/>
      <c r="EY739"/>
      <c r="EZ739"/>
      <c r="FA739"/>
      <c r="FB739"/>
      <c r="FC739"/>
      <c r="FD739"/>
      <c r="FE739"/>
      <c r="FF739"/>
      <c r="FG739"/>
      <c r="FH739"/>
      <c r="FI739"/>
      <c r="FJ739"/>
      <c r="FK739"/>
      <c r="FL739"/>
      <c r="FM739"/>
      <c r="FN739"/>
      <c r="FO739"/>
      <c r="FP739"/>
      <c r="FQ739"/>
      <c r="FR739"/>
      <c r="FS739"/>
      <c r="FT739"/>
      <c r="FU739"/>
      <c r="FV739"/>
      <c r="FW739"/>
      <c r="FX739"/>
      <c r="FY739"/>
      <c r="FZ739"/>
      <c r="GA739"/>
      <c r="GB739"/>
      <c r="GC739"/>
      <c r="GD739"/>
      <c r="GE739"/>
      <c r="GF739"/>
      <c r="GG739"/>
      <c r="GH739"/>
      <c r="GI739"/>
      <c r="GJ739"/>
      <c r="GK739"/>
      <c r="GL739"/>
      <c r="GM739"/>
      <c r="GN739"/>
      <c r="GO739"/>
      <c r="GP739"/>
      <c r="GQ739"/>
      <c r="GR739"/>
      <c r="GS739"/>
      <c r="GT739"/>
      <c r="GU739"/>
      <c r="GV739"/>
      <c r="GW739"/>
      <c r="GX739"/>
      <c r="GY739"/>
      <c r="GZ739"/>
      <c r="HA739"/>
      <c r="HB739"/>
      <c r="HC739"/>
      <c r="HD739"/>
      <c r="HE739"/>
      <c r="HF739"/>
      <c r="HG739"/>
      <c r="HH739"/>
      <c r="HI739"/>
      <c r="HJ739"/>
      <c r="HK739"/>
      <c r="HL739"/>
      <c r="HM739"/>
      <c r="HN739"/>
      <c r="HO739"/>
      <c r="HP739"/>
      <c r="HQ739"/>
      <c r="HR739"/>
      <c r="HS739"/>
      <c r="HT739"/>
      <c r="HU739"/>
      <c r="HV739"/>
      <c r="HW739"/>
      <c r="HX739"/>
      <c r="HY739"/>
      <c r="HZ739"/>
      <c r="IA739"/>
      <c r="IB739"/>
      <c r="IC739"/>
      <c r="ID739"/>
      <c r="IE739"/>
      <c r="IF739"/>
      <c r="IG739"/>
      <c r="IH739"/>
      <c r="II739"/>
      <c r="IJ739"/>
      <c r="IK739"/>
      <c r="IL739"/>
      <c r="IM739"/>
      <c r="IN739"/>
      <c r="IO739"/>
      <c r="IP739"/>
      <c r="IQ739"/>
      <c r="IR739"/>
      <c r="IS739"/>
      <c r="IT739"/>
      <c r="IU739"/>
      <c r="IV739"/>
    </row>
    <row r="740" spans="1:256" s="148" customFormat="1">
      <c r="A740" s="416"/>
      <c r="B740" s="677" t="s">
        <v>736</v>
      </c>
      <c r="C740" s="364" t="s">
        <v>2</v>
      </c>
      <c r="D740" s="364">
        <v>4</v>
      </c>
      <c r="E740" s="418"/>
      <c r="F740" s="418"/>
      <c r="H740" s="120"/>
      <c r="I740" s="12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c r="FK740"/>
      <c r="FL740"/>
      <c r="FM740"/>
      <c r="FN740"/>
      <c r="FO740"/>
      <c r="FP740"/>
      <c r="FQ740"/>
      <c r="FR740"/>
      <c r="FS740"/>
      <c r="FT740"/>
      <c r="FU740"/>
      <c r="FV740"/>
      <c r="FW740"/>
      <c r="FX740"/>
      <c r="FY740"/>
      <c r="FZ740"/>
      <c r="GA740"/>
      <c r="GB740"/>
      <c r="GC740"/>
      <c r="GD740"/>
      <c r="GE740"/>
      <c r="GF740"/>
      <c r="GG740"/>
      <c r="GH740"/>
      <c r="GI740"/>
      <c r="GJ740"/>
      <c r="GK740"/>
      <c r="GL740"/>
      <c r="GM740"/>
      <c r="GN740"/>
      <c r="GO740"/>
      <c r="GP740"/>
      <c r="GQ740"/>
      <c r="GR740"/>
      <c r="GS740"/>
      <c r="GT740"/>
      <c r="GU740"/>
      <c r="GV740"/>
      <c r="GW740"/>
      <c r="GX740"/>
      <c r="GY740"/>
      <c r="GZ740"/>
      <c r="HA740"/>
      <c r="HB740"/>
      <c r="HC740"/>
      <c r="HD740"/>
      <c r="HE740"/>
      <c r="HF740"/>
      <c r="HG740"/>
      <c r="HH740"/>
      <c r="HI740"/>
      <c r="HJ740"/>
      <c r="HK740"/>
      <c r="HL740"/>
      <c r="HM740"/>
      <c r="HN740"/>
      <c r="HO740"/>
      <c r="HP740"/>
      <c r="HQ740"/>
      <c r="HR740"/>
      <c r="HS740"/>
      <c r="HT740"/>
      <c r="HU740"/>
      <c r="HV740"/>
      <c r="HW740"/>
      <c r="HX740"/>
      <c r="HY740"/>
      <c r="HZ740"/>
      <c r="IA740"/>
      <c r="IB740"/>
      <c r="IC740"/>
      <c r="ID740"/>
      <c r="IE740"/>
      <c r="IF740"/>
      <c r="IG740"/>
      <c r="IH740"/>
      <c r="II740"/>
      <c r="IJ740"/>
      <c r="IK740"/>
      <c r="IL740"/>
      <c r="IM740"/>
      <c r="IN740"/>
      <c r="IO740"/>
      <c r="IP740"/>
      <c r="IQ740"/>
      <c r="IR740"/>
      <c r="IS740"/>
      <c r="IT740"/>
      <c r="IU740"/>
      <c r="IV740"/>
    </row>
    <row r="741" spans="1:256" s="148" customFormat="1" ht="25.5">
      <c r="A741" s="416"/>
      <c r="B741" s="678" t="s">
        <v>798</v>
      </c>
      <c r="C741" s="417" t="s">
        <v>2</v>
      </c>
      <c r="D741" s="405">
        <v>1</v>
      </c>
      <c r="E741" s="418"/>
      <c r="F741" s="418"/>
      <c r="H741" s="120"/>
      <c r="I741" s="120"/>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c r="FK741"/>
      <c r="FL741"/>
      <c r="FM741"/>
      <c r="FN741"/>
      <c r="FO741"/>
      <c r="FP741"/>
      <c r="FQ741"/>
      <c r="FR741"/>
      <c r="FS741"/>
      <c r="FT741"/>
      <c r="FU741"/>
      <c r="FV741"/>
      <c r="FW741"/>
      <c r="FX741"/>
      <c r="FY741"/>
      <c r="FZ741"/>
      <c r="GA741"/>
      <c r="GB741"/>
      <c r="GC741"/>
      <c r="GD741"/>
      <c r="GE741"/>
      <c r="GF741"/>
      <c r="GG741"/>
      <c r="GH741"/>
      <c r="GI741"/>
      <c r="GJ741"/>
      <c r="GK741"/>
      <c r="GL741"/>
      <c r="GM741"/>
      <c r="GN741"/>
      <c r="GO741"/>
      <c r="GP741"/>
      <c r="GQ741"/>
      <c r="GR741"/>
      <c r="GS741"/>
      <c r="GT741"/>
      <c r="GU741"/>
      <c r="GV741"/>
      <c r="GW741"/>
      <c r="GX741"/>
      <c r="GY741"/>
      <c r="GZ741"/>
      <c r="HA741"/>
      <c r="HB741"/>
      <c r="HC741"/>
      <c r="HD741"/>
      <c r="HE741"/>
      <c r="HF741"/>
      <c r="HG741"/>
      <c r="HH741"/>
      <c r="HI741"/>
      <c r="HJ741"/>
      <c r="HK741"/>
      <c r="HL741"/>
      <c r="HM741"/>
      <c r="HN741"/>
      <c r="HO741"/>
      <c r="HP741"/>
      <c r="HQ741"/>
      <c r="HR741"/>
      <c r="HS741"/>
      <c r="HT741"/>
      <c r="HU741"/>
      <c r="HV741"/>
      <c r="HW741"/>
      <c r="HX741"/>
      <c r="HY741"/>
      <c r="HZ741"/>
      <c r="IA741"/>
      <c r="IB741"/>
      <c r="IC741"/>
      <c r="ID741"/>
      <c r="IE741"/>
      <c r="IF741"/>
      <c r="IG741"/>
      <c r="IH741"/>
      <c r="II741"/>
      <c r="IJ741"/>
      <c r="IK741"/>
      <c r="IL741"/>
      <c r="IM741"/>
      <c r="IN741"/>
      <c r="IO741"/>
      <c r="IP741"/>
      <c r="IQ741"/>
      <c r="IR741"/>
      <c r="IS741"/>
      <c r="IT741"/>
      <c r="IU741"/>
      <c r="IV741"/>
    </row>
    <row r="742" spans="1:256" s="148" customFormat="1" ht="25.5">
      <c r="A742" s="416"/>
      <c r="B742" s="677" t="s">
        <v>799</v>
      </c>
      <c r="C742" s="364" t="s">
        <v>2</v>
      </c>
      <c r="D742" s="364">
        <v>6</v>
      </c>
      <c r="E742" s="418"/>
      <c r="F742" s="418"/>
      <c r="H742" s="120"/>
      <c r="I742" s="120"/>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c r="FK742"/>
      <c r="FL742"/>
      <c r="FM742"/>
      <c r="FN742"/>
      <c r="FO742"/>
      <c r="FP742"/>
      <c r="FQ742"/>
      <c r="FR742"/>
      <c r="FS742"/>
      <c r="FT742"/>
      <c r="FU742"/>
      <c r="FV742"/>
      <c r="FW742"/>
      <c r="FX742"/>
      <c r="FY742"/>
      <c r="FZ742"/>
      <c r="GA742"/>
      <c r="GB742"/>
      <c r="GC742"/>
      <c r="GD742"/>
      <c r="GE742"/>
      <c r="GF742"/>
      <c r="GG742"/>
      <c r="GH742"/>
      <c r="GI742"/>
      <c r="GJ742"/>
      <c r="GK742"/>
      <c r="GL742"/>
      <c r="GM742"/>
      <c r="GN742"/>
      <c r="GO742"/>
      <c r="GP742"/>
      <c r="GQ742"/>
      <c r="GR742"/>
      <c r="GS742"/>
      <c r="GT742"/>
      <c r="GU742"/>
      <c r="GV742"/>
      <c r="GW742"/>
      <c r="GX742"/>
      <c r="GY742"/>
      <c r="GZ742"/>
      <c r="HA742"/>
      <c r="HB742"/>
      <c r="HC742"/>
      <c r="HD742"/>
      <c r="HE742"/>
      <c r="HF742"/>
      <c r="HG742"/>
      <c r="HH742"/>
      <c r="HI742"/>
      <c r="HJ742"/>
      <c r="HK742"/>
      <c r="HL742"/>
      <c r="HM742"/>
      <c r="HN742"/>
      <c r="HO742"/>
      <c r="HP742"/>
      <c r="HQ742"/>
      <c r="HR742"/>
      <c r="HS742"/>
      <c r="HT742"/>
      <c r="HU742"/>
      <c r="HV742"/>
      <c r="HW742"/>
      <c r="HX742"/>
      <c r="HY742"/>
      <c r="HZ742"/>
      <c r="IA742"/>
      <c r="IB742"/>
      <c r="IC742"/>
      <c r="ID742"/>
      <c r="IE742"/>
      <c r="IF742"/>
      <c r="IG742"/>
      <c r="IH742"/>
      <c r="II742"/>
      <c r="IJ742"/>
      <c r="IK742"/>
      <c r="IL742"/>
      <c r="IM742"/>
      <c r="IN742"/>
      <c r="IO742"/>
      <c r="IP742"/>
      <c r="IQ742"/>
      <c r="IR742"/>
      <c r="IS742"/>
      <c r="IT742"/>
      <c r="IU742"/>
      <c r="IV742"/>
    </row>
    <row r="743" spans="1:256" s="148" customFormat="1" ht="89.25">
      <c r="A743" s="416"/>
      <c r="B743" s="677" t="s">
        <v>800</v>
      </c>
      <c r="C743" s="364" t="s">
        <v>2</v>
      </c>
      <c r="D743" s="364">
        <v>1</v>
      </c>
      <c r="E743" s="418"/>
      <c r="F743" s="418"/>
      <c r="H743" s="120"/>
      <c r="I743" s="120"/>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c r="FK743"/>
      <c r="FL743"/>
      <c r="FM743"/>
      <c r="FN743"/>
      <c r="FO743"/>
      <c r="FP743"/>
      <c r="FQ743"/>
      <c r="FR743"/>
      <c r="FS743"/>
      <c r="FT743"/>
      <c r="FU743"/>
      <c r="FV743"/>
      <c r="FW743"/>
      <c r="FX743"/>
      <c r="FY743"/>
      <c r="FZ743"/>
      <c r="GA743"/>
      <c r="GB743"/>
      <c r="GC743"/>
      <c r="GD743"/>
      <c r="GE743"/>
      <c r="GF743"/>
      <c r="GG743"/>
      <c r="GH743"/>
      <c r="GI743"/>
      <c r="GJ743"/>
      <c r="GK743"/>
      <c r="GL743"/>
      <c r="GM743"/>
      <c r="GN743"/>
      <c r="GO743"/>
      <c r="GP743"/>
      <c r="GQ743"/>
      <c r="GR743"/>
      <c r="GS743"/>
      <c r="GT743"/>
      <c r="GU743"/>
      <c r="GV743"/>
      <c r="GW743"/>
      <c r="GX743"/>
      <c r="GY743"/>
      <c r="GZ743"/>
      <c r="HA743"/>
      <c r="HB743"/>
      <c r="HC743"/>
      <c r="HD743"/>
      <c r="HE743"/>
      <c r="HF743"/>
      <c r="HG743"/>
      <c r="HH743"/>
      <c r="HI743"/>
      <c r="HJ743"/>
      <c r="HK743"/>
      <c r="HL743"/>
      <c r="HM743"/>
      <c r="HN743"/>
      <c r="HO743"/>
      <c r="HP743"/>
      <c r="HQ743"/>
      <c r="HR743"/>
      <c r="HS743"/>
      <c r="HT743"/>
      <c r="HU743"/>
      <c r="HV743"/>
      <c r="HW743"/>
      <c r="HX743"/>
      <c r="HY743"/>
      <c r="HZ743"/>
      <c r="IA743"/>
      <c r="IB743"/>
      <c r="IC743"/>
      <c r="ID743"/>
      <c r="IE743"/>
      <c r="IF743"/>
      <c r="IG743"/>
      <c r="IH743"/>
      <c r="II743"/>
      <c r="IJ743"/>
      <c r="IK743"/>
      <c r="IL743"/>
      <c r="IM743"/>
      <c r="IN743"/>
      <c r="IO743"/>
      <c r="IP743"/>
      <c r="IQ743"/>
      <c r="IR743"/>
      <c r="IS743"/>
      <c r="IT743"/>
      <c r="IU743"/>
      <c r="IV743"/>
    </row>
    <row r="744" spans="1:256" s="148" customFormat="1" ht="25.5">
      <c r="A744" s="416"/>
      <c r="B744" s="631" t="s">
        <v>801</v>
      </c>
      <c r="C744" s="8" t="s">
        <v>2</v>
      </c>
      <c r="D744" s="407">
        <v>1</v>
      </c>
      <c r="E744" s="418"/>
      <c r="F744" s="418"/>
      <c r="H744" s="120"/>
      <c r="I744" s="120"/>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c r="FK744"/>
      <c r="FL744"/>
      <c r="FM744"/>
      <c r="FN744"/>
      <c r="FO744"/>
      <c r="FP744"/>
      <c r="FQ744"/>
      <c r="FR744"/>
      <c r="FS744"/>
      <c r="FT744"/>
      <c r="FU744"/>
      <c r="FV744"/>
      <c r="FW744"/>
      <c r="FX744"/>
      <c r="FY744"/>
      <c r="FZ744"/>
      <c r="GA744"/>
      <c r="GB744"/>
      <c r="GC744"/>
      <c r="GD744"/>
      <c r="GE744"/>
      <c r="GF744"/>
      <c r="GG744"/>
      <c r="GH744"/>
      <c r="GI744"/>
      <c r="GJ744"/>
      <c r="GK744"/>
      <c r="GL744"/>
      <c r="GM744"/>
      <c r="GN744"/>
      <c r="GO744"/>
      <c r="GP744"/>
      <c r="GQ744"/>
      <c r="GR744"/>
      <c r="GS744"/>
      <c r="GT744"/>
      <c r="GU744"/>
      <c r="GV744"/>
      <c r="GW744"/>
      <c r="GX744"/>
      <c r="GY744"/>
      <c r="GZ744"/>
      <c r="HA744"/>
      <c r="HB744"/>
      <c r="HC744"/>
      <c r="HD744"/>
      <c r="HE744"/>
      <c r="HF744"/>
      <c r="HG744"/>
      <c r="HH744"/>
      <c r="HI744"/>
      <c r="HJ744"/>
      <c r="HK744"/>
      <c r="HL744"/>
      <c r="HM744"/>
      <c r="HN744"/>
      <c r="HO744"/>
      <c r="HP744"/>
      <c r="HQ744"/>
      <c r="HR744"/>
      <c r="HS744"/>
      <c r="HT744"/>
      <c r="HU744"/>
      <c r="HV744"/>
      <c r="HW744"/>
      <c r="HX744"/>
      <c r="HY744"/>
      <c r="HZ744"/>
      <c r="IA744"/>
      <c r="IB744"/>
      <c r="IC744"/>
      <c r="ID744"/>
      <c r="IE744"/>
      <c r="IF744"/>
      <c r="IG744"/>
      <c r="IH744"/>
      <c r="II744"/>
      <c r="IJ744"/>
      <c r="IK744"/>
      <c r="IL744"/>
      <c r="IM744"/>
      <c r="IN744"/>
      <c r="IO744"/>
      <c r="IP744"/>
      <c r="IQ744"/>
      <c r="IR744"/>
      <c r="IS744"/>
      <c r="IT744"/>
      <c r="IU744"/>
      <c r="IV744"/>
    </row>
    <row r="745" spans="1:256" s="148" customFormat="1" ht="25.5">
      <c r="A745" s="416"/>
      <c r="B745" s="631" t="s">
        <v>802</v>
      </c>
      <c r="C745" s="8" t="s">
        <v>2</v>
      </c>
      <c r="D745" s="407">
        <v>1</v>
      </c>
      <c r="E745" s="418"/>
      <c r="F745" s="418"/>
      <c r="H745" s="120"/>
      <c r="I745" s="120"/>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c r="FK745"/>
      <c r="FL745"/>
      <c r="FM745"/>
      <c r="FN745"/>
      <c r="FO745"/>
      <c r="FP745"/>
      <c r="FQ745"/>
      <c r="FR745"/>
      <c r="FS745"/>
      <c r="FT745"/>
      <c r="FU745"/>
      <c r="FV745"/>
      <c r="FW745"/>
      <c r="FX745"/>
      <c r="FY745"/>
      <c r="FZ745"/>
      <c r="GA745"/>
      <c r="GB745"/>
      <c r="GC745"/>
      <c r="GD745"/>
      <c r="GE745"/>
      <c r="GF745"/>
      <c r="GG745"/>
      <c r="GH745"/>
      <c r="GI745"/>
      <c r="GJ745"/>
      <c r="GK745"/>
      <c r="GL745"/>
      <c r="GM745"/>
      <c r="GN745"/>
      <c r="GO745"/>
      <c r="GP745"/>
      <c r="GQ745"/>
      <c r="GR745"/>
      <c r="GS745"/>
      <c r="GT745"/>
      <c r="GU745"/>
      <c r="GV745"/>
      <c r="GW745"/>
      <c r="GX745"/>
      <c r="GY745"/>
      <c r="GZ745"/>
      <c r="HA745"/>
      <c r="HB745"/>
      <c r="HC745"/>
      <c r="HD745"/>
      <c r="HE745"/>
      <c r="HF745"/>
      <c r="HG745"/>
      <c r="HH745"/>
      <c r="HI745"/>
      <c r="HJ745"/>
      <c r="HK745"/>
      <c r="HL745"/>
      <c r="HM745"/>
      <c r="HN745"/>
      <c r="HO745"/>
      <c r="HP745"/>
      <c r="HQ745"/>
      <c r="HR745"/>
      <c r="HS745"/>
      <c r="HT745"/>
      <c r="HU745"/>
      <c r="HV745"/>
      <c r="HW745"/>
      <c r="HX745"/>
      <c r="HY745"/>
      <c r="HZ745"/>
      <c r="IA745"/>
      <c r="IB745"/>
      <c r="IC745"/>
      <c r="ID745"/>
      <c r="IE745"/>
      <c r="IF745"/>
      <c r="IG745"/>
      <c r="IH745"/>
      <c r="II745"/>
      <c r="IJ745"/>
      <c r="IK745"/>
      <c r="IL745"/>
      <c r="IM745"/>
      <c r="IN745"/>
      <c r="IO745"/>
      <c r="IP745"/>
      <c r="IQ745"/>
      <c r="IR745"/>
      <c r="IS745"/>
      <c r="IT745"/>
      <c r="IU745"/>
      <c r="IV745"/>
    </row>
    <row r="746" spans="1:256" s="148" customFormat="1" ht="38.25">
      <c r="A746" s="416"/>
      <c r="B746" s="677" t="s">
        <v>803</v>
      </c>
      <c r="C746" s="364" t="s">
        <v>47</v>
      </c>
      <c r="D746" s="364">
        <v>1</v>
      </c>
      <c r="E746" s="418"/>
      <c r="F746" s="418"/>
      <c r="H746" s="120"/>
      <c r="I746" s="120"/>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c r="FK746"/>
      <c r="FL746"/>
      <c r="FM746"/>
      <c r="FN746"/>
      <c r="FO746"/>
      <c r="FP746"/>
      <c r="FQ746"/>
      <c r="FR746"/>
      <c r="FS746"/>
      <c r="FT746"/>
      <c r="FU746"/>
      <c r="FV746"/>
      <c r="FW746"/>
      <c r="FX746"/>
      <c r="FY746"/>
      <c r="FZ746"/>
      <c r="GA746"/>
      <c r="GB746"/>
      <c r="GC746"/>
      <c r="GD746"/>
      <c r="GE746"/>
      <c r="GF746"/>
      <c r="GG746"/>
      <c r="GH746"/>
      <c r="GI746"/>
      <c r="GJ746"/>
      <c r="GK746"/>
      <c r="GL746"/>
      <c r="GM746"/>
      <c r="GN746"/>
      <c r="GO746"/>
      <c r="GP746"/>
      <c r="GQ746"/>
      <c r="GR746"/>
      <c r="GS746"/>
      <c r="GT746"/>
      <c r="GU746"/>
      <c r="GV746"/>
      <c r="GW746"/>
      <c r="GX746"/>
      <c r="GY746"/>
      <c r="GZ746"/>
      <c r="HA746"/>
      <c r="HB746"/>
      <c r="HC746"/>
      <c r="HD746"/>
      <c r="HE746"/>
      <c r="HF746"/>
      <c r="HG746"/>
      <c r="HH746"/>
      <c r="HI746"/>
      <c r="HJ746"/>
      <c r="HK746"/>
      <c r="HL746"/>
      <c r="HM746"/>
      <c r="HN746"/>
      <c r="HO746"/>
      <c r="HP746"/>
      <c r="HQ746"/>
      <c r="HR746"/>
      <c r="HS746"/>
      <c r="HT746"/>
      <c r="HU746"/>
      <c r="HV746"/>
      <c r="HW746"/>
      <c r="HX746"/>
      <c r="HY746"/>
      <c r="HZ746"/>
      <c r="IA746"/>
      <c r="IB746"/>
      <c r="IC746"/>
      <c r="ID746"/>
      <c r="IE746"/>
      <c r="IF746"/>
      <c r="IG746"/>
      <c r="IH746"/>
      <c r="II746"/>
      <c r="IJ746"/>
      <c r="IK746"/>
      <c r="IL746"/>
      <c r="IM746"/>
      <c r="IN746"/>
      <c r="IO746"/>
      <c r="IP746"/>
      <c r="IQ746"/>
      <c r="IR746"/>
      <c r="IS746"/>
      <c r="IT746"/>
      <c r="IU746"/>
      <c r="IV746"/>
    </row>
    <row r="747" spans="1:256" s="148" customFormat="1" ht="51">
      <c r="A747" s="416"/>
      <c r="B747" s="677" t="s">
        <v>804</v>
      </c>
      <c r="C747" s="364" t="s">
        <v>47</v>
      </c>
      <c r="D747" s="364">
        <v>1</v>
      </c>
      <c r="E747" s="418"/>
      <c r="F747" s="418"/>
      <c r="H747" s="120"/>
      <c r="I747" s="120"/>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c r="FK747"/>
      <c r="FL747"/>
      <c r="FM747"/>
      <c r="FN747"/>
      <c r="FO747"/>
      <c r="FP747"/>
      <c r="FQ747"/>
      <c r="FR747"/>
      <c r="FS747"/>
      <c r="FT747"/>
      <c r="FU747"/>
      <c r="FV747"/>
      <c r="FW747"/>
      <c r="FX747"/>
      <c r="FY747"/>
      <c r="FZ747"/>
      <c r="GA747"/>
      <c r="GB747"/>
      <c r="GC747"/>
      <c r="GD747"/>
      <c r="GE747"/>
      <c r="GF747"/>
      <c r="GG747"/>
      <c r="GH747"/>
      <c r="GI747"/>
      <c r="GJ747"/>
      <c r="GK747"/>
      <c r="GL747"/>
      <c r="GM747"/>
      <c r="GN747"/>
      <c r="GO747"/>
      <c r="GP747"/>
      <c r="GQ747"/>
      <c r="GR747"/>
      <c r="GS747"/>
      <c r="GT747"/>
      <c r="GU747"/>
      <c r="GV747"/>
      <c r="GW747"/>
      <c r="GX747"/>
      <c r="GY747"/>
      <c r="GZ747"/>
      <c r="HA747"/>
      <c r="HB747"/>
      <c r="HC747"/>
      <c r="HD747"/>
      <c r="HE747"/>
      <c r="HF747"/>
      <c r="HG747"/>
      <c r="HH747"/>
      <c r="HI747"/>
      <c r="HJ747"/>
      <c r="HK747"/>
      <c r="HL747"/>
      <c r="HM747"/>
      <c r="HN747"/>
      <c r="HO747"/>
      <c r="HP747"/>
      <c r="HQ747"/>
      <c r="HR747"/>
      <c r="HS747"/>
      <c r="HT747"/>
      <c r="HU747"/>
      <c r="HV747"/>
      <c r="HW747"/>
      <c r="HX747"/>
      <c r="HY747"/>
      <c r="HZ747"/>
      <c r="IA747"/>
      <c r="IB747"/>
      <c r="IC747"/>
      <c r="ID747"/>
      <c r="IE747"/>
      <c r="IF747"/>
      <c r="IG747"/>
      <c r="IH747"/>
      <c r="II747"/>
      <c r="IJ747"/>
      <c r="IK747"/>
      <c r="IL747"/>
      <c r="IM747"/>
      <c r="IN747"/>
      <c r="IO747"/>
      <c r="IP747"/>
      <c r="IQ747"/>
      <c r="IR747"/>
      <c r="IS747"/>
      <c r="IT747"/>
      <c r="IU747"/>
      <c r="IV747"/>
    </row>
    <row r="748" spans="1:256" s="148" customFormat="1" ht="63.75">
      <c r="A748" s="416"/>
      <c r="B748" s="677" t="s">
        <v>805</v>
      </c>
      <c r="C748" s="364" t="s">
        <v>47</v>
      </c>
      <c r="D748" s="364">
        <v>1</v>
      </c>
      <c r="E748" s="418"/>
      <c r="F748" s="418"/>
      <c r="H748" s="120"/>
      <c r="I748" s="120"/>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c r="FK748"/>
      <c r="FL748"/>
      <c r="FM748"/>
      <c r="FN748"/>
      <c r="FO748"/>
      <c r="FP748"/>
      <c r="FQ748"/>
      <c r="FR748"/>
      <c r="FS748"/>
      <c r="FT748"/>
      <c r="FU748"/>
      <c r="FV748"/>
      <c r="FW748"/>
      <c r="FX748"/>
      <c r="FY748"/>
      <c r="FZ748"/>
      <c r="GA748"/>
      <c r="GB748"/>
      <c r="GC748"/>
      <c r="GD748"/>
      <c r="GE748"/>
      <c r="GF748"/>
      <c r="GG748"/>
      <c r="GH748"/>
      <c r="GI748"/>
      <c r="GJ748"/>
      <c r="GK748"/>
      <c r="GL748"/>
      <c r="GM748"/>
      <c r="GN748"/>
      <c r="GO748"/>
      <c r="GP748"/>
      <c r="GQ748"/>
      <c r="GR748"/>
      <c r="GS748"/>
      <c r="GT748"/>
      <c r="GU748"/>
      <c r="GV748"/>
      <c r="GW748"/>
      <c r="GX748"/>
      <c r="GY748"/>
      <c r="GZ748"/>
      <c r="HA748"/>
      <c r="HB748"/>
      <c r="HC748"/>
      <c r="HD748"/>
      <c r="HE748"/>
      <c r="HF748"/>
      <c r="HG748"/>
      <c r="HH748"/>
      <c r="HI748"/>
      <c r="HJ748"/>
      <c r="HK748"/>
      <c r="HL748"/>
      <c r="HM748"/>
      <c r="HN748"/>
      <c r="HO748"/>
      <c r="HP748"/>
      <c r="HQ748"/>
      <c r="HR748"/>
      <c r="HS748"/>
      <c r="HT748"/>
      <c r="HU748"/>
      <c r="HV748"/>
      <c r="HW748"/>
      <c r="HX748"/>
      <c r="HY748"/>
      <c r="HZ748"/>
      <c r="IA748"/>
      <c r="IB748"/>
      <c r="IC748"/>
      <c r="ID748"/>
      <c r="IE748"/>
      <c r="IF748"/>
      <c r="IG748"/>
      <c r="IH748"/>
      <c r="II748"/>
      <c r="IJ748"/>
      <c r="IK748"/>
      <c r="IL748"/>
      <c r="IM748"/>
      <c r="IN748"/>
      <c r="IO748"/>
      <c r="IP748"/>
      <c r="IQ748"/>
      <c r="IR748"/>
      <c r="IS748"/>
      <c r="IT748"/>
      <c r="IU748"/>
      <c r="IV748"/>
    </row>
    <row r="749" spans="1:256" s="148" customFormat="1" ht="38.25">
      <c r="A749" s="416"/>
      <c r="B749" s="677" t="s">
        <v>806</v>
      </c>
      <c r="C749" s="364" t="s">
        <v>47</v>
      </c>
      <c r="D749" s="364">
        <v>1</v>
      </c>
      <c r="E749" s="418"/>
      <c r="F749" s="418"/>
      <c r="H749" s="120"/>
      <c r="I749" s="120"/>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c r="FK749"/>
      <c r="FL749"/>
      <c r="FM749"/>
      <c r="FN749"/>
      <c r="FO749"/>
      <c r="FP749"/>
      <c r="FQ749"/>
      <c r="FR749"/>
      <c r="FS749"/>
      <c r="FT749"/>
      <c r="FU749"/>
      <c r="FV749"/>
      <c r="FW749"/>
      <c r="FX749"/>
      <c r="FY749"/>
      <c r="FZ749"/>
      <c r="GA749"/>
      <c r="GB749"/>
      <c r="GC749"/>
      <c r="GD749"/>
      <c r="GE749"/>
      <c r="GF749"/>
      <c r="GG749"/>
      <c r="GH749"/>
      <c r="GI749"/>
      <c r="GJ749"/>
      <c r="GK749"/>
      <c r="GL749"/>
      <c r="GM749"/>
      <c r="GN749"/>
      <c r="GO749"/>
      <c r="GP749"/>
      <c r="GQ749"/>
      <c r="GR749"/>
      <c r="GS749"/>
      <c r="GT749"/>
      <c r="GU749"/>
      <c r="GV749"/>
      <c r="GW749"/>
      <c r="GX749"/>
      <c r="GY749"/>
      <c r="GZ749"/>
      <c r="HA749"/>
      <c r="HB749"/>
      <c r="HC749"/>
      <c r="HD749"/>
      <c r="HE749"/>
      <c r="HF749"/>
      <c r="HG749"/>
      <c r="HH749"/>
      <c r="HI749"/>
      <c r="HJ749"/>
      <c r="HK749"/>
      <c r="HL749"/>
      <c r="HM749"/>
      <c r="HN749"/>
      <c r="HO749"/>
      <c r="HP749"/>
      <c r="HQ749"/>
      <c r="HR749"/>
      <c r="HS749"/>
      <c r="HT749"/>
      <c r="HU749"/>
      <c r="HV749"/>
      <c r="HW749"/>
      <c r="HX749"/>
      <c r="HY749"/>
      <c r="HZ749"/>
      <c r="IA749"/>
      <c r="IB749"/>
      <c r="IC749"/>
      <c r="ID749"/>
      <c r="IE749"/>
      <c r="IF749"/>
      <c r="IG749"/>
      <c r="IH749"/>
      <c r="II749"/>
      <c r="IJ749"/>
      <c r="IK749"/>
      <c r="IL749"/>
      <c r="IM749"/>
      <c r="IN749"/>
      <c r="IO749"/>
      <c r="IP749"/>
      <c r="IQ749"/>
      <c r="IR749"/>
      <c r="IS749"/>
      <c r="IT749"/>
      <c r="IU749"/>
      <c r="IV749"/>
    </row>
    <row r="750" spans="1:256" s="148" customFormat="1">
      <c r="A750" s="416"/>
      <c r="B750" s="677" t="s">
        <v>748</v>
      </c>
      <c r="C750" s="364" t="s">
        <v>2</v>
      </c>
      <c r="D750" s="405">
        <v>10</v>
      </c>
      <c r="E750" s="418"/>
      <c r="F750" s="418"/>
      <c r="H750" s="120"/>
      <c r="I750" s="12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c r="FK750"/>
      <c r="FL750"/>
      <c r="FM750"/>
      <c r="FN750"/>
      <c r="FO750"/>
      <c r="FP750"/>
      <c r="FQ750"/>
      <c r="FR750"/>
      <c r="FS750"/>
      <c r="FT750"/>
      <c r="FU750"/>
      <c r="FV750"/>
      <c r="FW750"/>
      <c r="FX750"/>
      <c r="FY750"/>
      <c r="FZ750"/>
      <c r="GA750"/>
      <c r="GB750"/>
      <c r="GC750"/>
      <c r="GD750"/>
      <c r="GE750"/>
      <c r="GF750"/>
      <c r="GG750"/>
      <c r="GH750"/>
      <c r="GI750"/>
      <c r="GJ750"/>
      <c r="GK750"/>
      <c r="GL750"/>
      <c r="GM750"/>
      <c r="GN750"/>
      <c r="GO750"/>
      <c r="GP750"/>
      <c r="GQ750"/>
      <c r="GR750"/>
      <c r="GS750"/>
      <c r="GT750"/>
      <c r="GU750"/>
      <c r="GV750"/>
      <c r="GW750"/>
      <c r="GX750"/>
      <c r="GY750"/>
      <c r="GZ750"/>
      <c r="HA750"/>
      <c r="HB750"/>
      <c r="HC750"/>
      <c r="HD750"/>
      <c r="HE750"/>
      <c r="HF750"/>
      <c r="HG750"/>
      <c r="HH750"/>
      <c r="HI750"/>
      <c r="HJ750"/>
      <c r="HK750"/>
      <c r="HL750"/>
      <c r="HM750"/>
      <c r="HN750"/>
      <c r="HO750"/>
      <c r="HP750"/>
      <c r="HQ750"/>
      <c r="HR750"/>
      <c r="HS750"/>
      <c r="HT750"/>
      <c r="HU750"/>
      <c r="HV750"/>
      <c r="HW750"/>
      <c r="HX750"/>
      <c r="HY750"/>
      <c r="HZ750"/>
      <c r="IA750"/>
      <c r="IB750"/>
      <c r="IC750"/>
      <c r="ID750"/>
      <c r="IE750"/>
      <c r="IF750"/>
      <c r="IG750"/>
      <c r="IH750"/>
      <c r="II750"/>
      <c r="IJ750"/>
      <c r="IK750"/>
      <c r="IL750"/>
      <c r="IM750"/>
      <c r="IN750"/>
      <c r="IO750"/>
      <c r="IP750"/>
      <c r="IQ750"/>
      <c r="IR750"/>
      <c r="IS750"/>
      <c r="IT750"/>
      <c r="IU750"/>
      <c r="IV750"/>
    </row>
    <row r="751" spans="1:256" s="148" customFormat="1">
      <c r="A751" s="419"/>
      <c r="B751" s="679" t="s">
        <v>751</v>
      </c>
      <c r="C751" s="364" t="s">
        <v>2</v>
      </c>
      <c r="D751" s="364">
        <v>20</v>
      </c>
      <c r="E751" s="418"/>
      <c r="F751" s="418"/>
      <c r="H751" s="120"/>
      <c r="I751" s="120"/>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c r="FK751"/>
      <c r="FL751"/>
      <c r="FM751"/>
      <c r="FN751"/>
      <c r="FO751"/>
      <c r="FP751"/>
      <c r="FQ751"/>
      <c r="FR751"/>
      <c r="FS751"/>
      <c r="FT751"/>
      <c r="FU751"/>
      <c r="FV751"/>
      <c r="FW751"/>
      <c r="FX751"/>
      <c r="FY751"/>
      <c r="FZ751"/>
      <c r="GA751"/>
      <c r="GB751"/>
      <c r="GC751"/>
      <c r="GD751"/>
      <c r="GE751"/>
      <c r="GF751"/>
      <c r="GG751"/>
      <c r="GH751"/>
      <c r="GI751"/>
      <c r="GJ751"/>
      <c r="GK751"/>
      <c r="GL751"/>
      <c r="GM751"/>
      <c r="GN751"/>
      <c r="GO751"/>
      <c r="GP751"/>
      <c r="GQ751"/>
      <c r="GR751"/>
      <c r="GS751"/>
      <c r="GT751"/>
      <c r="GU751"/>
      <c r="GV751"/>
      <c r="GW751"/>
      <c r="GX751"/>
      <c r="GY751"/>
      <c r="GZ751"/>
      <c r="HA751"/>
      <c r="HB751"/>
      <c r="HC751"/>
      <c r="HD751"/>
      <c r="HE751"/>
      <c r="HF751"/>
      <c r="HG751"/>
      <c r="HH751"/>
      <c r="HI751"/>
      <c r="HJ751"/>
      <c r="HK751"/>
      <c r="HL751"/>
      <c r="HM751"/>
      <c r="HN751"/>
      <c r="HO751"/>
      <c r="HP751"/>
      <c r="HQ751"/>
      <c r="HR751"/>
      <c r="HS751"/>
      <c r="HT751"/>
      <c r="HU751"/>
      <c r="HV751"/>
      <c r="HW751"/>
      <c r="HX751"/>
      <c r="HY751"/>
      <c r="HZ751"/>
      <c r="IA751"/>
      <c r="IB751"/>
      <c r="IC751"/>
      <c r="ID751"/>
      <c r="IE751"/>
      <c r="IF751"/>
      <c r="IG751"/>
      <c r="IH751"/>
      <c r="II751"/>
      <c r="IJ751"/>
      <c r="IK751"/>
      <c r="IL751"/>
      <c r="IM751"/>
      <c r="IN751"/>
      <c r="IO751"/>
      <c r="IP751"/>
      <c r="IQ751"/>
      <c r="IR751"/>
      <c r="IS751"/>
      <c r="IT751"/>
      <c r="IU751"/>
      <c r="IV751"/>
    </row>
    <row r="752" spans="1:256" s="148" customFormat="1">
      <c r="A752" s="419"/>
      <c r="B752" s="679" t="s">
        <v>754</v>
      </c>
      <c r="C752" s="364" t="s">
        <v>47</v>
      </c>
      <c r="D752" s="364">
        <v>1</v>
      </c>
      <c r="E752" s="418"/>
      <c r="F752" s="418"/>
      <c r="H752" s="120"/>
      <c r="I752" s="120"/>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c r="FK752"/>
      <c r="FL752"/>
      <c r="FM752"/>
      <c r="FN752"/>
      <c r="FO752"/>
      <c r="FP752"/>
      <c r="FQ752"/>
      <c r="FR752"/>
      <c r="FS752"/>
      <c r="FT752"/>
      <c r="FU752"/>
      <c r="FV752"/>
      <c r="FW752"/>
      <c r="FX752"/>
      <c r="FY752"/>
      <c r="FZ752"/>
      <c r="GA752"/>
      <c r="GB752"/>
      <c r="GC752"/>
      <c r="GD752"/>
      <c r="GE752"/>
      <c r="GF752"/>
      <c r="GG752"/>
      <c r="GH752"/>
      <c r="GI752"/>
      <c r="GJ752"/>
      <c r="GK752"/>
      <c r="GL752"/>
      <c r="GM752"/>
      <c r="GN752"/>
      <c r="GO752"/>
      <c r="GP752"/>
      <c r="GQ752"/>
      <c r="GR752"/>
      <c r="GS752"/>
      <c r="GT752"/>
      <c r="GU752"/>
      <c r="GV752"/>
      <c r="GW752"/>
      <c r="GX752"/>
      <c r="GY752"/>
      <c r="GZ752"/>
      <c r="HA752"/>
      <c r="HB752"/>
      <c r="HC752"/>
      <c r="HD752"/>
      <c r="HE752"/>
      <c r="HF752"/>
      <c r="HG752"/>
      <c r="HH752"/>
      <c r="HI752"/>
      <c r="HJ752"/>
      <c r="HK752"/>
      <c r="HL752"/>
      <c r="HM752"/>
      <c r="HN752"/>
      <c r="HO752"/>
      <c r="HP752"/>
      <c r="HQ752"/>
      <c r="HR752"/>
      <c r="HS752"/>
      <c r="HT752"/>
      <c r="HU752"/>
      <c r="HV752"/>
      <c r="HW752"/>
      <c r="HX752"/>
      <c r="HY752"/>
      <c r="HZ752"/>
      <c r="IA752"/>
      <c r="IB752"/>
      <c r="IC752"/>
      <c r="ID752"/>
      <c r="IE752"/>
      <c r="IF752"/>
      <c r="IG752"/>
      <c r="IH752"/>
      <c r="II752"/>
      <c r="IJ752"/>
      <c r="IK752"/>
      <c r="IL752"/>
      <c r="IM752"/>
      <c r="IN752"/>
      <c r="IO752"/>
      <c r="IP752"/>
      <c r="IQ752"/>
      <c r="IR752"/>
      <c r="IS752"/>
      <c r="IT752"/>
      <c r="IU752"/>
      <c r="IV752"/>
    </row>
    <row r="753" spans="1:256" s="148" customFormat="1">
      <c r="A753" s="420"/>
      <c r="B753" s="677" t="s">
        <v>651</v>
      </c>
      <c r="C753" s="364" t="s">
        <v>2</v>
      </c>
      <c r="D753" s="364">
        <v>1</v>
      </c>
      <c r="E753" s="418"/>
      <c r="F753" s="418"/>
      <c r="H753" s="120"/>
      <c r="I753" s="120"/>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c r="EN753"/>
      <c r="EO753"/>
      <c r="EP753"/>
      <c r="EQ753"/>
      <c r="ER753"/>
      <c r="ES753"/>
      <c r="ET753"/>
      <c r="EU753"/>
      <c r="EV753"/>
      <c r="EW753"/>
      <c r="EX753"/>
      <c r="EY753"/>
      <c r="EZ753"/>
      <c r="FA753"/>
      <c r="FB753"/>
      <c r="FC753"/>
      <c r="FD753"/>
      <c r="FE753"/>
      <c r="FF753"/>
      <c r="FG753"/>
      <c r="FH753"/>
      <c r="FI753"/>
      <c r="FJ753"/>
      <c r="FK753"/>
      <c r="FL753"/>
      <c r="FM753"/>
      <c r="FN753"/>
      <c r="FO753"/>
      <c r="FP753"/>
      <c r="FQ753"/>
      <c r="FR753"/>
      <c r="FS753"/>
      <c r="FT753"/>
      <c r="FU753"/>
      <c r="FV753"/>
      <c r="FW753"/>
      <c r="FX753"/>
      <c r="FY753"/>
      <c r="FZ753"/>
      <c r="GA753"/>
      <c r="GB753"/>
      <c r="GC753"/>
      <c r="GD753"/>
      <c r="GE753"/>
      <c r="GF753"/>
      <c r="GG753"/>
      <c r="GH753"/>
      <c r="GI753"/>
      <c r="GJ753"/>
      <c r="GK753"/>
      <c r="GL753"/>
      <c r="GM753"/>
      <c r="GN753"/>
      <c r="GO753"/>
      <c r="GP753"/>
      <c r="GQ753"/>
      <c r="GR753"/>
      <c r="GS753"/>
      <c r="GT753"/>
      <c r="GU753"/>
      <c r="GV753"/>
      <c r="GW753"/>
      <c r="GX753"/>
      <c r="GY753"/>
      <c r="GZ753"/>
      <c r="HA753"/>
      <c r="HB753"/>
      <c r="HC753"/>
      <c r="HD753"/>
      <c r="HE753"/>
      <c r="HF753"/>
      <c r="HG753"/>
      <c r="HH753"/>
      <c r="HI753"/>
      <c r="HJ753"/>
      <c r="HK753"/>
      <c r="HL753"/>
      <c r="HM753"/>
      <c r="HN753"/>
      <c r="HO753"/>
      <c r="HP753"/>
      <c r="HQ753"/>
      <c r="HR753"/>
      <c r="HS753"/>
      <c r="HT753"/>
      <c r="HU753"/>
      <c r="HV753"/>
      <c r="HW753"/>
      <c r="HX753"/>
      <c r="HY753"/>
      <c r="HZ753"/>
      <c r="IA753"/>
      <c r="IB753"/>
      <c r="IC753"/>
      <c r="ID753"/>
      <c r="IE753"/>
      <c r="IF753"/>
      <c r="IG753"/>
      <c r="IH753"/>
      <c r="II753"/>
      <c r="IJ753"/>
      <c r="IK753"/>
      <c r="IL753"/>
      <c r="IM753"/>
      <c r="IN753"/>
      <c r="IO753"/>
      <c r="IP753"/>
      <c r="IQ753"/>
      <c r="IR753"/>
      <c r="IS753"/>
      <c r="IT753"/>
      <c r="IU753"/>
      <c r="IV753"/>
    </row>
    <row r="754" spans="1:256" s="148" customFormat="1" ht="25.5">
      <c r="A754" s="420"/>
      <c r="B754" s="677" t="s">
        <v>755</v>
      </c>
      <c r="C754" s="364" t="s">
        <v>47</v>
      </c>
      <c r="D754" s="364">
        <v>1</v>
      </c>
      <c r="E754" s="418"/>
      <c r="F754" s="418"/>
      <c r="H754" s="120"/>
      <c r="I754" s="120"/>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c r="EN754"/>
      <c r="EO754"/>
      <c r="EP754"/>
      <c r="EQ754"/>
      <c r="ER754"/>
      <c r="ES754"/>
      <c r="ET754"/>
      <c r="EU754"/>
      <c r="EV754"/>
      <c r="EW754"/>
      <c r="EX754"/>
      <c r="EY754"/>
      <c r="EZ754"/>
      <c r="FA754"/>
      <c r="FB754"/>
      <c r="FC754"/>
      <c r="FD754"/>
      <c r="FE754"/>
      <c r="FF754"/>
      <c r="FG754"/>
      <c r="FH754"/>
      <c r="FI754"/>
      <c r="FJ754"/>
      <c r="FK754"/>
      <c r="FL754"/>
      <c r="FM754"/>
      <c r="FN754"/>
      <c r="FO754"/>
      <c r="FP754"/>
      <c r="FQ754"/>
      <c r="FR754"/>
      <c r="FS754"/>
      <c r="FT754"/>
      <c r="FU754"/>
      <c r="FV754"/>
      <c r="FW754"/>
      <c r="FX754"/>
      <c r="FY754"/>
      <c r="FZ754"/>
      <c r="GA754"/>
      <c r="GB754"/>
      <c r="GC754"/>
      <c r="GD754"/>
      <c r="GE754"/>
      <c r="GF754"/>
      <c r="GG754"/>
      <c r="GH754"/>
      <c r="GI754"/>
      <c r="GJ754"/>
      <c r="GK754"/>
      <c r="GL754"/>
      <c r="GM754"/>
      <c r="GN754"/>
      <c r="GO754"/>
      <c r="GP754"/>
      <c r="GQ754"/>
      <c r="GR754"/>
      <c r="GS754"/>
      <c r="GT754"/>
      <c r="GU754"/>
      <c r="GV754"/>
      <c r="GW754"/>
      <c r="GX754"/>
      <c r="GY754"/>
      <c r="GZ754"/>
      <c r="HA754"/>
      <c r="HB754"/>
      <c r="HC754"/>
      <c r="HD754"/>
      <c r="HE754"/>
      <c r="HF754"/>
      <c r="HG754"/>
      <c r="HH754"/>
      <c r="HI754"/>
      <c r="HJ754"/>
      <c r="HK754"/>
      <c r="HL754"/>
      <c r="HM754"/>
      <c r="HN754"/>
      <c r="HO754"/>
      <c r="HP754"/>
      <c r="HQ754"/>
      <c r="HR754"/>
      <c r="HS754"/>
      <c r="HT754"/>
      <c r="HU754"/>
      <c r="HV754"/>
      <c r="HW754"/>
      <c r="HX754"/>
      <c r="HY754"/>
      <c r="HZ754"/>
      <c r="IA754"/>
      <c r="IB754"/>
      <c r="IC754"/>
      <c r="ID754"/>
      <c r="IE754"/>
      <c r="IF754"/>
      <c r="IG754"/>
      <c r="IH754"/>
      <c r="II754"/>
      <c r="IJ754"/>
      <c r="IK754"/>
      <c r="IL754"/>
      <c r="IM754"/>
      <c r="IN754"/>
      <c r="IO754"/>
      <c r="IP754"/>
      <c r="IQ754"/>
      <c r="IR754"/>
      <c r="IS754"/>
      <c r="IT754"/>
      <c r="IU754"/>
      <c r="IV754"/>
    </row>
    <row r="755" spans="1:256" s="148" customFormat="1">
      <c r="A755" s="420"/>
      <c r="B755" s="677" t="s">
        <v>793</v>
      </c>
      <c r="C755" s="364" t="s">
        <v>47</v>
      </c>
      <c r="D755" s="364">
        <v>1</v>
      </c>
      <c r="E755" s="418"/>
      <c r="F755" s="418"/>
      <c r="H755" s="120"/>
      <c r="I755" s="120"/>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c r="FK755"/>
      <c r="FL755"/>
      <c r="FM755"/>
      <c r="FN755"/>
      <c r="FO755"/>
      <c r="FP755"/>
      <c r="FQ755"/>
      <c r="FR755"/>
      <c r="FS755"/>
      <c r="FT755"/>
      <c r="FU755"/>
      <c r="FV755"/>
      <c r="FW755"/>
      <c r="FX755"/>
      <c r="FY755"/>
      <c r="FZ755"/>
      <c r="GA755"/>
      <c r="GB755"/>
      <c r="GC755"/>
      <c r="GD755"/>
      <c r="GE755"/>
      <c r="GF755"/>
      <c r="GG755"/>
      <c r="GH755"/>
      <c r="GI755"/>
      <c r="GJ755"/>
      <c r="GK755"/>
      <c r="GL755"/>
      <c r="GM755"/>
      <c r="GN755"/>
      <c r="GO755"/>
      <c r="GP755"/>
      <c r="GQ755"/>
      <c r="GR755"/>
      <c r="GS755"/>
      <c r="GT755"/>
      <c r="GU755"/>
      <c r="GV755"/>
      <c r="GW755"/>
      <c r="GX755"/>
      <c r="GY755"/>
      <c r="GZ755"/>
      <c r="HA755"/>
      <c r="HB755"/>
      <c r="HC755"/>
      <c r="HD755"/>
      <c r="HE755"/>
      <c r="HF755"/>
      <c r="HG755"/>
      <c r="HH755"/>
      <c r="HI755"/>
      <c r="HJ755"/>
      <c r="HK755"/>
      <c r="HL755"/>
      <c r="HM755"/>
      <c r="HN755"/>
      <c r="HO755"/>
      <c r="HP755"/>
      <c r="HQ755"/>
      <c r="HR755"/>
      <c r="HS755"/>
      <c r="HT755"/>
      <c r="HU755"/>
      <c r="HV755"/>
      <c r="HW755"/>
      <c r="HX755"/>
      <c r="HY755"/>
      <c r="HZ755"/>
      <c r="IA755"/>
      <c r="IB755"/>
      <c r="IC755"/>
      <c r="ID755"/>
      <c r="IE755"/>
      <c r="IF755"/>
      <c r="IG755"/>
      <c r="IH755"/>
      <c r="II755"/>
      <c r="IJ755"/>
      <c r="IK755"/>
      <c r="IL755"/>
      <c r="IM755"/>
      <c r="IN755"/>
      <c r="IO755"/>
      <c r="IP755"/>
      <c r="IQ755"/>
      <c r="IR755"/>
      <c r="IS755"/>
      <c r="IT755"/>
      <c r="IU755"/>
      <c r="IV755"/>
    </row>
    <row r="756" spans="1:256" s="148" customFormat="1">
      <c r="A756" s="420"/>
      <c r="B756" s="680"/>
      <c r="C756" s="421"/>
      <c r="D756" s="421"/>
      <c r="E756" s="411"/>
      <c r="F756" s="412"/>
      <c r="H756" s="120"/>
      <c r="I756" s="120"/>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c r="FK756"/>
      <c r="FL756"/>
      <c r="FM756"/>
      <c r="FN756"/>
      <c r="FO756"/>
      <c r="FP756"/>
      <c r="FQ756"/>
      <c r="FR756"/>
      <c r="FS756"/>
      <c r="FT756"/>
      <c r="FU756"/>
      <c r="FV756"/>
      <c r="FW756"/>
      <c r="FX756"/>
      <c r="FY756"/>
      <c r="FZ756"/>
      <c r="GA756"/>
      <c r="GB756"/>
      <c r="GC756"/>
      <c r="GD756"/>
      <c r="GE756"/>
      <c r="GF756"/>
      <c r="GG756"/>
      <c r="GH756"/>
      <c r="GI756"/>
      <c r="GJ756"/>
      <c r="GK756"/>
      <c r="GL756"/>
      <c r="GM756"/>
      <c r="GN756"/>
      <c r="GO756"/>
      <c r="GP756"/>
      <c r="GQ756"/>
      <c r="GR756"/>
      <c r="GS756"/>
      <c r="GT756"/>
      <c r="GU756"/>
      <c r="GV756"/>
      <c r="GW756"/>
      <c r="GX756"/>
      <c r="GY756"/>
      <c r="GZ756"/>
      <c r="HA756"/>
      <c r="HB756"/>
      <c r="HC756"/>
      <c r="HD756"/>
      <c r="HE756"/>
      <c r="HF756"/>
      <c r="HG756"/>
      <c r="HH756"/>
      <c r="HI756"/>
      <c r="HJ756"/>
      <c r="HK756"/>
      <c r="HL756"/>
      <c r="HM756"/>
      <c r="HN756"/>
      <c r="HO756"/>
      <c r="HP756"/>
      <c r="HQ756"/>
      <c r="HR756"/>
      <c r="HS756"/>
      <c r="HT756"/>
      <c r="HU756"/>
      <c r="HV756"/>
      <c r="HW756"/>
      <c r="HX756"/>
      <c r="HY756"/>
      <c r="HZ756"/>
      <c r="IA756"/>
      <c r="IB756"/>
      <c r="IC756"/>
      <c r="ID756"/>
      <c r="IE756"/>
      <c r="IF756"/>
      <c r="IG756"/>
      <c r="IH756"/>
      <c r="II756"/>
      <c r="IJ756"/>
      <c r="IK756"/>
      <c r="IL756"/>
      <c r="IM756"/>
      <c r="IN756"/>
      <c r="IO756"/>
      <c r="IP756"/>
      <c r="IQ756"/>
      <c r="IR756"/>
      <c r="IS756"/>
      <c r="IT756"/>
      <c r="IU756"/>
      <c r="IV756"/>
    </row>
    <row r="757" spans="1:256" s="148" customFormat="1" ht="51">
      <c r="A757" s="422"/>
      <c r="B757" s="670" t="s">
        <v>807</v>
      </c>
      <c r="C757" s="405"/>
      <c r="D757" s="405"/>
      <c r="E757" s="413"/>
      <c r="F757" s="413"/>
      <c r="H757" s="120"/>
      <c r="I757" s="120"/>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c r="FK757"/>
      <c r="FL757"/>
      <c r="FM757"/>
      <c r="FN757"/>
      <c r="FO757"/>
      <c r="FP757"/>
      <c r="FQ757"/>
      <c r="FR757"/>
      <c r="FS757"/>
      <c r="FT757"/>
      <c r="FU757"/>
      <c r="FV757"/>
      <c r="FW757"/>
      <c r="FX757"/>
      <c r="FY757"/>
      <c r="FZ757"/>
      <c r="GA757"/>
      <c r="GB757"/>
      <c r="GC757"/>
      <c r="GD757"/>
      <c r="GE757"/>
      <c r="GF757"/>
      <c r="GG757"/>
      <c r="GH757"/>
      <c r="GI757"/>
      <c r="GJ757"/>
      <c r="GK757"/>
      <c r="GL757"/>
      <c r="GM757"/>
      <c r="GN757"/>
      <c r="GO757"/>
      <c r="GP757"/>
      <c r="GQ757"/>
      <c r="GR757"/>
      <c r="GS757"/>
      <c r="GT757"/>
      <c r="GU757"/>
      <c r="GV757"/>
      <c r="GW757"/>
      <c r="GX757"/>
      <c r="GY757"/>
      <c r="GZ757"/>
      <c r="HA757"/>
      <c r="HB757"/>
      <c r="HC757"/>
      <c r="HD757"/>
      <c r="HE757"/>
      <c r="HF757"/>
      <c r="HG757"/>
      <c r="HH757"/>
      <c r="HI757"/>
      <c r="HJ757"/>
      <c r="HK757"/>
      <c r="HL757"/>
      <c r="HM757"/>
      <c r="HN757"/>
      <c r="HO757"/>
      <c r="HP757"/>
      <c r="HQ757"/>
      <c r="HR757"/>
      <c r="HS757"/>
      <c r="HT757"/>
      <c r="HU757"/>
      <c r="HV757"/>
      <c r="HW757"/>
      <c r="HX757"/>
      <c r="HY757"/>
      <c r="HZ757"/>
      <c r="IA757"/>
      <c r="IB757"/>
      <c r="IC757"/>
      <c r="ID757"/>
      <c r="IE757"/>
      <c r="IF757"/>
      <c r="IG757"/>
      <c r="IH757"/>
      <c r="II757"/>
      <c r="IJ757"/>
      <c r="IK757"/>
      <c r="IL757"/>
      <c r="IM757"/>
      <c r="IN757"/>
      <c r="IO757"/>
      <c r="IP757"/>
      <c r="IQ757"/>
      <c r="IR757"/>
      <c r="IS757"/>
      <c r="IT757"/>
      <c r="IU757"/>
      <c r="IV757"/>
    </row>
    <row r="758" spans="1:256" s="148" customFormat="1">
      <c r="A758"/>
      <c r="B758" s="671" t="s">
        <v>808</v>
      </c>
      <c r="C758" s="409" t="s">
        <v>38</v>
      </c>
      <c r="D758" s="410">
        <v>50</v>
      </c>
      <c r="E758"/>
      <c r="F758" s="412"/>
      <c r="H758" s="120"/>
      <c r="I758" s="120"/>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c r="FK758"/>
      <c r="FL758"/>
      <c r="FM758"/>
      <c r="FN758"/>
      <c r="FO758"/>
      <c r="FP758"/>
      <c r="FQ758"/>
      <c r="FR758"/>
      <c r="FS758"/>
      <c r="FT758"/>
      <c r="FU758"/>
      <c r="FV758"/>
      <c r="FW758"/>
      <c r="FX758"/>
      <c r="FY758"/>
      <c r="FZ758"/>
      <c r="GA758"/>
      <c r="GB758"/>
      <c r="GC758"/>
      <c r="GD758"/>
      <c r="GE758"/>
      <c r="GF758"/>
      <c r="GG758"/>
      <c r="GH758"/>
      <c r="GI758"/>
      <c r="GJ758"/>
      <c r="GK758"/>
      <c r="GL758"/>
      <c r="GM758"/>
      <c r="GN758"/>
      <c r="GO758"/>
      <c r="GP758"/>
      <c r="GQ758"/>
      <c r="GR758"/>
      <c r="GS758"/>
      <c r="GT758"/>
      <c r="GU758"/>
      <c r="GV758"/>
      <c r="GW758"/>
      <c r="GX758"/>
      <c r="GY758"/>
      <c r="GZ758"/>
      <c r="HA758"/>
      <c r="HB758"/>
      <c r="HC758"/>
      <c r="HD758"/>
      <c r="HE758"/>
      <c r="HF758"/>
      <c r="HG758"/>
      <c r="HH758"/>
      <c r="HI758"/>
      <c r="HJ758"/>
      <c r="HK758"/>
      <c r="HL758"/>
      <c r="HM758"/>
      <c r="HN758"/>
      <c r="HO758"/>
      <c r="HP758"/>
      <c r="HQ758"/>
      <c r="HR758"/>
      <c r="HS758"/>
      <c r="HT758"/>
      <c r="HU758"/>
      <c r="HV758"/>
      <c r="HW758"/>
      <c r="HX758"/>
      <c r="HY758"/>
      <c r="HZ758"/>
      <c r="IA758"/>
      <c r="IB758"/>
      <c r="IC758"/>
      <c r="ID758"/>
      <c r="IE758"/>
      <c r="IF758"/>
      <c r="IG758"/>
      <c r="IH758"/>
      <c r="II758"/>
      <c r="IJ758"/>
      <c r="IK758"/>
      <c r="IL758"/>
      <c r="IM758"/>
      <c r="IN758"/>
      <c r="IO758"/>
      <c r="IP758"/>
      <c r="IQ758"/>
      <c r="IR758"/>
      <c r="IS758"/>
      <c r="IT758"/>
      <c r="IU758"/>
      <c r="IV758"/>
    </row>
    <row r="759" spans="1:256" s="148" customFormat="1">
      <c r="A759"/>
      <c r="B759" s="671" t="s">
        <v>809</v>
      </c>
      <c r="C759" s="409" t="s">
        <v>38</v>
      </c>
      <c r="D759" s="410">
        <v>50</v>
      </c>
      <c r="E759"/>
      <c r="F759" s="412"/>
      <c r="H759" s="120"/>
      <c r="I759" s="120"/>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c r="FK759"/>
      <c r="FL759"/>
      <c r="FM759"/>
      <c r="FN759"/>
      <c r="FO759"/>
      <c r="FP759"/>
      <c r="FQ759"/>
      <c r="FR759"/>
      <c r="FS759"/>
      <c r="FT759"/>
      <c r="FU759"/>
      <c r="FV759"/>
      <c r="FW759"/>
      <c r="FX759"/>
      <c r="FY759"/>
      <c r="FZ759"/>
      <c r="GA759"/>
      <c r="GB759"/>
      <c r="GC759"/>
      <c r="GD759"/>
      <c r="GE759"/>
      <c r="GF759"/>
      <c r="GG759"/>
      <c r="GH759"/>
      <c r="GI759"/>
      <c r="GJ759"/>
      <c r="GK759"/>
      <c r="GL759"/>
      <c r="GM759"/>
      <c r="GN759"/>
      <c r="GO759"/>
      <c r="GP759"/>
      <c r="GQ759"/>
      <c r="GR759"/>
      <c r="GS759"/>
      <c r="GT759"/>
      <c r="GU759"/>
      <c r="GV759"/>
      <c r="GW759"/>
      <c r="GX759"/>
      <c r="GY759"/>
      <c r="GZ759"/>
      <c r="HA759"/>
      <c r="HB759"/>
      <c r="HC759"/>
      <c r="HD759"/>
      <c r="HE759"/>
      <c r="HF759"/>
      <c r="HG759"/>
      <c r="HH759"/>
      <c r="HI759"/>
      <c r="HJ759"/>
      <c r="HK759"/>
      <c r="HL759"/>
      <c r="HM759"/>
      <c r="HN759"/>
      <c r="HO759"/>
      <c r="HP759"/>
      <c r="HQ759"/>
      <c r="HR759"/>
      <c r="HS759"/>
      <c r="HT759"/>
      <c r="HU759"/>
      <c r="HV759"/>
      <c r="HW759"/>
      <c r="HX759"/>
      <c r="HY759"/>
      <c r="HZ759"/>
      <c r="IA759"/>
      <c r="IB759"/>
      <c r="IC759"/>
      <c r="ID759"/>
      <c r="IE759"/>
      <c r="IF759"/>
      <c r="IG759"/>
      <c r="IH759"/>
      <c r="II759"/>
      <c r="IJ759"/>
      <c r="IK759"/>
      <c r="IL759"/>
      <c r="IM759"/>
      <c r="IN759"/>
      <c r="IO759"/>
      <c r="IP759"/>
      <c r="IQ759"/>
      <c r="IR759"/>
      <c r="IS759"/>
      <c r="IT759"/>
      <c r="IU759"/>
      <c r="IV759"/>
    </row>
    <row r="760" spans="1:256" s="148" customFormat="1">
      <c r="A760"/>
      <c r="B760" s="671" t="s">
        <v>810</v>
      </c>
      <c r="C760" s="409" t="s">
        <v>38</v>
      </c>
      <c r="D760" s="410">
        <v>50</v>
      </c>
      <c r="E760"/>
      <c r="F760" s="412"/>
      <c r="H760" s="120"/>
      <c r="I760" s="12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c r="FK760"/>
      <c r="FL760"/>
      <c r="FM760"/>
      <c r="FN760"/>
      <c r="FO760"/>
      <c r="FP760"/>
      <c r="FQ760"/>
      <c r="FR760"/>
      <c r="FS760"/>
      <c r="FT760"/>
      <c r="FU760"/>
      <c r="FV760"/>
      <c r="FW760"/>
      <c r="FX760"/>
      <c r="FY760"/>
      <c r="FZ760"/>
      <c r="GA760"/>
      <c r="GB760"/>
      <c r="GC760"/>
      <c r="GD760"/>
      <c r="GE760"/>
      <c r="GF760"/>
      <c r="GG760"/>
      <c r="GH760"/>
      <c r="GI760"/>
      <c r="GJ760"/>
      <c r="GK760"/>
      <c r="GL760"/>
      <c r="GM760"/>
      <c r="GN760"/>
      <c r="GO760"/>
      <c r="GP760"/>
      <c r="GQ760"/>
      <c r="GR760"/>
      <c r="GS760"/>
      <c r="GT760"/>
      <c r="GU760"/>
      <c r="GV760"/>
      <c r="GW760"/>
      <c r="GX760"/>
      <c r="GY760"/>
      <c r="GZ760"/>
      <c r="HA760"/>
      <c r="HB760"/>
      <c r="HC760"/>
      <c r="HD760"/>
      <c r="HE760"/>
      <c r="HF760"/>
      <c r="HG760"/>
      <c r="HH760"/>
      <c r="HI760"/>
      <c r="HJ760"/>
      <c r="HK760"/>
      <c r="HL760"/>
      <c r="HM760"/>
      <c r="HN760"/>
      <c r="HO760"/>
      <c r="HP760"/>
      <c r="HQ760"/>
      <c r="HR760"/>
      <c r="HS760"/>
      <c r="HT760"/>
      <c r="HU760"/>
      <c r="HV760"/>
      <c r="HW760"/>
      <c r="HX760"/>
      <c r="HY760"/>
      <c r="HZ760"/>
      <c r="IA760"/>
      <c r="IB760"/>
      <c r="IC760"/>
      <c r="ID760"/>
      <c r="IE760"/>
      <c r="IF760"/>
      <c r="IG760"/>
      <c r="IH760"/>
      <c r="II760"/>
      <c r="IJ760"/>
      <c r="IK760"/>
      <c r="IL760"/>
      <c r="IM760"/>
      <c r="IN760"/>
      <c r="IO760"/>
      <c r="IP760"/>
      <c r="IQ760"/>
      <c r="IR760"/>
      <c r="IS760"/>
      <c r="IT760"/>
      <c r="IU760"/>
      <c r="IV760"/>
    </row>
    <row r="761" spans="1:256" s="148" customFormat="1">
      <c r="A761"/>
      <c r="B761" s="671" t="s">
        <v>762</v>
      </c>
      <c r="C761" s="409" t="s">
        <v>38</v>
      </c>
      <c r="D761" s="410">
        <v>10</v>
      </c>
      <c r="E761"/>
      <c r="F761" s="415"/>
      <c r="H761" s="120"/>
      <c r="I761" s="120"/>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c r="EN761"/>
      <c r="EO761"/>
      <c r="EP761"/>
      <c r="EQ761"/>
      <c r="ER761"/>
      <c r="ES761"/>
      <c r="ET761"/>
      <c r="EU761"/>
      <c r="EV761"/>
      <c r="EW761"/>
      <c r="EX761"/>
      <c r="EY761"/>
      <c r="EZ761"/>
      <c r="FA761"/>
      <c r="FB761"/>
      <c r="FC761"/>
      <c r="FD761"/>
      <c r="FE761"/>
      <c r="FF761"/>
      <c r="FG761"/>
      <c r="FH761"/>
      <c r="FI761"/>
      <c r="FJ761"/>
      <c r="FK761"/>
      <c r="FL761"/>
      <c r="FM761"/>
      <c r="FN761"/>
      <c r="FO761"/>
      <c r="FP761"/>
      <c r="FQ761"/>
      <c r="FR761"/>
      <c r="FS761"/>
      <c r="FT761"/>
      <c r="FU761"/>
      <c r="FV761"/>
      <c r="FW761"/>
      <c r="FX761"/>
      <c r="FY761"/>
      <c r="FZ761"/>
      <c r="GA761"/>
      <c r="GB761"/>
      <c r="GC761"/>
      <c r="GD761"/>
      <c r="GE761"/>
      <c r="GF761"/>
      <c r="GG761"/>
      <c r="GH761"/>
      <c r="GI761"/>
      <c r="GJ761"/>
      <c r="GK761"/>
      <c r="GL761"/>
      <c r="GM761"/>
      <c r="GN761"/>
      <c r="GO761"/>
      <c r="GP761"/>
      <c r="GQ761"/>
      <c r="GR761"/>
      <c r="GS761"/>
      <c r="GT761"/>
      <c r="GU761"/>
      <c r="GV761"/>
      <c r="GW761"/>
      <c r="GX761"/>
      <c r="GY761"/>
      <c r="GZ761"/>
      <c r="HA761"/>
      <c r="HB761"/>
      <c r="HC761"/>
      <c r="HD761"/>
      <c r="HE761"/>
      <c r="HF761"/>
      <c r="HG761"/>
      <c r="HH761"/>
      <c r="HI761"/>
      <c r="HJ761"/>
      <c r="HK761"/>
      <c r="HL761"/>
      <c r="HM761"/>
      <c r="HN761"/>
      <c r="HO761"/>
      <c r="HP761"/>
      <c r="HQ761"/>
      <c r="HR761"/>
      <c r="HS761"/>
      <c r="HT761"/>
      <c r="HU761"/>
      <c r="HV761"/>
      <c r="HW761"/>
      <c r="HX761"/>
      <c r="HY761"/>
      <c r="HZ761"/>
      <c r="IA761"/>
      <c r="IB761"/>
      <c r="IC761"/>
      <c r="ID761"/>
      <c r="IE761"/>
      <c r="IF761"/>
      <c r="IG761"/>
      <c r="IH761"/>
      <c r="II761"/>
      <c r="IJ761"/>
      <c r="IK761"/>
      <c r="IL761"/>
      <c r="IM761"/>
      <c r="IN761"/>
      <c r="IO761"/>
      <c r="IP761"/>
      <c r="IQ761"/>
      <c r="IR761"/>
      <c r="IS761"/>
      <c r="IT761"/>
      <c r="IU761"/>
      <c r="IV761"/>
    </row>
    <row r="762" spans="1:256" s="148" customFormat="1">
      <c r="A762" s="389"/>
      <c r="B762" s="677" t="s">
        <v>261</v>
      </c>
      <c r="C762" s="319" t="s">
        <v>47</v>
      </c>
      <c r="D762" s="319">
        <v>1</v>
      </c>
      <c r="E762" s="311"/>
      <c r="F762" s="286">
        <f>D762*ROUND(E762,2)</f>
        <v>0</v>
      </c>
      <c r="H762" s="120"/>
      <c r="I762" s="120"/>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c r="EN762"/>
      <c r="EO762"/>
      <c r="EP762"/>
      <c r="EQ762"/>
      <c r="ER762"/>
      <c r="ES762"/>
      <c r="ET762"/>
      <c r="EU762"/>
      <c r="EV762"/>
      <c r="EW762"/>
      <c r="EX762"/>
      <c r="EY762"/>
      <c r="EZ762"/>
      <c r="FA762"/>
      <c r="FB762"/>
      <c r="FC762"/>
      <c r="FD762"/>
      <c r="FE762"/>
      <c r="FF762"/>
      <c r="FG762"/>
      <c r="FH762"/>
      <c r="FI762"/>
      <c r="FJ762"/>
      <c r="FK762"/>
      <c r="FL762"/>
      <c r="FM762"/>
      <c r="FN762"/>
      <c r="FO762"/>
      <c r="FP762"/>
      <c r="FQ762"/>
      <c r="FR762"/>
      <c r="FS762"/>
      <c r="FT762"/>
      <c r="FU762"/>
      <c r="FV762"/>
      <c r="FW762"/>
      <c r="FX762"/>
      <c r="FY762"/>
      <c r="FZ762"/>
      <c r="GA762"/>
      <c r="GB762"/>
      <c r="GC762"/>
      <c r="GD762"/>
      <c r="GE762"/>
      <c r="GF762"/>
      <c r="GG762"/>
      <c r="GH762"/>
      <c r="GI762"/>
      <c r="GJ762"/>
      <c r="GK762"/>
      <c r="GL762"/>
      <c r="GM762"/>
      <c r="GN762"/>
      <c r="GO762"/>
      <c r="GP762"/>
      <c r="GQ762"/>
      <c r="GR762"/>
      <c r="GS762"/>
      <c r="GT762"/>
      <c r="GU762"/>
      <c r="GV762"/>
      <c r="GW762"/>
      <c r="GX762"/>
      <c r="GY762"/>
      <c r="GZ762"/>
      <c r="HA762"/>
      <c r="HB762"/>
      <c r="HC762"/>
      <c r="HD762"/>
      <c r="HE762"/>
      <c r="HF762"/>
      <c r="HG762"/>
      <c r="HH762"/>
      <c r="HI762"/>
      <c r="HJ762"/>
      <c r="HK762"/>
      <c r="HL762"/>
      <c r="HM762"/>
      <c r="HN762"/>
      <c r="HO762"/>
      <c r="HP762"/>
      <c r="HQ762"/>
      <c r="HR762"/>
      <c r="HS762"/>
      <c r="HT762"/>
      <c r="HU762"/>
      <c r="HV762"/>
      <c r="HW762"/>
      <c r="HX762"/>
      <c r="HY762"/>
      <c r="HZ762"/>
      <c r="IA762"/>
      <c r="IB762"/>
      <c r="IC762"/>
      <c r="ID762"/>
      <c r="IE762"/>
      <c r="IF762"/>
      <c r="IG762"/>
      <c r="IH762"/>
      <c r="II762"/>
      <c r="IJ762"/>
      <c r="IK762"/>
      <c r="IL762"/>
      <c r="IM762"/>
      <c r="IN762"/>
      <c r="IO762"/>
      <c r="IP762"/>
      <c r="IQ762"/>
      <c r="IR762"/>
      <c r="IS762"/>
      <c r="IT762"/>
      <c r="IU762"/>
      <c r="IV762"/>
    </row>
    <row r="763" spans="1:256" s="148" customFormat="1">
      <c r="A763" s="126"/>
      <c r="B763" s="654"/>
      <c r="C763" s="8"/>
      <c r="D763" s="407"/>
      <c r="E763" s="260"/>
      <c r="F763" s="74"/>
      <c r="H763" s="120"/>
      <c r="I763" s="120"/>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c r="EN763"/>
      <c r="EO763"/>
      <c r="EP763"/>
      <c r="EQ763"/>
      <c r="ER763"/>
      <c r="ES763"/>
      <c r="ET763"/>
      <c r="EU763"/>
      <c r="EV763"/>
      <c r="EW763"/>
      <c r="EX763"/>
      <c r="EY763"/>
      <c r="EZ763"/>
      <c r="FA763"/>
      <c r="FB763"/>
      <c r="FC763"/>
      <c r="FD763"/>
      <c r="FE763"/>
      <c r="FF763"/>
      <c r="FG763"/>
      <c r="FH763"/>
      <c r="FI763"/>
      <c r="FJ763"/>
      <c r="FK763"/>
      <c r="FL763"/>
      <c r="FM763"/>
      <c r="FN763"/>
      <c r="FO763"/>
      <c r="FP763"/>
      <c r="FQ763"/>
      <c r="FR763"/>
      <c r="FS763"/>
      <c r="FT763"/>
      <c r="FU763"/>
      <c r="FV763"/>
      <c r="FW763"/>
      <c r="FX763"/>
      <c r="FY763"/>
      <c r="FZ763"/>
      <c r="GA763"/>
      <c r="GB763"/>
      <c r="GC763"/>
      <c r="GD763"/>
      <c r="GE763"/>
      <c r="GF763"/>
      <c r="GG763"/>
      <c r="GH763"/>
      <c r="GI763"/>
      <c r="GJ763"/>
      <c r="GK763"/>
      <c r="GL763"/>
      <c r="GM763"/>
      <c r="GN763"/>
      <c r="GO763"/>
      <c r="GP763"/>
      <c r="GQ763"/>
      <c r="GR763"/>
      <c r="GS763"/>
      <c r="GT763"/>
      <c r="GU763"/>
      <c r="GV763"/>
      <c r="GW763"/>
      <c r="GX763"/>
      <c r="GY763"/>
      <c r="GZ763"/>
      <c r="HA763"/>
      <c r="HB763"/>
      <c r="HC763"/>
      <c r="HD763"/>
      <c r="HE763"/>
      <c r="HF763"/>
      <c r="HG763"/>
      <c r="HH763"/>
      <c r="HI763"/>
      <c r="HJ763"/>
      <c r="HK763"/>
      <c r="HL763"/>
      <c r="HM763"/>
      <c r="HN763"/>
      <c r="HO763"/>
      <c r="HP763"/>
      <c r="HQ763"/>
      <c r="HR763"/>
      <c r="HS763"/>
      <c r="HT763"/>
      <c r="HU763"/>
      <c r="HV763"/>
      <c r="HW763"/>
      <c r="HX763"/>
      <c r="HY763"/>
      <c r="HZ763"/>
      <c r="IA763"/>
      <c r="IB763"/>
      <c r="IC763"/>
      <c r="ID763"/>
      <c r="IE763"/>
      <c r="IF763"/>
      <c r="IG763"/>
      <c r="IH763"/>
      <c r="II763"/>
      <c r="IJ763"/>
      <c r="IK763"/>
      <c r="IL763"/>
      <c r="IM763"/>
      <c r="IN763"/>
      <c r="IO763"/>
      <c r="IP763"/>
      <c r="IQ763"/>
      <c r="IR763"/>
      <c r="IS763"/>
      <c r="IT763"/>
      <c r="IU763"/>
      <c r="IV763"/>
    </row>
    <row r="764" spans="1:256" s="148" customFormat="1">
      <c r="A764" s="389" t="s">
        <v>917</v>
      </c>
      <c r="B764" s="649" t="s">
        <v>812</v>
      </c>
      <c r="C764" s="120"/>
      <c r="D764" s="121"/>
      <c r="E764" s="423"/>
      <c r="F764" s="424"/>
      <c r="H764" s="120"/>
      <c r="I764" s="120"/>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c r="EN764"/>
      <c r="EO764"/>
      <c r="EP764"/>
      <c r="EQ764"/>
      <c r="ER764"/>
      <c r="ES764"/>
      <c r="ET764"/>
      <c r="EU764"/>
      <c r="EV764"/>
      <c r="EW764"/>
      <c r="EX764"/>
      <c r="EY764"/>
      <c r="EZ764"/>
      <c r="FA764"/>
      <c r="FB764"/>
      <c r="FC764"/>
      <c r="FD764"/>
      <c r="FE764"/>
      <c r="FF764"/>
      <c r="FG764"/>
      <c r="FH764"/>
      <c r="FI764"/>
      <c r="FJ764"/>
      <c r="FK764"/>
      <c r="FL764"/>
      <c r="FM764"/>
      <c r="FN764"/>
      <c r="FO764"/>
      <c r="FP764"/>
      <c r="FQ764"/>
      <c r="FR764"/>
      <c r="FS764"/>
      <c r="FT764"/>
      <c r="FU764"/>
      <c r="FV764"/>
      <c r="FW764"/>
      <c r="FX764"/>
      <c r="FY764"/>
      <c r="FZ764"/>
      <c r="GA764"/>
      <c r="GB764"/>
      <c r="GC764"/>
      <c r="GD764"/>
      <c r="GE764"/>
      <c r="GF764"/>
      <c r="GG764"/>
      <c r="GH764"/>
      <c r="GI764"/>
      <c r="GJ764"/>
      <c r="GK764"/>
      <c r="GL764"/>
      <c r="GM764"/>
      <c r="GN764"/>
      <c r="GO764"/>
      <c r="GP764"/>
      <c r="GQ764"/>
      <c r="GR764"/>
      <c r="GS764"/>
      <c r="GT764"/>
      <c r="GU764"/>
      <c r="GV764"/>
      <c r="GW764"/>
      <c r="GX764"/>
      <c r="GY764"/>
      <c r="GZ764"/>
      <c r="HA764"/>
      <c r="HB764"/>
      <c r="HC764"/>
      <c r="HD764"/>
      <c r="HE764"/>
      <c r="HF764"/>
      <c r="HG764"/>
      <c r="HH764"/>
      <c r="HI764"/>
      <c r="HJ764"/>
      <c r="HK764"/>
      <c r="HL764"/>
      <c r="HM764"/>
      <c r="HN764"/>
      <c r="HO764"/>
      <c r="HP764"/>
      <c r="HQ764"/>
      <c r="HR764"/>
      <c r="HS764"/>
      <c r="HT764"/>
      <c r="HU764"/>
      <c r="HV764"/>
      <c r="HW764"/>
      <c r="HX764"/>
      <c r="HY764"/>
      <c r="HZ764"/>
      <c r="IA764"/>
      <c r="IB764"/>
      <c r="IC764"/>
      <c r="ID764"/>
      <c r="IE764"/>
      <c r="IF764"/>
      <c r="IG764"/>
      <c r="IH764"/>
      <c r="II764"/>
      <c r="IJ764"/>
      <c r="IK764"/>
      <c r="IL764"/>
      <c r="IM764"/>
      <c r="IN764"/>
      <c r="IO764"/>
      <c r="IP764"/>
      <c r="IQ764"/>
      <c r="IR764"/>
      <c r="IS764"/>
      <c r="IT764"/>
      <c r="IU764"/>
      <c r="IV764"/>
    </row>
    <row r="765" spans="1:256" s="148" customFormat="1" ht="76.5">
      <c r="A765" s="26"/>
      <c r="B765" s="681" t="s">
        <v>813</v>
      </c>
      <c r="C765" s="8"/>
      <c r="D765" s="8"/>
      <c r="E765" s="260"/>
      <c r="F765" s="74"/>
      <c r="H765" s="120"/>
      <c r="I765" s="120"/>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c r="EN765"/>
      <c r="EO765"/>
      <c r="EP765"/>
      <c r="EQ765"/>
      <c r="ER765"/>
      <c r="ES765"/>
      <c r="ET765"/>
      <c r="EU765"/>
      <c r="EV765"/>
      <c r="EW765"/>
      <c r="EX765"/>
      <c r="EY765"/>
      <c r="EZ765"/>
      <c r="FA765"/>
      <c r="FB765"/>
      <c r="FC765"/>
      <c r="FD765"/>
      <c r="FE765"/>
      <c r="FF765"/>
      <c r="FG765"/>
      <c r="FH765"/>
      <c r="FI765"/>
      <c r="FJ765"/>
      <c r="FK765"/>
      <c r="FL765"/>
      <c r="FM765"/>
      <c r="FN765"/>
      <c r="FO765"/>
      <c r="FP765"/>
      <c r="FQ765"/>
      <c r="FR765"/>
      <c r="FS765"/>
      <c r="FT765"/>
      <c r="FU765"/>
      <c r="FV765"/>
      <c r="FW765"/>
      <c r="FX765"/>
      <c r="FY765"/>
      <c r="FZ765"/>
      <c r="GA765"/>
      <c r="GB765"/>
      <c r="GC765"/>
      <c r="GD765"/>
      <c r="GE765"/>
      <c r="GF765"/>
      <c r="GG765"/>
      <c r="GH765"/>
      <c r="GI765"/>
      <c r="GJ765"/>
      <c r="GK765"/>
      <c r="GL765"/>
      <c r="GM765"/>
      <c r="GN765"/>
      <c r="GO765"/>
      <c r="GP765"/>
      <c r="GQ765"/>
      <c r="GR765"/>
      <c r="GS765"/>
      <c r="GT765"/>
      <c r="GU765"/>
      <c r="GV765"/>
      <c r="GW765"/>
      <c r="GX765"/>
      <c r="GY765"/>
      <c r="GZ765"/>
      <c r="HA765"/>
      <c r="HB765"/>
      <c r="HC765"/>
      <c r="HD765"/>
      <c r="HE765"/>
      <c r="HF765"/>
      <c r="HG765"/>
      <c r="HH765"/>
      <c r="HI765"/>
      <c r="HJ765"/>
      <c r="HK765"/>
      <c r="HL765"/>
      <c r="HM765"/>
      <c r="HN765"/>
      <c r="HO765"/>
      <c r="HP765"/>
      <c r="HQ765"/>
      <c r="HR765"/>
      <c r="HS765"/>
      <c r="HT765"/>
      <c r="HU765"/>
      <c r="HV765"/>
      <c r="HW765"/>
      <c r="HX765"/>
      <c r="HY765"/>
      <c r="HZ765"/>
      <c r="IA765"/>
      <c r="IB765"/>
      <c r="IC765"/>
      <c r="ID765"/>
      <c r="IE765"/>
      <c r="IF765"/>
      <c r="IG765"/>
      <c r="IH765"/>
      <c r="II765"/>
      <c r="IJ765"/>
      <c r="IK765"/>
      <c r="IL765"/>
      <c r="IM765"/>
      <c r="IN765"/>
      <c r="IO765"/>
      <c r="IP765"/>
      <c r="IQ765"/>
      <c r="IR765"/>
      <c r="IS765"/>
      <c r="IT765"/>
      <c r="IU765"/>
      <c r="IV765"/>
    </row>
    <row r="766" spans="1:256" s="148" customFormat="1" ht="38.25">
      <c r="A766" s="26"/>
      <c r="B766" s="681" t="s">
        <v>814</v>
      </c>
      <c r="C766" s="8"/>
      <c r="D766" s="8"/>
      <c r="E766" s="294"/>
      <c r="F766" s="74"/>
      <c r="H766" s="120"/>
      <c r="I766" s="120"/>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c r="EN766"/>
      <c r="EO766"/>
      <c r="EP766"/>
      <c r="EQ766"/>
      <c r="ER766"/>
      <c r="ES766"/>
      <c r="ET766"/>
      <c r="EU766"/>
      <c r="EV766"/>
      <c r="EW766"/>
      <c r="EX766"/>
      <c r="EY766"/>
      <c r="EZ766"/>
      <c r="FA766"/>
      <c r="FB766"/>
      <c r="FC766"/>
      <c r="FD766"/>
      <c r="FE766"/>
      <c r="FF766"/>
      <c r="FG766"/>
      <c r="FH766"/>
      <c r="FI766"/>
      <c r="FJ766"/>
      <c r="FK766"/>
      <c r="FL766"/>
      <c r="FM766"/>
      <c r="FN766"/>
      <c r="FO766"/>
      <c r="FP766"/>
      <c r="FQ766"/>
      <c r="FR766"/>
      <c r="FS766"/>
      <c r="FT766"/>
      <c r="FU766"/>
      <c r="FV766"/>
      <c r="FW766"/>
      <c r="FX766"/>
      <c r="FY766"/>
      <c r="FZ766"/>
      <c r="GA766"/>
      <c r="GB766"/>
      <c r="GC766"/>
      <c r="GD766"/>
      <c r="GE766"/>
      <c r="GF766"/>
      <c r="GG766"/>
      <c r="GH766"/>
      <c r="GI766"/>
      <c r="GJ766"/>
      <c r="GK766"/>
      <c r="GL766"/>
      <c r="GM766"/>
      <c r="GN766"/>
      <c r="GO766"/>
      <c r="GP766"/>
      <c r="GQ766"/>
      <c r="GR766"/>
      <c r="GS766"/>
      <c r="GT766"/>
      <c r="GU766"/>
      <c r="GV766"/>
      <c r="GW766"/>
      <c r="GX766"/>
      <c r="GY766"/>
      <c r="GZ766"/>
      <c r="HA766"/>
      <c r="HB766"/>
      <c r="HC766"/>
      <c r="HD766"/>
      <c r="HE766"/>
      <c r="HF766"/>
      <c r="HG766"/>
      <c r="HH766"/>
      <c r="HI766"/>
      <c r="HJ766"/>
      <c r="HK766"/>
      <c r="HL766"/>
      <c r="HM766"/>
      <c r="HN766"/>
      <c r="HO766"/>
      <c r="HP766"/>
      <c r="HQ766"/>
      <c r="HR766"/>
      <c r="HS766"/>
      <c r="HT766"/>
      <c r="HU766"/>
      <c r="HV766"/>
      <c r="HW766"/>
      <c r="HX766"/>
      <c r="HY766"/>
      <c r="HZ766"/>
      <c r="IA766"/>
      <c r="IB766"/>
      <c r="IC766"/>
      <c r="ID766"/>
      <c r="IE766"/>
      <c r="IF766"/>
      <c r="IG766"/>
      <c r="IH766"/>
      <c r="II766"/>
      <c r="IJ766"/>
      <c r="IK766"/>
      <c r="IL766"/>
      <c r="IM766"/>
      <c r="IN766"/>
      <c r="IO766"/>
      <c r="IP766"/>
      <c r="IQ766"/>
      <c r="IR766"/>
      <c r="IS766"/>
      <c r="IT766"/>
      <c r="IU766"/>
      <c r="IV766"/>
    </row>
    <row r="767" spans="1:256" s="148" customFormat="1">
      <c r="A767" s="26"/>
      <c r="B767" s="653"/>
      <c r="C767" s="8"/>
      <c r="D767" s="8"/>
      <c r="E767" s="260"/>
      <c r="F767" s="74"/>
      <c r="H767" s="120"/>
      <c r="I767" s="120"/>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c r="EN767"/>
      <c r="EO767"/>
      <c r="EP767"/>
      <c r="EQ767"/>
      <c r="ER767"/>
      <c r="ES767"/>
      <c r="ET767"/>
      <c r="EU767"/>
      <c r="EV767"/>
      <c r="EW767"/>
      <c r="EX767"/>
      <c r="EY767"/>
      <c r="EZ767"/>
      <c r="FA767"/>
      <c r="FB767"/>
      <c r="FC767"/>
      <c r="FD767"/>
      <c r="FE767"/>
      <c r="FF767"/>
      <c r="FG767"/>
      <c r="FH767"/>
      <c r="FI767"/>
      <c r="FJ767"/>
      <c r="FK767"/>
      <c r="FL767"/>
      <c r="FM767"/>
      <c r="FN767"/>
      <c r="FO767"/>
      <c r="FP767"/>
      <c r="FQ767"/>
      <c r="FR767"/>
      <c r="FS767"/>
      <c r="FT767"/>
      <c r="FU767"/>
      <c r="FV767"/>
      <c r="FW767"/>
      <c r="FX767"/>
      <c r="FY767"/>
      <c r="FZ767"/>
      <c r="GA767"/>
      <c r="GB767"/>
      <c r="GC767"/>
      <c r="GD767"/>
      <c r="GE767"/>
      <c r="GF767"/>
      <c r="GG767"/>
      <c r="GH767"/>
      <c r="GI767"/>
      <c r="GJ767"/>
      <c r="GK767"/>
      <c r="GL767"/>
      <c r="GM767"/>
      <c r="GN767"/>
      <c r="GO767"/>
      <c r="GP767"/>
      <c r="GQ767"/>
      <c r="GR767"/>
      <c r="GS767"/>
      <c r="GT767"/>
      <c r="GU767"/>
      <c r="GV767"/>
      <c r="GW767"/>
      <c r="GX767"/>
      <c r="GY767"/>
      <c r="GZ767"/>
      <c r="HA767"/>
      <c r="HB767"/>
      <c r="HC767"/>
      <c r="HD767"/>
      <c r="HE767"/>
      <c r="HF767"/>
      <c r="HG767"/>
      <c r="HH767"/>
      <c r="HI767"/>
      <c r="HJ767"/>
      <c r="HK767"/>
      <c r="HL767"/>
      <c r="HM767"/>
      <c r="HN767"/>
      <c r="HO767"/>
      <c r="HP767"/>
      <c r="HQ767"/>
      <c r="HR767"/>
      <c r="HS767"/>
      <c r="HT767"/>
      <c r="HU767"/>
      <c r="HV767"/>
      <c r="HW767"/>
      <c r="HX767"/>
      <c r="HY767"/>
      <c r="HZ767"/>
      <c r="IA767"/>
      <c r="IB767"/>
      <c r="IC767"/>
      <c r="ID767"/>
      <c r="IE767"/>
      <c r="IF767"/>
      <c r="IG767"/>
      <c r="IH767"/>
      <c r="II767"/>
      <c r="IJ767"/>
      <c r="IK767"/>
      <c r="IL767"/>
      <c r="IM767"/>
      <c r="IN767"/>
      <c r="IO767"/>
      <c r="IP767"/>
      <c r="IQ767"/>
      <c r="IR767"/>
      <c r="IS767"/>
      <c r="IT767"/>
      <c r="IU767"/>
      <c r="IV767"/>
    </row>
    <row r="768" spans="1:256" s="148" customFormat="1">
      <c r="A768" s="26"/>
      <c r="B768" s="682" t="s">
        <v>815</v>
      </c>
      <c r="C768" s="72"/>
      <c r="D768" s="426"/>
      <c r="E768" s="260"/>
      <c r="F768" s="74"/>
      <c r="H768" s="120"/>
      <c r="I768" s="120"/>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c r="EN768"/>
      <c r="EO768"/>
      <c r="EP768"/>
      <c r="EQ768"/>
      <c r="ER768"/>
      <c r="ES768"/>
      <c r="ET768"/>
      <c r="EU768"/>
      <c r="EV768"/>
      <c r="EW768"/>
      <c r="EX768"/>
      <c r="EY768"/>
      <c r="EZ768"/>
      <c r="FA768"/>
      <c r="FB768"/>
      <c r="FC768"/>
      <c r="FD768"/>
      <c r="FE768"/>
      <c r="FF768"/>
      <c r="FG768"/>
      <c r="FH768"/>
      <c r="FI768"/>
      <c r="FJ768"/>
      <c r="FK768"/>
      <c r="FL768"/>
      <c r="FM768"/>
      <c r="FN768"/>
      <c r="FO768"/>
      <c r="FP768"/>
      <c r="FQ768"/>
      <c r="FR768"/>
      <c r="FS768"/>
      <c r="FT768"/>
      <c r="FU768"/>
      <c r="FV768"/>
      <c r="FW768"/>
      <c r="FX768"/>
      <c r="FY768"/>
      <c r="FZ768"/>
      <c r="GA768"/>
      <c r="GB768"/>
      <c r="GC768"/>
      <c r="GD768"/>
      <c r="GE768"/>
      <c r="GF768"/>
      <c r="GG768"/>
      <c r="GH768"/>
      <c r="GI768"/>
      <c r="GJ768"/>
      <c r="GK768"/>
      <c r="GL768"/>
      <c r="GM768"/>
      <c r="GN768"/>
      <c r="GO768"/>
      <c r="GP768"/>
      <c r="GQ768"/>
      <c r="GR768"/>
      <c r="GS768"/>
      <c r="GT768"/>
      <c r="GU768"/>
      <c r="GV768"/>
      <c r="GW768"/>
      <c r="GX768"/>
      <c r="GY768"/>
      <c r="GZ768"/>
      <c r="HA768"/>
      <c r="HB768"/>
      <c r="HC768"/>
      <c r="HD768"/>
      <c r="HE768"/>
      <c r="HF768"/>
      <c r="HG768"/>
      <c r="HH768"/>
      <c r="HI768"/>
      <c r="HJ768"/>
      <c r="HK768"/>
      <c r="HL768"/>
      <c r="HM768"/>
      <c r="HN768"/>
      <c r="HO768"/>
      <c r="HP768"/>
      <c r="HQ768"/>
      <c r="HR768"/>
      <c r="HS768"/>
      <c r="HT768"/>
      <c r="HU768"/>
      <c r="HV768"/>
      <c r="HW768"/>
      <c r="HX768"/>
      <c r="HY768"/>
      <c r="HZ768"/>
      <c r="IA768"/>
      <c r="IB768"/>
      <c r="IC768"/>
      <c r="ID768"/>
      <c r="IE768"/>
      <c r="IF768"/>
      <c r="IG768"/>
      <c r="IH768"/>
      <c r="II768"/>
      <c r="IJ768"/>
      <c r="IK768"/>
      <c r="IL768"/>
      <c r="IM768"/>
      <c r="IN768"/>
      <c r="IO768"/>
      <c r="IP768"/>
      <c r="IQ768"/>
      <c r="IR768"/>
      <c r="IS768"/>
      <c r="IT768"/>
      <c r="IU768"/>
      <c r="IV768"/>
    </row>
    <row r="769" spans="1:256" s="148" customFormat="1">
      <c r="A769" s="26"/>
      <c r="B769" s="681" t="s">
        <v>816</v>
      </c>
      <c r="C769" s="72"/>
      <c r="D769" s="426"/>
      <c r="E769"/>
      <c r="F769"/>
      <c r="H769" s="120"/>
      <c r="I769" s="120"/>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c r="EN769"/>
      <c r="EO769"/>
      <c r="EP769"/>
      <c r="EQ769"/>
      <c r="ER769"/>
      <c r="ES769"/>
      <c r="ET769"/>
      <c r="EU769"/>
      <c r="EV769"/>
      <c r="EW769"/>
      <c r="EX769"/>
      <c r="EY769"/>
      <c r="EZ769"/>
      <c r="FA769"/>
      <c r="FB769"/>
      <c r="FC769"/>
      <c r="FD769"/>
      <c r="FE769"/>
      <c r="FF769"/>
      <c r="FG769"/>
      <c r="FH769"/>
      <c r="FI769"/>
      <c r="FJ769"/>
      <c r="FK769"/>
      <c r="FL769"/>
      <c r="FM769"/>
      <c r="FN769"/>
      <c r="FO769"/>
      <c r="FP769"/>
      <c r="FQ769"/>
      <c r="FR769"/>
      <c r="FS769"/>
      <c r="FT769"/>
      <c r="FU769"/>
      <c r="FV769"/>
      <c r="FW769"/>
      <c r="FX769"/>
      <c r="FY769"/>
      <c r="FZ769"/>
      <c r="GA769"/>
      <c r="GB769"/>
      <c r="GC769"/>
      <c r="GD769"/>
      <c r="GE769"/>
      <c r="GF769"/>
      <c r="GG769"/>
      <c r="GH769"/>
      <c r="GI769"/>
      <c r="GJ769"/>
      <c r="GK769"/>
      <c r="GL769"/>
      <c r="GM769"/>
      <c r="GN769"/>
      <c r="GO769"/>
      <c r="GP769"/>
      <c r="GQ769"/>
      <c r="GR769"/>
      <c r="GS769"/>
      <c r="GT769"/>
      <c r="GU769"/>
      <c r="GV769"/>
      <c r="GW769"/>
      <c r="GX769"/>
      <c r="GY769"/>
      <c r="GZ769"/>
      <c r="HA769"/>
      <c r="HB769"/>
      <c r="HC769"/>
      <c r="HD769"/>
      <c r="HE769"/>
      <c r="HF769"/>
      <c r="HG769"/>
      <c r="HH769"/>
      <c r="HI769"/>
      <c r="HJ769"/>
      <c r="HK769"/>
      <c r="HL769"/>
      <c r="HM769"/>
      <c r="HN769"/>
      <c r="HO769"/>
      <c r="HP769"/>
      <c r="HQ769"/>
      <c r="HR769"/>
      <c r="HS769"/>
      <c r="HT769"/>
      <c r="HU769"/>
      <c r="HV769"/>
      <c r="HW769"/>
      <c r="HX769"/>
      <c r="HY769"/>
      <c r="HZ769"/>
      <c r="IA769"/>
      <c r="IB769"/>
      <c r="IC769"/>
      <c r="ID769"/>
      <c r="IE769"/>
      <c r="IF769"/>
      <c r="IG769"/>
      <c r="IH769"/>
      <c r="II769"/>
      <c r="IJ769"/>
      <c r="IK769"/>
      <c r="IL769"/>
      <c r="IM769"/>
      <c r="IN769"/>
      <c r="IO769"/>
      <c r="IP769"/>
      <c r="IQ769"/>
      <c r="IR769"/>
      <c r="IS769"/>
      <c r="IT769"/>
      <c r="IU769"/>
      <c r="IV769"/>
    </row>
    <row r="770" spans="1:256" s="148" customFormat="1" ht="25.5">
      <c r="A770" s="26"/>
      <c r="B770" s="681" t="s">
        <v>817</v>
      </c>
      <c r="C770" s="72"/>
      <c r="D770" s="426"/>
      <c r="E770"/>
      <c r="F770"/>
      <c r="H770" s="120"/>
      <c r="I770" s="12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c r="EN770"/>
      <c r="EO770"/>
      <c r="EP770"/>
      <c r="EQ770"/>
      <c r="ER770"/>
      <c r="ES770"/>
      <c r="ET770"/>
      <c r="EU770"/>
      <c r="EV770"/>
      <c r="EW770"/>
      <c r="EX770"/>
      <c r="EY770"/>
      <c r="EZ770"/>
      <c r="FA770"/>
      <c r="FB770"/>
      <c r="FC770"/>
      <c r="FD770"/>
      <c r="FE770"/>
      <c r="FF770"/>
      <c r="FG770"/>
      <c r="FH770"/>
      <c r="FI770"/>
      <c r="FJ770"/>
      <c r="FK770"/>
      <c r="FL770"/>
      <c r="FM770"/>
      <c r="FN770"/>
      <c r="FO770"/>
      <c r="FP770"/>
      <c r="FQ770"/>
      <c r="FR770"/>
      <c r="FS770"/>
      <c r="FT770"/>
      <c r="FU770"/>
      <c r="FV770"/>
      <c r="FW770"/>
      <c r="FX770"/>
      <c r="FY770"/>
      <c r="FZ770"/>
      <c r="GA770"/>
      <c r="GB770"/>
      <c r="GC770"/>
      <c r="GD770"/>
      <c r="GE770"/>
      <c r="GF770"/>
      <c r="GG770"/>
      <c r="GH770"/>
      <c r="GI770"/>
      <c r="GJ770"/>
      <c r="GK770"/>
      <c r="GL770"/>
      <c r="GM770"/>
      <c r="GN770"/>
      <c r="GO770"/>
      <c r="GP770"/>
      <c r="GQ770"/>
      <c r="GR770"/>
      <c r="GS770"/>
      <c r="GT770"/>
      <c r="GU770"/>
      <c r="GV770"/>
      <c r="GW770"/>
      <c r="GX770"/>
      <c r="GY770"/>
      <c r="GZ770"/>
      <c r="HA770"/>
      <c r="HB770"/>
      <c r="HC770"/>
      <c r="HD770"/>
      <c r="HE770"/>
      <c r="HF770"/>
      <c r="HG770"/>
      <c r="HH770"/>
      <c r="HI770"/>
      <c r="HJ770"/>
      <c r="HK770"/>
      <c r="HL770"/>
      <c r="HM770"/>
      <c r="HN770"/>
      <c r="HO770"/>
      <c r="HP770"/>
      <c r="HQ770"/>
      <c r="HR770"/>
      <c r="HS770"/>
      <c r="HT770"/>
      <c r="HU770"/>
      <c r="HV770"/>
      <c r="HW770"/>
      <c r="HX770"/>
      <c r="HY770"/>
      <c r="HZ770"/>
      <c r="IA770"/>
      <c r="IB770"/>
      <c r="IC770"/>
      <c r="ID770"/>
      <c r="IE770"/>
      <c r="IF770"/>
      <c r="IG770"/>
      <c r="IH770"/>
      <c r="II770"/>
      <c r="IJ770"/>
      <c r="IK770"/>
      <c r="IL770"/>
      <c r="IM770"/>
      <c r="IN770"/>
      <c r="IO770"/>
      <c r="IP770"/>
      <c r="IQ770"/>
      <c r="IR770"/>
      <c r="IS770"/>
      <c r="IT770"/>
      <c r="IU770"/>
      <c r="IV770"/>
    </row>
    <row r="771" spans="1:256" s="148" customFormat="1">
      <c r="A771" s="26"/>
      <c r="B771" s="683" t="s">
        <v>818</v>
      </c>
      <c r="C771" s="72" t="s">
        <v>2</v>
      </c>
      <c r="D771" s="427">
        <v>4</v>
      </c>
      <c r="E771"/>
      <c r="F771"/>
      <c r="H771" s="120"/>
      <c r="I771" s="120"/>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c r="EN771"/>
      <c r="EO771"/>
      <c r="EP771"/>
      <c r="EQ771"/>
      <c r="ER771"/>
      <c r="ES771"/>
      <c r="ET771"/>
      <c r="EU771"/>
      <c r="EV771"/>
      <c r="EW771"/>
      <c r="EX771"/>
      <c r="EY771"/>
      <c r="EZ771"/>
      <c r="FA771"/>
      <c r="FB771"/>
      <c r="FC771"/>
      <c r="FD771"/>
      <c r="FE771"/>
      <c r="FF771"/>
      <c r="FG771"/>
      <c r="FH771"/>
      <c r="FI771"/>
      <c r="FJ771"/>
      <c r="FK771"/>
      <c r="FL771"/>
      <c r="FM771"/>
      <c r="FN771"/>
      <c r="FO771"/>
      <c r="FP771"/>
      <c r="FQ771"/>
      <c r="FR771"/>
      <c r="FS771"/>
      <c r="FT771"/>
      <c r="FU771"/>
      <c r="FV771"/>
      <c r="FW771"/>
      <c r="FX771"/>
      <c r="FY771"/>
      <c r="FZ771"/>
      <c r="GA771"/>
      <c r="GB771"/>
      <c r="GC771"/>
      <c r="GD771"/>
      <c r="GE771"/>
      <c r="GF771"/>
      <c r="GG771"/>
      <c r="GH771"/>
      <c r="GI771"/>
      <c r="GJ771"/>
      <c r="GK771"/>
      <c r="GL771"/>
      <c r="GM771"/>
      <c r="GN771"/>
      <c r="GO771"/>
      <c r="GP771"/>
      <c r="GQ771"/>
      <c r="GR771"/>
      <c r="GS771"/>
      <c r="GT771"/>
      <c r="GU771"/>
      <c r="GV771"/>
      <c r="GW771"/>
      <c r="GX771"/>
      <c r="GY771"/>
      <c r="GZ771"/>
      <c r="HA771"/>
      <c r="HB771"/>
      <c r="HC771"/>
      <c r="HD771"/>
      <c r="HE771"/>
      <c r="HF771"/>
      <c r="HG771"/>
      <c r="HH771"/>
      <c r="HI771"/>
      <c r="HJ771"/>
      <c r="HK771"/>
      <c r="HL771"/>
      <c r="HM771"/>
      <c r="HN771"/>
      <c r="HO771"/>
      <c r="HP771"/>
      <c r="HQ771"/>
      <c r="HR771"/>
      <c r="HS771"/>
      <c r="HT771"/>
      <c r="HU771"/>
      <c r="HV771"/>
      <c r="HW771"/>
      <c r="HX771"/>
      <c r="HY771"/>
      <c r="HZ771"/>
      <c r="IA771"/>
      <c r="IB771"/>
      <c r="IC771"/>
      <c r="ID771"/>
      <c r="IE771"/>
      <c r="IF771"/>
      <c r="IG771"/>
      <c r="IH771"/>
      <c r="II771"/>
      <c r="IJ771"/>
      <c r="IK771"/>
      <c r="IL771"/>
      <c r="IM771"/>
      <c r="IN771"/>
      <c r="IO771"/>
      <c r="IP771"/>
      <c r="IQ771"/>
      <c r="IR771"/>
      <c r="IS771"/>
      <c r="IT771"/>
      <c r="IU771"/>
      <c r="IV771"/>
    </row>
    <row r="772" spans="1:256" s="148" customFormat="1">
      <c r="A772" s="26"/>
      <c r="B772" s="683" t="s">
        <v>819</v>
      </c>
      <c r="C772" s="72" t="s">
        <v>2</v>
      </c>
      <c r="D772" s="427">
        <v>4</v>
      </c>
      <c r="E772"/>
      <c r="F772"/>
      <c r="H772" s="120"/>
      <c r="I772" s="120"/>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c r="FK772"/>
      <c r="FL772"/>
      <c r="FM772"/>
      <c r="FN772"/>
      <c r="FO772"/>
      <c r="FP772"/>
      <c r="FQ772"/>
      <c r="FR772"/>
      <c r="FS772"/>
      <c r="FT772"/>
      <c r="FU772"/>
      <c r="FV772"/>
      <c r="FW772"/>
      <c r="FX772"/>
      <c r="FY772"/>
      <c r="FZ772"/>
      <c r="GA772"/>
      <c r="GB772"/>
      <c r="GC772"/>
      <c r="GD772"/>
      <c r="GE772"/>
      <c r="GF772"/>
      <c r="GG772"/>
      <c r="GH772"/>
      <c r="GI772"/>
      <c r="GJ772"/>
      <c r="GK772"/>
      <c r="GL772"/>
      <c r="GM772"/>
      <c r="GN772"/>
      <c r="GO772"/>
      <c r="GP772"/>
      <c r="GQ772"/>
      <c r="GR772"/>
      <c r="GS772"/>
      <c r="GT772"/>
      <c r="GU772"/>
      <c r="GV772"/>
      <c r="GW772"/>
      <c r="GX772"/>
      <c r="GY772"/>
      <c r="GZ772"/>
      <c r="HA772"/>
      <c r="HB772"/>
      <c r="HC772"/>
      <c r="HD772"/>
      <c r="HE772"/>
      <c r="HF772"/>
      <c r="HG772"/>
      <c r="HH772"/>
      <c r="HI772"/>
      <c r="HJ772"/>
      <c r="HK772"/>
      <c r="HL772"/>
      <c r="HM772"/>
      <c r="HN772"/>
      <c r="HO772"/>
      <c r="HP772"/>
      <c r="HQ772"/>
      <c r="HR772"/>
      <c r="HS772"/>
      <c r="HT772"/>
      <c r="HU772"/>
      <c r="HV772"/>
      <c r="HW772"/>
      <c r="HX772"/>
      <c r="HY772"/>
      <c r="HZ772"/>
      <c r="IA772"/>
      <c r="IB772"/>
      <c r="IC772"/>
      <c r="ID772"/>
      <c r="IE772"/>
      <c r="IF772"/>
      <c r="IG772"/>
      <c r="IH772"/>
      <c r="II772"/>
      <c r="IJ772"/>
      <c r="IK772"/>
      <c r="IL772"/>
      <c r="IM772"/>
      <c r="IN772"/>
      <c r="IO772"/>
      <c r="IP772"/>
      <c r="IQ772"/>
      <c r="IR772"/>
      <c r="IS772"/>
      <c r="IT772"/>
      <c r="IU772"/>
      <c r="IV772"/>
    </row>
    <row r="773" spans="1:256" s="148" customFormat="1">
      <c r="A773" s="26"/>
      <c r="B773" s="683" t="s">
        <v>820</v>
      </c>
      <c r="C773" s="72" t="s">
        <v>2</v>
      </c>
      <c r="D773" s="427">
        <v>4</v>
      </c>
      <c r="E773"/>
      <c r="F773"/>
      <c r="H773" s="120"/>
      <c r="I773" s="120"/>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c r="FK773"/>
      <c r="FL773"/>
      <c r="FM773"/>
      <c r="FN773"/>
      <c r="FO773"/>
      <c r="FP773"/>
      <c r="FQ773"/>
      <c r="FR773"/>
      <c r="FS773"/>
      <c r="FT773"/>
      <c r="FU773"/>
      <c r="FV773"/>
      <c r="FW773"/>
      <c r="FX773"/>
      <c r="FY773"/>
      <c r="FZ773"/>
      <c r="GA773"/>
      <c r="GB773"/>
      <c r="GC773"/>
      <c r="GD773"/>
      <c r="GE773"/>
      <c r="GF773"/>
      <c r="GG773"/>
      <c r="GH773"/>
      <c r="GI773"/>
      <c r="GJ773"/>
      <c r="GK773"/>
      <c r="GL773"/>
      <c r="GM773"/>
      <c r="GN773"/>
      <c r="GO773"/>
      <c r="GP773"/>
      <c r="GQ773"/>
      <c r="GR773"/>
      <c r="GS773"/>
      <c r="GT773"/>
      <c r="GU773"/>
      <c r="GV773"/>
      <c r="GW773"/>
      <c r="GX773"/>
      <c r="GY773"/>
      <c r="GZ773"/>
      <c r="HA773"/>
      <c r="HB773"/>
      <c r="HC773"/>
      <c r="HD773"/>
      <c r="HE773"/>
      <c r="HF773"/>
      <c r="HG773"/>
      <c r="HH773"/>
      <c r="HI773"/>
      <c r="HJ773"/>
      <c r="HK773"/>
      <c r="HL773"/>
      <c r="HM773"/>
      <c r="HN773"/>
      <c r="HO773"/>
      <c r="HP773"/>
      <c r="HQ773"/>
      <c r="HR773"/>
      <c r="HS773"/>
      <c r="HT773"/>
      <c r="HU773"/>
      <c r="HV773"/>
      <c r="HW773"/>
      <c r="HX773"/>
      <c r="HY773"/>
      <c r="HZ773"/>
      <c r="IA773"/>
      <c r="IB773"/>
      <c r="IC773"/>
      <c r="ID773"/>
      <c r="IE773"/>
      <c r="IF773"/>
      <c r="IG773"/>
      <c r="IH773"/>
      <c r="II773"/>
      <c r="IJ773"/>
      <c r="IK773"/>
      <c r="IL773"/>
      <c r="IM773"/>
      <c r="IN773"/>
      <c r="IO773"/>
      <c r="IP773"/>
      <c r="IQ773"/>
      <c r="IR773"/>
      <c r="IS773"/>
      <c r="IT773"/>
      <c r="IU773"/>
      <c r="IV773"/>
    </row>
    <row r="774" spans="1:256" s="148" customFormat="1">
      <c r="A774" s="26"/>
      <c r="B774" s="683" t="s">
        <v>821</v>
      </c>
      <c r="C774" s="72" t="s">
        <v>2</v>
      </c>
      <c r="D774" s="427">
        <v>3</v>
      </c>
      <c r="E774"/>
      <c r="F774"/>
      <c r="H774" s="120"/>
      <c r="I774" s="120"/>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c r="FK774"/>
      <c r="FL774"/>
      <c r="FM774"/>
      <c r="FN774"/>
      <c r="FO774"/>
      <c r="FP774"/>
      <c r="FQ774"/>
      <c r="FR774"/>
      <c r="FS774"/>
      <c r="FT774"/>
      <c r="FU774"/>
      <c r="FV774"/>
      <c r="FW774"/>
      <c r="FX774"/>
      <c r="FY774"/>
      <c r="FZ774"/>
      <c r="GA774"/>
      <c r="GB774"/>
      <c r="GC774"/>
      <c r="GD774"/>
      <c r="GE774"/>
      <c r="GF774"/>
      <c r="GG774"/>
      <c r="GH774"/>
      <c r="GI774"/>
      <c r="GJ774"/>
      <c r="GK774"/>
      <c r="GL774"/>
      <c r="GM774"/>
      <c r="GN774"/>
      <c r="GO774"/>
      <c r="GP774"/>
      <c r="GQ774"/>
      <c r="GR774"/>
      <c r="GS774"/>
      <c r="GT774"/>
      <c r="GU774"/>
      <c r="GV774"/>
      <c r="GW774"/>
      <c r="GX774"/>
      <c r="GY774"/>
      <c r="GZ774"/>
      <c r="HA774"/>
      <c r="HB774"/>
      <c r="HC774"/>
      <c r="HD774"/>
      <c r="HE774"/>
      <c r="HF774"/>
      <c r="HG774"/>
      <c r="HH774"/>
      <c r="HI774"/>
      <c r="HJ774"/>
      <c r="HK774"/>
      <c r="HL774"/>
      <c r="HM774"/>
      <c r="HN774"/>
      <c r="HO774"/>
      <c r="HP774"/>
      <c r="HQ774"/>
      <c r="HR774"/>
      <c r="HS774"/>
      <c r="HT774"/>
      <c r="HU774"/>
      <c r="HV774"/>
      <c r="HW774"/>
      <c r="HX774"/>
      <c r="HY774"/>
      <c r="HZ774"/>
      <c r="IA774"/>
      <c r="IB774"/>
      <c r="IC774"/>
      <c r="ID774"/>
      <c r="IE774"/>
      <c r="IF774"/>
      <c r="IG774"/>
      <c r="IH774"/>
      <c r="II774"/>
      <c r="IJ774"/>
      <c r="IK774"/>
      <c r="IL774"/>
      <c r="IM774"/>
      <c r="IN774"/>
      <c r="IO774"/>
      <c r="IP774"/>
      <c r="IQ774"/>
      <c r="IR774"/>
      <c r="IS774"/>
      <c r="IT774"/>
      <c r="IU774"/>
      <c r="IV774"/>
    </row>
    <row r="775" spans="1:256" s="148" customFormat="1">
      <c r="A775" s="26"/>
      <c r="B775" s="683" t="s">
        <v>822</v>
      </c>
      <c r="C775" s="72" t="s">
        <v>2</v>
      </c>
      <c r="D775" s="427">
        <v>2</v>
      </c>
      <c r="E775"/>
      <c r="F775"/>
      <c r="H775" s="120"/>
      <c r="I775" s="120"/>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c r="FK775"/>
      <c r="FL775"/>
      <c r="FM775"/>
      <c r="FN775"/>
      <c r="FO775"/>
      <c r="FP775"/>
      <c r="FQ775"/>
      <c r="FR775"/>
      <c r="FS775"/>
      <c r="FT775"/>
      <c r="FU775"/>
      <c r="FV775"/>
      <c r="FW775"/>
      <c r="FX775"/>
      <c r="FY775"/>
      <c r="FZ775"/>
      <c r="GA775"/>
      <c r="GB775"/>
      <c r="GC775"/>
      <c r="GD775"/>
      <c r="GE775"/>
      <c r="GF775"/>
      <c r="GG775"/>
      <c r="GH775"/>
      <c r="GI775"/>
      <c r="GJ775"/>
      <c r="GK775"/>
      <c r="GL775"/>
      <c r="GM775"/>
      <c r="GN775"/>
      <c r="GO775"/>
      <c r="GP775"/>
      <c r="GQ775"/>
      <c r="GR775"/>
      <c r="GS775"/>
      <c r="GT775"/>
      <c r="GU775"/>
      <c r="GV775"/>
      <c r="GW775"/>
      <c r="GX775"/>
      <c r="GY775"/>
      <c r="GZ775"/>
      <c r="HA775"/>
      <c r="HB775"/>
      <c r="HC775"/>
      <c r="HD775"/>
      <c r="HE775"/>
      <c r="HF775"/>
      <c r="HG775"/>
      <c r="HH775"/>
      <c r="HI775"/>
      <c r="HJ775"/>
      <c r="HK775"/>
      <c r="HL775"/>
      <c r="HM775"/>
      <c r="HN775"/>
      <c r="HO775"/>
      <c r="HP775"/>
      <c r="HQ775"/>
      <c r="HR775"/>
      <c r="HS775"/>
      <c r="HT775"/>
      <c r="HU775"/>
      <c r="HV775"/>
      <c r="HW775"/>
      <c r="HX775"/>
      <c r="HY775"/>
      <c r="HZ775"/>
      <c r="IA775"/>
      <c r="IB775"/>
      <c r="IC775"/>
      <c r="ID775"/>
      <c r="IE775"/>
      <c r="IF775"/>
      <c r="IG775"/>
      <c r="IH775"/>
      <c r="II775"/>
      <c r="IJ775"/>
      <c r="IK775"/>
      <c r="IL775"/>
      <c r="IM775"/>
      <c r="IN775"/>
      <c r="IO775"/>
      <c r="IP775"/>
      <c r="IQ775"/>
      <c r="IR775"/>
      <c r="IS775"/>
      <c r="IT775"/>
      <c r="IU775"/>
      <c r="IV775"/>
    </row>
    <row r="776" spans="1:256" s="148" customFormat="1">
      <c r="A776" s="26"/>
      <c r="B776" s="683" t="s">
        <v>823</v>
      </c>
      <c r="C776" s="72" t="s">
        <v>2</v>
      </c>
      <c r="D776" s="427">
        <v>8</v>
      </c>
      <c r="E776"/>
      <c r="F776"/>
      <c r="H776" s="120"/>
      <c r="I776" s="120"/>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c r="FK776"/>
      <c r="FL776"/>
      <c r="FM776"/>
      <c r="FN776"/>
      <c r="FO776"/>
      <c r="FP776"/>
      <c r="FQ776"/>
      <c r="FR776"/>
      <c r="FS776"/>
      <c r="FT776"/>
      <c r="FU776"/>
      <c r="FV776"/>
      <c r="FW776"/>
      <c r="FX776"/>
      <c r="FY776"/>
      <c r="FZ776"/>
      <c r="GA776"/>
      <c r="GB776"/>
      <c r="GC776"/>
      <c r="GD776"/>
      <c r="GE776"/>
      <c r="GF776"/>
      <c r="GG776"/>
      <c r="GH776"/>
      <c r="GI776"/>
      <c r="GJ776"/>
      <c r="GK776"/>
      <c r="GL776"/>
      <c r="GM776"/>
      <c r="GN776"/>
      <c r="GO776"/>
      <c r="GP776"/>
      <c r="GQ776"/>
      <c r="GR776"/>
      <c r="GS776"/>
      <c r="GT776"/>
      <c r="GU776"/>
      <c r="GV776"/>
      <c r="GW776"/>
      <c r="GX776"/>
      <c r="GY776"/>
      <c r="GZ776"/>
      <c r="HA776"/>
      <c r="HB776"/>
      <c r="HC776"/>
      <c r="HD776"/>
      <c r="HE776"/>
      <c r="HF776"/>
      <c r="HG776"/>
      <c r="HH776"/>
      <c r="HI776"/>
      <c r="HJ776"/>
      <c r="HK776"/>
      <c r="HL776"/>
      <c r="HM776"/>
      <c r="HN776"/>
      <c r="HO776"/>
      <c r="HP776"/>
      <c r="HQ776"/>
      <c r="HR776"/>
      <c r="HS776"/>
      <c r="HT776"/>
      <c r="HU776"/>
      <c r="HV776"/>
      <c r="HW776"/>
      <c r="HX776"/>
      <c r="HY776"/>
      <c r="HZ776"/>
      <c r="IA776"/>
      <c r="IB776"/>
      <c r="IC776"/>
      <c r="ID776"/>
      <c r="IE776"/>
      <c r="IF776"/>
      <c r="IG776"/>
      <c r="IH776"/>
      <c r="II776"/>
      <c r="IJ776"/>
      <c r="IK776"/>
      <c r="IL776"/>
      <c r="IM776"/>
      <c r="IN776"/>
      <c r="IO776"/>
      <c r="IP776"/>
      <c r="IQ776"/>
      <c r="IR776"/>
      <c r="IS776"/>
      <c r="IT776"/>
      <c r="IU776"/>
      <c r="IV776"/>
    </row>
    <row r="777" spans="1:256" s="148" customFormat="1">
      <c r="A777" s="26"/>
      <c r="B777" s="683" t="s">
        <v>824</v>
      </c>
      <c r="C777" s="72" t="s">
        <v>2</v>
      </c>
      <c r="D777" s="427">
        <v>4</v>
      </c>
      <c r="E777"/>
      <c r="F777"/>
      <c r="H777" s="120"/>
      <c r="I777" s="120"/>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c r="FK777"/>
      <c r="FL777"/>
      <c r="FM777"/>
      <c r="FN777"/>
      <c r="FO777"/>
      <c r="FP777"/>
      <c r="FQ777"/>
      <c r="FR777"/>
      <c r="FS777"/>
      <c r="FT777"/>
      <c r="FU777"/>
      <c r="FV777"/>
      <c r="FW777"/>
      <c r="FX777"/>
      <c r="FY777"/>
      <c r="FZ777"/>
      <c r="GA777"/>
      <c r="GB777"/>
      <c r="GC777"/>
      <c r="GD777"/>
      <c r="GE777"/>
      <c r="GF777"/>
      <c r="GG777"/>
      <c r="GH777"/>
      <c r="GI777"/>
      <c r="GJ777"/>
      <c r="GK777"/>
      <c r="GL777"/>
      <c r="GM777"/>
      <c r="GN777"/>
      <c r="GO777"/>
      <c r="GP777"/>
      <c r="GQ777"/>
      <c r="GR777"/>
      <c r="GS777"/>
      <c r="GT777"/>
      <c r="GU777"/>
      <c r="GV777"/>
      <c r="GW777"/>
      <c r="GX777"/>
      <c r="GY777"/>
      <c r="GZ777"/>
      <c r="HA777"/>
      <c r="HB777"/>
      <c r="HC777"/>
      <c r="HD777"/>
      <c r="HE777"/>
      <c r="HF777"/>
      <c r="HG777"/>
      <c r="HH777"/>
      <c r="HI777"/>
      <c r="HJ777"/>
      <c r="HK777"/>
      <c r="HL777"/>
      <c r="HM777"/>
      <c r="HN777"/>
      <c r="HO777"/>
      <c r="HP777"/>
      <c r="HQ777"/>
      <c r="HR777"/>
      <c r="HS777"/>
      <c r="HT777"/>
      <c r="HU777"/>
      <c r="HV777"/>
      <c r="HW777"/>
      <c r="HX777"/>
      <c r="HY777"/>
      <c r="HZ777"/>
      <c r="IA777"/>
      <c r="IB777"/>
      <c r="IC777"/>
      <c r="ID777"/>
      <c r="IE777"/>
      <c r="IF777"/>
      <c r="IG777"/>
      <c r="IH777"/>
      <c r="II777"/>
      <c r="IJ777"/>
      <c r="IK777"/>
      <c r="IL777"/>
      <c r="IM777"/>
      <c r="IN777"/>
      <c r="IO777"/>
      <c r="IP777"/>
      <c r="IQ777"/>
      <c r="IR777"/>
      <c r="IS777"/>
      <c r="IT777"/>
      <c r="IU777"/>
      <c r="IV777"/>
    </row>
    <row r="778" spans="1:256" s="148" customFormat="1" ht="12" customHeight="1">
      <c r="A778" s="26"/>
      <c r="B778" s="683" t="s">
        <v>825</v>
      </c>
      <c r="C778" s="72" t="s">
        <v>2</v>
      </c>
      <c r="D778" s="427">
        <v>4</v>
      </c>
      <c r="E778"/>
      <c r="F778"/>
      <c r="H778" s="120"/>
      <c r="I778" s="120"/>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c r="FK778"/>
      <c r="FL778"/>
      <c r="FM778"/>
      <c r="FN778"/>
      <c r="FO778"/>
      <c r="FP778"/>
      <c r="FQ778"/>
      <c r="FR778"/>
      <c r="FS778"/>
      <c r="FT778"/>
      <c r="FU778"/>
      <c r="FV778"/>
      <c r="FW778"/>
      <c r="FX778"/>
      <c r="FY778"/>
      <c r="FZ778"/>
      <c r="GA778"/>
      <c r="GB778"/>
      <c r="GC778"/>
      <c r="GD778"/>
      <c r="GE778"/>
      <c r="GF778"/>
      <c r="GG778"/>
      <c r="GH778"/>
      <c r="GI778"/>
      <c r="GJ778"/>
      <c r="GK778"/>
      <c r="GL778"/>
      <c r="GM778"/>
      <c r="GN778"/>
      <c r="GO778"/>
      <c r="GP778"/>
      <c r="GQ778"/>
      <c r="GR778"/>
      <c r="GS778"/>
      <c r="GT778"/>
      <c r="GU778"/>
      <c r="GV778"/>
      <c r="GW778"/>
      <c r="GX778"/>
      <c r="GY778"/>
      <c r="GZ778"/>
      <c r="HA778"/>
      <c r="HB778"/>
      <c r="HC778"/>
      <c r="HD778"/>
      <c r="HE778"/>
      <c r="HF778"/>
      <c r="HG778"/>
      <c r="HH778"/>
      <c r="HI778"/>
      <c r="HJ778"/>
      <c r="HK778"/>
      <c r="HL778"/>
      <c r="HM778"/>
      <c r="HN778"/>
      <c r="HO778"/>
      <c r="HP778"/>
      <c r="HQ778"/>
      <c r="HR778"/>
      <c r="HS778"/>
      <c r="HT778"/>
      <c r="HU778"/>
      <c r="HV778"/>
      <c r="HW778"/>
      <c r="HX778"/>
      <c r="HY778"/>
      <c r="HZ778"/>
      <c r="IA778"/>
      <c r="IB778"/>
      <c r="IC778"/>
      <c r="ID778"/>
      <c r="IE778"/>
      <c r="IF778"/>
      <c r="IG778"/>
      <c r="IH778"/>
      <c r="II778"/>
      <c r="IJ778"/>
      <c r="IK778"/>
      <c r="IL778"/>
      <c r="IM778"/>
      <c r="IN778"/>
      <c r="IO778"/>
      <c r="IP778"/>
      <c r="IQ778"/>
      <c r="IR778"/>
      <c r="IS778"/>
      <c r="IT778"/>
      <c r="IU778"/>
      <c r="IV778"/>
    </row>
    <row r="779" spans="1:256" s="148" customFormat="1" ht="12" customHeight="1">
      <c r="A779" s="26"/>
      <c r="B779" s="683" t="s">
        <v>826</v>
      </c>
      <c r="C779" s="72" t="s">
        <v>2</v>
      </c>
      <c r="D779" s="427">
        <v>6</v>
      </c>
      <c r="E779"/>
      <c r="F779"/>
      <c r="H779" s="120"/>
      <c r="I779" s="120"/>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c r="FK779"/>
      <c r="FL779"/>
      <c r="FM779"/>
      <c r="FN779"/>
      <c r="FO779"/>
      <c r="FP779"/>
      <c r="FQ779"/>
      <c r="FR779"/>
      <c r="FS779"/>
      <c r="FT779"/>
      <c r="FU779"/>
      <c r="FV779"/>
      <c r="FW779"/>
      <c r="FX779"/>
      <c r="FY779"/>
      <c r="FZ779"/>
      <c r="GA779"/>
      <c r="GB779"/>
      <c r="GC779"/>
      <c r="GD779"/>
      <c r="GE779"/>
      <c r="GF779"/>
      <c r="GG779"/>
      <c r="GH779"/>
      <c r="GI779"/>
      <c r="GJ779"/>
      <c r="GK779"/>
      <c r="GL779"/>
      <c r="GM779"/>
      <c r="GN779"/>
      <c r="GO779"/>
      <c r="GP779"/>
      <c r="GQ779"/>
      <c r="GR779"/>
      <c r="GS779"/>
      <c r="GT779"/>
      <c r="GU779"/>
      <c r="GV779"/>
      <c r="GW779"/>
      <c r="GX779"/>
      <c r="GY779"/>
      <c r="GZ779"/>
      <c r="HA779"/>
      <c r="HB779"/>
      <c r="HC779"/>
      <c r="HD779"/>
      <c r="HE779"/>
      <c r="HF779"/>
      <c r="HG779"/>
      <c r="HH779"/>
      <c r="HI779"/>
      <c r="HJ779"/>
      <c r="HK779"/>
      <c r="HL779"/>
      <c r="HM779"/>
      <c r="HN779"/>
      <c r="HO779"/>
      <c r="HP779"/>
      <c r="HQ779"/>
      <c r="HR779"/>
      <c r="HS779"/>
      <c r="HT779"/>
      <c r="HU779"/>
      <c r="HV779"/>
      <c r="HW779"/>
      <c r="HX779"/>
      <c r="HY779"/>
      <c r="HZ779"/>
      <c r="IA779"/>
      <c r="IB779"/>
      <c r="IC779"/>
      <c r="ID779"/>
      <c r="IE779"/>
      <c r="IF779"/>
      <c r="IG779"/>
      <c r="IH779"/>
      <c r="II779"/>
      <c r="IJ779"/>
      <c r="IK779"/>
      <c r="IL779"/>
      <c r="IM779"/>
      <c r="IN779"/>
      <c r="IO779"/>
      <c r="IP779"/>
      <c r="IQ779"/>
      <c r="IR779"/>
      <c r="IS779"/>
      <c r="IT779"/>
      <c r="IU779"/>
      <c r="IV779"/>
    </row>
    <row r="780" spans="1:256" s="148" customFormat="1">
      <c r="A780" s="26"/>
      <c r="B780" s="683" t="s">
        <v>827</v>
      </c>
      <c r="C780" s="72" t="s">
        <v>2</v>
      </c>
      <c r="D780" s="427">
        <v>16</v>
      </c>
      <c r="E780"/>
      <c r="F780"/>
      <c r="H780" s="120"/>
      <c r="I780" s="12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c r="FK780"/>
      <c r="FL780"/>
      <c r="FM780"/>
      <c r="FN780"/>
      <c r="FO780"/>
      <c r="FP780"/>
      <c r="FQ780"/>
      <c r="FR780"/>
      <c r="FS780"/>
      <c r="FT780"/>
      <c r="FU780"/>
      <c r="FV780"/>
      <c r="FW780"/>
      <c r="FX780"/>
      <c r="FY780"/>
      <c r="FZ780"/>
      <c r="GA780"/>
      <c r="GB780"/>
      <c r="GC780"/>
      <c r="GD780"/>
      <c r="GE780"/>
      <c r="GF780"/>
      <c r="GG780"/>
      <c r="GH780"/>
      <c r="GI780"/>
      <c r="GJ780"/>
      <c r="GK780"/>
      <c r="GL780"/>
      <c r="GM780"/>
      <c r="GN780"/>
      <c r="GO780"/>
      <c r="GP780"/>
      <c r="GQ780"/>
      <c r="GR780"/>
      <c r="GS780"/>
      <c r="GT780"/>
      <c r="GU780"/>
      <c r="GV780"/>
      <c r="GW780"/>
      <c r="GX780"/>
      <c r="GY780"/>
      <c r="GZ780"/>
      <c r="HA780"/>
      <c r="HB780"/>
      <c r="HC780"/>
      <c r="HD780"/>
      <c r="HE780"/>
      <c r="HF780"/>
      <c r="HG780"/>
      <c r="HH780"/>
      <c r="HI780"/>
      <c r="HJ780"/>
      <c r="HK780"/>
      <c r="HL780"/>
      <c r="HM780"/>
      <c r="HN780"/>
      <c r="HO780"/>
      <c r="HP780"/>
      <c r="HQ780"/>
      <c r="HR780"/>
      <c r="HS780"/>
      <c r="HT780"/>
      <c r="HU780"/>
      <c r="HV780"/>
      <c r="HW780"/>
      <c r="HX780"/>
      <c r="HY780"/>
      <c r="HZ780"/>
      <c r="IA780"/>
      <c r="IB780"/>
      <c r="IC780"/>
      <c r="ID780"/>
      <c r="IE780"/>
      <c r="IF780"/>
      <c r="IG780"/>
      <c r="IH780"/>
      <c r="II780"/>
      <c r="IJ780"/>
      <c r="IK780"/>
      <c r="IL780"/>
      <c r="IM780"/>
      <c r="IN780"/>
      <c r="IO780"/>
      <c r="IP780"/>
      <c r="IQ780"/>
      <c r="IR780"/>
      <c r="IS780"/>
      <c r="IT780"/>
      <c r="IU780"/>
      <c r="IV780"/>
    </row>
    <row r="781" spans="1:256" s="148" customFormat="1">
      <c r="A781" s="26"/>
      <c r="B781" s="683" t="s">
        <v>828</v>
      </c>
      <c r="C781" s="72" t="s">
        <v>2</v>
      </c>
      <c r="D781" s="427">
        <v>1</v>
      </c>
      <c r="E781"/>
      <c r="F781"/>
      <c r="H781" s="120"/>
      <c r="I781" s="120"/>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c r="FK781"/>
      <c r="FL781"/>
      <c r="FM781"/>
      <c r="FN781"/>
      <c r="FO781"/>
      <c r="FP781"/>
      <c r="FQ781"/>
      <c r="FR781"/>
      <c r="FS781"/>
      <c r="FT781"/>
      <c r="FU781"/>
      <c r="FV781"/>
      <c r="FW781"/>
      <c r="FX781"/>
      <c r="FY781"/>
      <c r="FZ781"/>
      <c r="GA781"/>
      <c r="GB781"/>
      <c r="GC781"/>
      <c r="GD781"/>
      <c r="GE781"/>
      <c r="GF781"/>
      <c r="GG781"/>
      <c r="GH781"/>
      <c r="GI781"/>
      <c r="GJ781"/>
      <c r="GK781"/>
      <c r="GL781"/>
      <c r="GM781"/>
      <c r="GN781"/>
      <c r="GO781"/>
      <c r="GP781"/>
      <c r="GQ781"/>
      <c r="GR781"/>
      <c r="GS781"/>
      <c r="GT781"/>
      <c r="GU781"/>
      <c r="GV781"/>
      <c r="GW781"/>
      <c r="GX781"/>
      <c r="GY781"/>
      <c r="GZ781"/>
      <c r="HA781"/>
      <c r="HB781"/>
      <c r="HC781"/>
      <c r="HD781"/>
      <c r="HE781"/>
      <c r="HF781"/>
      <c r="HG781"/>
      <c r="HH781"/>
      <c r="HI781"/>
      <c r="HJ781"/>
      <c r="HK781"/>
      <c r="HL781"/>
      <c r="HM781"/>
      <c r="HN781"/>
      <c r="HO781"/>
      <c r="HP781"/>
      <c r="HQ781"/>
      <c r="HR781"/>
      <c r="HS781"/>
      <c r="HT781"/>
      <c r="HU781"/>
      <c r="HV781"/>
      <c r="HW781"/>
      <c r="HX781"/>
      <c r="HY781"/>
      <c r="HZ781"/>
      <c r="IA781"/>
      <c r="IB781"/>
      <c r="IC781"/>
      <c r="ID781"/>
      <c r="IE781"/>
      <c r="IF781"/>
      <c r="IG781"/>
      <c r="IH781"/>
      <c r="II781"/>
      <c r="IJ781"/>
      <c r="IK781"/>
      <c r="IL781"/>
      <c r="IM781"/>
      <c r="IN781"/>
      <c r="IO781"/>
      <c r="IP781"/>
      <c r="IQ781"/>
      <c r="IR781"/>
      <c r="IS781"/>
      <c r="IT781"/>
      <c r="IU781"/>
      <c r="IV781"/>
    </row>
    <row r="782" spans="1:256" s="148" customFormat="1">
      <c r="A782" s="26"/>
      <c r="B782" s="654" t="s">
        <v>829</v>
      </c>
      <c r="C782" s="120" t="s">
        <v>47</v>
      </c>
      <c r="D782" s="121">
        <v>2</v>
      </c>
      <c r="E782" s="311"/>
      <c r="F782" s="286">
        <f>D782*ROUND(E782,2)</f>
        <v>0</v>
      </c>
      <c r="H782" s="120"/>
      <c r="I782" s="120"/>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c r="FK782"/>
      <c r="FL782"/>
      <c r="FM782"/>
      <c r="FN782"/>
      <c r="FO782"/>
      <c r="FP782"/>
      <c r="FQ782"/>
      <c r="FR782"/>
      <c r="FS782"/>
      <c r="FT782"/>
      <c r="FU782"/>
      <c r="FV782"/>
      <c r="FW782"/>
      <c r="FX782"/>
      <c r="FY782"/>
      <c r="FZ782"/>
      <c r="GA782"/>
      <c r="GB782"/>
      <c r="GC782"/>
      <c r="GD782"/>
      <c r="GE782"/>
      <c r="GF782"/>
      <c r="GG782"/>
      <c r="GH782"/>
      <c r="GI782"/>
      <c r="GJ782"/>
      <c r="GK782"/>
      <c r="GL782"/>
      <c r="GM782"/>
      <c r="GN782"/>
      <c r="GO782"/>
      <c r="GP782"/>
      <c r="GQ782"/>
      <c r="GR782"/>
      <c r="GS782"/>
      <c r="GT782"/>
      <c r="GU782"/>
      <c r="GV782"/>
      <c r="GW782"/>
      <c r="GX782"/>
      <c r="GY782"/>
      <c r="GZ782"/>
      <c r="HA782"/>
      <c r="HB782"/>
      <c r="HC782"/>
      <c r="HD782"/>
      <c r="HE782"/>
      <c r="HF782"/>
      <c r="HG782"/>
      <c r="HH782"/>
      <c r="HI782"/>
      <c r="HJ782"/>
      <c r="HK782"/>
      <c r="HL782"/>
      <c r="HM782"/>
      <c r="HN782"/>
      <c r="HO782"/>
      <c r="HP782"/>
      <c r="HQ782"/>
      <c r="HR782"/>
      <c r="HS782"/>
      <c r="HT782"/>
      <c r="HU782"/>
      <c r="HV782"/>
      <c r="HW782"/>
      <c r="HX782"/>
      <c r="HY782"/>
      <c r="HZ782"/>
      <c r="IA782"/>
      <c r="IB782"/>
      <c r="IC782"/>
      <c r="ID782"/>
      <c r="IE782"/>
      <c r="IF782"/>
      <c r="IG782"/>
      <c r="IH782"/>
      <c r="II782"/>
      <c r="IJ782"/>
      <c r="IK782"/>
      <c r="IL782"/>
      <c r="IM782"/>
      <c r="IN782"/>
      <c r="IO782"/>
      <c r="IP782"/>
      <c r="IQ782"/>
      <c r="IR782"/>
      <c r="IS782"/>
      <c r="IT782"/>
      <c r="IU782"/>
      <c r="IV782"/>
    </row>
    <row r="783" spans="1:256" s="148" customFormat="1" ht="13.5" thickBot="1">
      <c r="A783" s="126"/>
      <c r="B783" s="656"/>
      <c r="C783" s="348"/>
      <c r="D783" s="349"/>
      <c r="E783" s="350"/>
      <c r="F783" s="351"/>
      <c r="H783" s="120"/>
      <c r="I783" s="120"/>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c r="EN783"/>
      <c r="EO783"/>
      <c r="EP783"/>
      <c r="EQ783"/>
      <c r="ER783"/>
      <c r="ES783"/>
      <c r="ET783"/>
      <c r="EU783"/>
      <c r="EV783"/>
      <c r="EW783"/>
      <c r="EX783"/>
      <c r="EY783"/>
      <c r="EZ783"/>
      <c r="FA783"/>
      <c r="FB783"/>
      <c r="FC783"/>
      <c r="FD783"/>
      <c r="FE783"/>
      <c r="FF783"/>
      <c r="FG783"/>
      <c r="FH783"/>
      <c r="FI783"/>
      <c r="FJ783"/>
      <c r="FK783"/>
      <c r="FL783"/>
      <c r="FM783"/>
      <c r="FN783"/>
      <c r="FO783"/>
      <c r="FP783"/>
      <c r="FQ783"/>
      <c r="FR783"/>
      <c r="FS783"/>
      <c r="FT783"/>
      <c r="FU783"/>
      <c r="FV783"/>
      <c r="FW783"/>
      <c r="FX783"/>
      <c r="FY783"/>
      <c r="FZ783"/>
      <c r="GA783"/>
      <c r="GB783"/>
      <c r="GC783"/>
      <c r="GD783"/>
      <c r="GE783"/>
      <c r="GF783"/>
      <c r="GG783"/>
      <c r="GH783"/>
      <c r="GI783"/>
      <c r="GJ783"/>
      <c r="GK783"/>
      <c r="GL783"/>
      <c r="GM783"/>
      <c r="GN783"/>
      <c r="GO783"/>
      <c r="GP783"/>
      <c r="GQ783"/>
      <c r="GR783"/>
      <c r="GS783"/>
      <c r="GT783"/>
      <c r="GU783"/>
      <c r="GV783"/>
      <c r="GW783"/>
      <c r="GX783"/>
      <c r="GY783"/>
      <c r="GZ783"/>
      <c r="HA783"/>
      <c r="HB783"/>
      <c r="HC783"/>
      <c r="HD783"/>
      <c r="HE783"/>
      <c r="HF783"/>
      <c r="HG783"/>
      <c r="HH783"/>
      <c r="HI783"/>
      <c r="HJ783"/>
      <c r="HK783"/>
      <c r="HL783"/>
      <c r="HM783"/>
      <c r="HN783"/>
      <c r="HO783"/>
      <c r="HP783"/>
      <c r="HQ783"/>
      <c r="HR783"/>
      <c r="HS783"/>
      <c r="HT783"/>
      <c r="HU783"/>
      <c r="HV783"/>
      <c r="HW783"/>
      <c r="HX783"/>
      <c r="HY783"/>
      <c r="HZ783"/>
      <c r="IA783"/>
      <c r="IB783"/>
      <c r="IC783"/>
      <c r="ID783"/>
      <c r="IE783"/>
      <c r="IF783"/>
      <c r="IG783"/>
      <c r="IH783"/>
      <c r="II783"/>
      <c r="IJ783"/>
      <c r="IK783"/>
      <c r="IL783"/>
      <c r="IM783"/>
      <c r="IN783"/>
      <c r="IO783"/>
      <c r="IP783"/>
      <c r="IQ783"/>
      <c r="IR783"/>
      <c r="IS783"/>
      <c r="IT783"/>
      <c r="IU783"/>
      <c r="IV783"/>
    </row>
    <row r="784" spans="1:256" s="148" customFormat="1" ht="27" thickTop="1" thickBot="1">
      <c r="A784" s="126"/>
      <c r="B784" s="657" t="str">
        <f>+CONCATENATE("REKAPITULACIJA - ",B610)</f>
        <v>REKAPITULACIJA - NIZKO NAPETOSTNA OPREMA</v>
      </c>
      <c r="C784" s="353"/>
      <c r="D784" s="354"/>
      <c r="E784" s="354"/>
      <c r="F784" s="356">
        <f>SUM(F610:F783)</f>
        <v>0</v>
      </c>
      <c r="H784" s="120"/>
      <c r="I784" s="120"/>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c r="EN784"/>
      <c r="EO784"/>
      <c r="EP784"/>
      <c r="EQ784"/>
      <c r="ER784"/>
      <c r="ES784"/>
      <c r="ET784"/>
      <c r="EU784"/>
      <c r="EV784"/>
      <c r="EW784"/>
      <c r="EX784"/>
      <c r="EY784"/>
      <c r="EZ784"/>
      <c r="FA784"/>
      <c r="FB784"/>
      <c r="FC784"/>
      <c r="FD784"/>
      <c r="FE784"/>
      <c r="FF784"/>
      <c r="FG784"/>
      <c r="FH784"/>
      <c r="FI784"/>
      <c r="FJ784"/>
      <c r="FK784"/>
      <c r="FL784"/>
      <c r="FM784"/>
      <c r="FN784"/>
      <c r="FO784"/>
      <c r="FP784"/>
      <c r="FQ784"/>
      <c r="FR784"/>
      <c r="FS784"/>
      <c r="FT784"/>
      <c r="FU784"/>
      <c r="FV784"/>
      <c r="FW784"/>
      <c r="FX784"/>
      <c r="FY784"/>
      <c r="FZ784"/>
      <c r="GA784"/>
      <c r="GB784"/>
      <c r="GC784"/>
      <c r="GD784"/>
      <c r="GE784"/>
      <c r="GF784"/>
      <c r="GG784"/>
      <c r="GH784"/>
      <c r="GI784"/>
      <c r="GJ784"/>
      <c r="GK784"/>
      <c r="GL784"/>
      <c r="GM784"/>
      <c r="GN784"/>
      <c r="GO784"/>
      <c r="GP784"/>
      <c r="GQ784"/>
      <c r="GR784"/>
      <c r="GS784"/>
      <c r="GT784"/>
      <c r="GU784"/>
      <c r="GV784"/>
      <c r="GW784"/>
      <c r="GX784"/>
      <c r="GY784"/>
      <c r="GZ784"/>
      <c r="HA784"/>
      <c r="HB784"/>
      <c r="HC784"/>
      <c r="HD784"/>
      <c r="HE784"/>
      <c r="HF784"/>
      <c r="HG784"/>
      <c r="HH784"/>
      <c r="HI784"/>
      <c r="HJ784"/>
      <c r="HK784"/>
      <c r="HL784"/>
      <c r="HM784"/>
      <c r="HN784"/>
      <c r="HO784"/>
      <c r="HP784"/>
      <c r="HQ784"/>
      <c r="HR784"/>
      <c r="HS784"/>
      <c r="HT784"/>
      <c r="HU784"/>
      <c r="HV784"/>
      <c r="HW784"/>
      <c r="HX784"/>
      <c r="HY784"/>
      <c r="HZ784"/>
      <c r="IA784"/>
      <c r="IB784"/>
      <c r="IC784"/>
      <c r="ID784"/>
      <c r="IE784"/>
      <c r="IF784"/>
      <c r="IG784"/>
      <c r="IH784"/>
      <c r="II784"/>
      <c r="IJ784"/>
      <c r="IK784"/>
      <c r="IL784"/>
      <c r="IM784"/>
      <c r="IN784"/>
      <c r="IO784"/>
      <c r="IP784"/>
      <c r="IQ784"/>
      <c r="IR784"/>
      <c r="IS784"/>
      <c r="IT784"/>
      <c r="IU784"/>
      <c r="IV784"/>
    </row>
    <row r="785" spans="1:256" ht="13.5" thickTop="1">
      <c r="A785" s="123"/>
      <c r="B785" s="629"/>
      <c r="C785" s="113"/>
      <c r="D785" s="113"/>
    </row>
    <row r="786" spans="1:256">
      <c r="A786" s="265" t="s">
        <v>918</v>
      </c>
      <c r="B786" s="642" t="s">
        <v>830</v>
      </c>
      <c r="C786" s="8"/>
      <c r="D786" s="121"/>
      <c r="E786" s="74"/>
      <c r="F786" s="74"/>
    </row>
    <row r="787" spans="1:256" s="148" customFormat="1">
      <c r="A787" s="428"/>
      <c r="B787" s="654"/>
      <c r="C787" s="8"/>
      <c r="D787" s="121"/>
      <c r="E787" s="260"/>
      <c r="F787" s="74"/>
      <c r="H787" s="120"/>
      <c r="I787" s="120"/>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c r="EN787"/>
      <c r="EO787"/>
      <c r="EP787"/>
      <c r="EQ787"/>
      <c r="ER787"/>
      <c r="ES787"/>
      <c r="ET787"/>
      <c r="EU787"/>
      <c r="EV787"/>
      <c r="EW787"/>
      <c r="EX787"/>
      <c r="EY787"/>
      <c r="EZ787"/>
      <c r="FA787"/>
      <c r="FB787"/>
      <c r="FC787"/>
      <c r="FD787"/>
      <c r="FE787"/>
      <c r="FF787"/>
      <c r="FG787"/>
      <c r="FH787"/>
      <c r="FI787"/>
      <c r="FJ787"/>
      <c r="FK787"/>
      <c r="FL787"/>
      <c r="FM787"/>
      <c r="FN787"/>
      <c r="FO787"/>
      <c r="FP787"/>
      <c r="FQ787"/>
      <c r="FR787"/>
      <c r="FS787"/>
      <c r="FT787"/>
      <c r="FU787"/>
      <c r="FV787"/>
      <c r="FW787"/>
      <c r="FX787"/>
      <c r="FY787"/>
      <c r="FZ787"/>
      <c r="GA787"/>
      <c r="GB787"/>
      <c r="GC787"/>
      <c r="GD787"/>
      <c r="GE787"/>
      <c r="GF787"/>
      <c r="GG787"/>
      <c r="GH787"/>
      <c r="GI787"/>
      <c r="GJ787"/>
      <c r="GK787"/>
      <c r="GL787"/>
      <c r="GM787"/>
      <c r="GN787"/>
      <c r="GO787"/>
      <c r="GP787"/>
      <c r="GQ787"/>
      <c r="GR787"/>
      <c r="GS787"/>
      <c r="GT787"/>
      <c r="GU787"/>
      <c r="GV787"/>
      <c r="GW787"/>
      <c r="GX787"/>
      <c r="GY787"/>
      <c r="GZ787"/>
      <c r="HA787"/>
      <c r="HB787"/>
      <c r="HC787"/>
      <c r="HD787"/>
      <c r="HE787"/>
      <c r="HF787"/>
      <c r="HG787"/>
      <c r="HH787"/>
      <c r="HI787"/>
      <c r="HJ787"/>
      <c r="HK787"/>
      <c r="HL787"/>
      <c r="HM787"/>
      <c r="HN787"/>
      <c r="HO787"/>
      <c r="HP787"/>
      <c r="HQ787"/>
      <c r="HR787"/>
      <c r="HS787"/>
      <c r="HT787"/>
      <c r="HU787"/>
      <c r="HV787"/>
      <c r="HW787"/>
      <c r="HX787"/>
      <c r="HY787"/>
      <c r="HZ787"/>
      <c r="IA787"/>
      <c r="IB787"/>
      <c r="IC787"/>
      <c r="ID787"/>
      <c r="IE787"/>
      <c r="IF787"/>
      <c r="IG787"/>
      <c r="IH787"/>
      <c r="II787"/>
      <c r="IJ787"/>
      <c r="IK787"/>
      <c r="IL787"/>
      <c r="IM787"/>
      <c r="IN787"/>
      <c r="IO787"/>
      <c r="IP787"/>
      <c r="IQ787"/>
      <c r="IR787"/>
      <c r="IS787"/>
      <c r="IT787"/>
      <c r="IU787"/>
      <c r="IV787"/>
    </row>
    <row r="788" spans="1:256" s="148" customFormat="1">
      <c r="A788" s="389" t="s">
        <v>919</v>
      </c>
      <c r="B788" s="649" t="s">
        <v>832</v>
      </c>
      <c r="C788" s="8"/>
      <c r="D788" s="121"/>
      <c r="E788" s="260"/>
      <c r="F788" s="74"/>
      <c r="H788" s="120"/>
      <c r="I788" s="120"/>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c r="EN788"/>
      <c r="EO788"/>
      <c r="EP788"/>
      <c r="EQ788"/>
      <c r="ER788"/>
      <c r="ES788"/>
      <c r="ET788"/>
      <c r="EU788"/>
      <c r="EV788"/>
      <c r="EW788"/>
      <c r="EX788"/>
      <c r="EY788"/>
      <c r="EZ788"/>
      <c r="FA788"/>
      <c r="FB788"/>
      <c r="FC788"/>
      <c r="FD788"/>
      <c r="FE788"/>
      <c r="FF788"/>
      <c r="FG788"/>
      <c r="FH788"/>
      <c r="FI788"/>
      <c r="FJ788"/>
      <c r="FK788"/>
      <c r="FL788"/>
      <c r="FM788"/>
      <c r="FN788"/>
      <c r="FO788"/>
      <c r="FP788"/>
      <c r="FQ788"/>
      <c r="FR788"/>
      <c r="FS788"/>
      <c r="FT788"/>
      <c r="FU788"/>
      <c r="FV788"/>
      <c r="FW788"/>
      <c r="FX788"/>
      <c r="FY788"/>
      <c r="FZ788"/>
      <c r="GA788"/>
      <c r="GB788"/>
      <c r="GC788"/>
      <c r="GD788"/>
      <c r="GE788"/>
      <c r="GF788"/>
      <c r="GG788"/>
      <c r="GH788"/>
      <c r="GI788"/>
      <c r="GJ788"/>
      <c r="GK788"/>
      <c r="GL788"/>
      <c r="GM788"/>
      <c r="GN788"/>
      <c r="GO788"/>
      <c r="GP788"/>
      <c r="GQ788"/>
      <c r="GR788"/>
      <c r="GS788"/>
      <c r="GT788"/>
      <c r="GU788"/>
      <c r="GV788"/>
      <c r="GW788"/>
      <c r="GX788"/>
      <c r="GY788"/>
      <c r="GZ788"/>
      <c r="HA788"/>
      <c r="HB788"/>
      <c r="HC788"/>
      <c r="HD788"/>
      <c r="HE788"/>
      <c r="HF788"/>
      <c r="HG788"/>
      <c r="HH788"/>
      <c r="HI788"/>
      <c r="HJ788"/>
      <c r="HK788"/>
      <c r="HL788"/>
      <c r="HM788"/>
      <c r="HN788"/>
      <c r="HO788"/>
      <c r="HP788"/>
      <c r="HQ788"/>
      <c r="HR788"/>
      <c r="HS788"/>
      <c r="HT788"/>
      <c r="HU788"/>
      <c r="HV788"/>
      <c r="HW788"/>
      <c r="HX788"/>
      <c r="HY788"/>
      <c r="HZ788"/>
      <c r="IA788"/>
      <c r="IB788"/>
      <c r="IC788"/>
      <c r="ID788"/>
      <c r="IE788"/>
      <c r="IF788"/>
      <c r="IG788"/>
      <c r="IH788"/>
      <c r="II788"/>
      <c r="IJ788"/>
      <c r="IK788"/>
      <c r="IL788"/>
      <c r="IM788"/>
      <c r="IN788"/>
      <c r="IO788"/>
      <c r="IP788"/>
      <c r="IQ788"/>
      <c r="IR788"/>
      <c r="IS788"/>
      <c r="IT788"/>
      <c r="IU788"/>
      <c r="IV788"/>
    </row>
    <row r="789" spans="1:256" s="148" customFormat="1">
      <c r="A789" s="428"/>
      <c r="B789" s="654" t="s">
        <v>833</v>
      </c>
      <c r="C789" s="8" t="s">
        <v>38</v>
      </c>
      <c r="D789" s="407">
        <v>55</v>
      </c>
      <c r="E789" s="260"/>
      <c r="F789" s="74"/>
      <c r="H789" s="120"/>
      <c r="I789" s="120"/>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c r="FK789"/>
      <c r="FL789"/>
      <c r="FM789"/>
      <c r="FN789"/>
      <c r="FO789"/>
      <c r="FP789"/>
      <c r="FQ789"/>
      <c r="FR789"/>
      <c r="FS789"/>
      <c r="FT789"/>
      <c r="FU789"/>
      <c r="FV789"/>
      <c r="FW789"/>
      <c r="FX789"/>
      <c r="FY789"/>
      <c r="FZ789"/>
      <c r="GA789"/>
      <c r="GB789"/>
      <c r="GC789"/>
      <c r="GD789"/>
      <c r="GE789"/>
      <c r="GF789"/>
      <c r="GG789"/>
      <c r="GH789"/>
      <c r="GI789"/>
      <c r="GJ789"/>
      <c r="GK789"/>
      <c r="GL789"/>
      <c r="GM789"/>
      <c r="GN789"/>
      <c r="GO789"/>
      <c r="GP789"/>
      <c r="GQ789"/>
      <c r="GR789"/>
      <c r="GS789"/>
      <c r="GT789"/>
      <c r="GU789"/>
      <c r="GV789"/>
      <c r="GW789"/>
      <c r="GX789"/>
      <c r="GY789"/>
      <c r="GZ789"/>
      <c r="HA789"/>
      <c r="HB789"/>
      <c r="HC789"/>
      <c r="HD789"/>
      <c r="HE789"/>
      <c r="HF789"/>
      <c r="HG789"/>
      <c r="HH789"/>
      <c r="HI789"/>
      <c r="HJ789"/>
      <c r="HK789"/>
      <c r="HL789"/>
      <c r="HM789"/>
      <c r="HN789"/>
      <c r="HO789"/>
      <c r="HP789"/>
      <c r="HQ789"/>
      <c r="HR789"/>
      <c r="HS789"/>
      <c r="HT789"/>
      <c r="HU789"/>
      <c r="HV789"/>
      <c r="HW789"/>
      <c r="HX789"/>
      <c r="HY789"/>
      <c r="HZ789"/>
      <c r="IA789"/>
      <c r="IB789"/>
      <c r="IC789"/>
      <c r="ID789"/>
      <c r="IE789"/>
      <c r="IF789"/>
      <c r="IG789"/>
      <c r="IH789"/>
      <c r="II789"/>
      <c r="IJ789"/>
      <c r="IK789"/>
      <c r="IL789"/>
      <c r="IM789"/>
      <c r="IN789"/>
      <c r="IO789"/>
      <c r="IP789"/>
      <c r="IQ789"/>
      <c r="IR789"/>
      <c r="IS789"/>
      <c r="IT789"/>
      <c r="IU789"/>
      <c r="IV789"/>
    </row>
    <row r="790" spans="1:256" s="148" customFormat="1">
      <c r="A790" s="428"/>
      <c r="B790" s="654" t="s">
        <v>834</v>
      </c>
      <c r="C790" s="8" t="s">
        <v>2</v>
      </c>
      <c r="D790" s="407">
        <v>10</v>
      </c>
      <c r="E790" s="260"/>
      <c r="F790" s="74"/>
      <c r="H790" s="120"/>
      <c r="I790" s="12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c r="EN790"/>
      <c r="EO790"/>
      <c r="EP790"/>
      <c r="EQ790"/>
      <c r="ER790"/>
      <c r="ES790"/>
      <c r="ET790"/>
      <c r="EU790"/>
      <c r="EV790"/>
      <c r="EW790"/>
      <c r="EX790"/>
      <c r="EY790"/>
      <c r="EZ790"/>
      <c r="FA790"/>
      <c r="FB790"/>
      <c r="FC790"/>
      <c r="FD790"/>
      <c r="FE790"/>
      <c r="FF790"/>
      <c r="FG790"/>
      <c r="FH790"/>
      <c r="FI790"/>
      <c r="FJ790"/>
      <c r="FK790"/>
      <c r="FL790"/>
      <c r="FM790"/>
      <c r="FN790"/>
      <c r="FO790"/>
      <c r="FP790"/>
      <c r="FQ790"/>
      <c r="FR790"/>
      <c r="FS790"/>
      <c r="FT790"/>
      <c r="FU790"/>
      <c r="FV790"/>
      <c r="FW790"/>
      <c r="FX790"/>
      <c r="FY790"/>
      <c r="FZ790"/>
      <c r="GA790"/>
      <c r="GB790"/>
      <c r="GC790"/>
      <c r="GD790"/>
      <c r="GE790"/>
      <c r="GF790"/>
      <c r="GG790"/>
      <c r="GH790"/>
      <c r="GI790"/>
      <c r="GJ790"/>
      <c r="GK790"/>
      <c r="GL790"/>
      <c r="GM790"/>
      <c r="GN790"/>
      <c r="GO790"/>
      <c r="GP790"/>
      <c r="GQ790"/>
      <c r="GR790"/>
      <c r="GS790"/>
      <c r="GT790"/>
      <c r="GU790"/>
      <c r="GV790"/>
      <c r="GW790"/>
      <c r="GX790"/>
      <c r="GY790"/>
      <c r="GZ790"/>
      <c r="HA790"/>
      <c r="HB790"/>
      <c r="HC790"/>
      <c r="HD790"/>
      <c r="HE790"/>
      <c r="HF790"/>
      <c r="HG790"/>
      <c r="HH790"/>
      <c r="HI790"/>
      <c r="HJ790"/>
      <c r="HK790"/>
      <c r="HL790"/>
      <c r="HM790"/>
      <c r="HN790"/>
      <c r="HO790"/>
      <c r="HP790"/>
      <c r="HQ790"/>
      <c r="HR790"/>
      <c r="HS790"/>
      <c r="HT790"/>
      <c r="HU790"/>
      <c r="HV790"/>
      <c r="HW790"/>
      <c r="HX790"/>
      <c r="HY790"/>
      <c r="HZ790"/>
      <c r="IA790"/>
      <c r="IB790"/>
      <c r="IC790"/>
      <c r="ID790"/>
      <c r="IE790"/>
      <c r="IF790"/>
      <c r="IG790"/>
      <c r="IH790"/>
      <c r="II790"/>
      <c r="IJ790"/>
      <c r="IK790"/>
      <c r="IL790"/>
      <c r="IM790"/>
      <c r="IN790"/>
      <c r="IO790"/>
      <c r="IP790"/>
      <c r="IQ790"/>
      <c r="IR790"/>
      <c r="IS790"/>
      <c r="IT790"/>
      <c r="IU790"/>
      <c r="IV790"/>
    </row>
    <row r="791" spans="1:256" s="148" customFormat="1">
      <c r="A791" s="48"/>
      <c r="B791" s="654" t="s">
        <v>835</v>
      </c>
      <c r="C791" s="8" t="s">
        <v>38</v>
      </c>
      <c r="D791" s="407">
        <v>50</v>
      </c>
      <c r="E791" s="260"/>
      <c r="F791" s="74"/>
      <c r="H791" s="120"/>
      <c r="I791" s="120"/>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c r="EN791"/>
      <c r="EO791"/>
      <c r="EP791"/>
      <c r="EQ791"/>
      <c r="ER791"/>
      <c r="ES791"/>
      <c r="ET791"/>
      <c r="EU791"/>
      <c r="EV791"/>
      <c r="EW791"/>
      <c r="EX791"/>
      <c r="EY791"/>
      <c r="EZ791"/>
      <c r="FA791"/>
      <c r="FB791"/>
      <c r="FC791"/>
      <c r="FD791"/>
      <c r="FE791"/>
      <c r="FF791"/>
      <c r="FG791"/>
      <c r="FH791"/>
      <c r="FI791"/>
      <c r="FJ791"/>
      <c r="FK791"/>
      <c r="FL791"/>
      <c r="FM791"/>
      <c r="FN791"/>
      <c r="FO791"/>
      <c r="FP791"/>
      <c r="FQ791"/>
      <c r="FR791"/>
      <c r="FS791"/>
      <c r="FT791"/>
      <c r="FU791"/>
      <c r="FV791"/>
      <c r="FW791"/>
      <c r="FX791"/>
      <c r="FY791"/>
      <c r="FZ791"/>
      <c r="GA791"/>
      <c r="GB791"/>
      <c r="GC791"/>
      <c r="GD791"/>
      <c r="GE791"/>
      <c r="GF791"/>
      <c r="GG791"/>
      <c r="GH791"/>
      <c r="GI791"/>
      <c r="GJ791"/>
      <c r="GK791"/>
      <c r="GL791"/>
      <c r="GM791"/>
      <c r="GN791"/>
      <c r="GO791"/>
      <c r="GP791"/>
      <c r="GQ791"/>
      <c r="GR791"/>
      <c r="GS791"/>
      <c r="GT791"/>
      <c r="GU791"/>
      <c r="GV791"/>
      <c r="GW791"/>
      <c r="GX791"/>
      <c r="GY791"/>
      <c r="GZ791"/>
      <c r="HA791"/>
      <c r="HB791"/>
      <c r="HC791"/>
      <c r="HD791"/>
      <c r="HE791"/>
      <c r="HF791"/>
      <c r="HG791"/>
      <c r="HH791"/>
      <c r="HI791"/>
      <c r="HJ791"/>
      <c r="HK791"/>
      <c r="HL791"/>
      <c r="HM791"/>
      <c r="HN791"/>
      <c r="HO791"/>
      <c r="HP791"/>
      <c r="HQ791"/>
      <c r="HR791"/>
      <c r="HS791"/>
      <c r="HT791"/>
      <c r="HU791"/>
      <c r="HV791"/>
      <c r="HW791"/>
      <c r="HX791"/>
      <c r="HY791"/>
      <c r="HZ791"/>
      <c r="IA791"/>
      <c r="IB791"/>
      <c r="IC791"/>
      <c r="ID791"/>
      <c r="IE791"/>
      <c r="IF791"/>
      <c r="IG791"/>
      <c r="IH791"/>
      <c r="II791"/>
      <c r="IJ791"/>
      <c r="IK791"/>
      <c r="IL791"/>
      <c r="IM791"/>
      <c r="IN791"/>
      <c r="IO791"/>
      <c r="IP791"/>
      <c r="IQ791"/>
      <c r="IR791"/>
      <c r="IS791"/>
      <c r="IT791"/>
      <c r="IU791"/>
      <c r="IV791"/>
    </row>
    <row r="792" spans="1:256" s="148" customFormat="1">
      <c r="A792" s="48"/>
      <c r="B792" s="654" t="s">
        <v>836</v>
      </c>
      <c r="C792" s="8" t="s">
        <v>2</v>
      </c>
      <c r="D792" s="407">
        <v>28</v>
      </c>
      <c r="E792" s="260"/>
      <c r="F792" s="74"/>
      <c r="H792" s="120"/>
      <c r="I792" s="120"/>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c r="EN792"/>
      <c r="EO792"/>
      <c r="EP792"/>
      <c r="EQ792"/>
      <c r="ER792"/>
      <c r="ES792"/>
      <c r="ET792"/>
      <c r="EU792"/>
      <c r="EV792"/>
      <c r="EW792"/>
      <c r="EX792"/>
      <c r="EY792"/>
      <c r="EZ792"/>
      <c r="FA792"/>
      <c r="FB792"/>
      <c r="FC792"/>
      <c r="FD792"/>
      <c r="FE792"/>
      <c r="FF792"/>
      <c r="FG792"/>
      <c r="FH792"/>
      <c r="FI792"/>
      <c r="FJ792"/>
      <c r="FK792"/>
      <c r="FL792"/>
      <c r="FM792"/>
      <c r="FN792"/>
      <c r="FO792"/>
      <c r="FP792"/>
      <c r="FQ792"/>
      <c r="FR792"/>
      <c r="FS792"/>
      <c r="FT792"/>
      <c r="FU792"/>
      <c r="FV792"/>
      <c r="FW792"/>
      <c r="FX792"/>
      <c r="FY792"/>
      <c r="FZ792"/>
      <c r="GA792"/>
      <c r="GB792"/>
      <c r="GC792"/>
      <c r="GD792"/>
      <c r="GE792"/>
      <c r="GF792"/>
      <c r="GG792"/>
      <c r="GH792"/>
      <c r="GI792"/>
      <c r="GJ792"/>
      <c r="GK792"/>
      <c r="GL792"/>
      <c r="GM792"/>
      <c r="GN792"/>
      <c r="GO792"/>
      <c r="GP792"/>
      <c r="GQ792"/>
      <c r="GR792"/>
      <c r="GS792"/>
      <c r="GT792"/>
      <c r="GU792"/>
      <c r="GV792"/>
      <c r="GW792"/>
      <c r="GX792"/>
      <c r="GY792"/>
      <c r="GZ792"/>
      <c r="HA792"/>
      <c r="HB792"/>
      <c r="HC792"/>
      <c r="HD792"/>
      <c r="HE792"/>
      <c r="HF792"/>
      <c r="HG792"/>
      <c r="HH792"/>
      <c r="HI792"/>
      <c r="HJ792"/>
      <c r="HK792"/>
      <c r="HL792"/>
      <c r="HM792"/>
      <c r="HN792"/>
      <c r="HO792"/>
      <c r="HP792"/>
      <c r="HQ792"/>
      <c r="HR792"/>
      <c r="HS792"/>
      <c r="HT792"/>
      <c r="HU792"/>
      <c r="HV792"/>
      <c r="HW792"/>
      <c r="HX792"/>
      <c r="HY792"/>
      <c r="HZ792"/>
      <c r="IA792"/>
      <c r="IB792"/>
      <c r="IC792"/>
      <c r="ID792"/>
      <c r="IE792"/>
      <c r="IF792"/>
      <c r="IG792"/>
      <c r="IH792"/>
      <c r="II792"/>
      <c r="IJ792"/>
      <c r="IK792"/>
      <c r="IL792"/>
      <c r="IM792"/>
      <c r="IN792"/>
      <c r="IO792"/>
      <c r="IP792"/>
      <c r="IQ792"/>
      <c r="IR792"/>
      <c r="IS792"/>
      <c r="IT792"/>
      <c r="IU792"/>
      <c r="IV792"/>
    </row>
    <row r="793" spans="1:256" s="148" customFormat="1">
      <c r="A793" s="48"/>
      <c r="B793" s="654" t="s">
        <v>837</v>
      </c>
      <c r="C793" s="8" t="s">
        <v>2</v>
      </c>
      <c r="D793" s="407">
        <v>40</v>
      </c>
      <c r="E793" s="260"/>
      <c r="F793" s="74"/>
      <c r="H793" s="120"/>
      <c r="I793" s="120"/>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c r="FK793"/>
      <c r="FL793"/>
      <c r="FM793"/>
      <c r="FN793"/>
      <c r="FO793"/>
      <c r="FP793"/>
      <c r="FQ793"/>
      <c r="FR793"/>
      <c r="FS793"/>
      <c r="FT793"/>
      <c r="FU793"/>
      <c r="FV793"/>
      <c r="FW793"/>
      <c r="FX793"/>
      <c r="FY793"/>
      <c r="FZ793"/>
      <c r="GA793"/>
      <c r="GB793"/>
      <c r="GC793"/>
      <c r="GD793"/>
      <c r="GE793"/>
      <c r="GF793"/>
      <c r="GG793"/>
      <c r="GH793"/>
      <c r="GI793"/>
      <c r="GJ793"/>
      <c r="GK793"/>
      <c r="GL793"/>
      <c r="GM793"/>
      <c r="GN793"/>
      <c r="GO793"/>
      <c r="GP793"/>
      <c r="GQ793"/>
      <c r="GR793"/>
      <c r="GS793"/>
      <c r="GT793"/>
      <c r="GU793"/>
      <c r="GV793"/>
      <c r="GW793"/>
      <c r="GX793"/>
      <c r="GY793"/>
      <c r="GZ793"/>
      <c r="HA793"/>
      <c r="HB793"/>
      <c r="HC793"/>
      <c r="HD793"/>
      <c r="HE793"/>
      <c r="HF793"/>
      <c r="HG793"/>
      <c r="HH793"/>
      <c r="HI793"/>
      <c r="HJ793"/>
      <c r="HK793"/>
      <c r="HL793"/>
      <c r="HM793"/>
      <c r="HN793"/>
      <c r="HO793"/>
      <c r="HP793"/>
      <c r="HQ793"/>
      <c r="HR793"/>
      <c r="HS793"/>
      <c r="HT793"/>
      <c r="HU793"/>
      <c r="HV793"/>
      <c r="HW793"/>
      <c r="HX793"/>
      <c r="HY793"/>
      <c r="HZ793"/>
      <c r="IA793"/>
      <c r="IB793"/>
      <c r="IC793"/>
      <c r="ID793"/>
      <c r="IE793"/>
      <c r="IF793"/>
      <c r="IG793"/>
      <c r="IH793"/>
      <c r="II793"/>
      <c r="IJ793"/>
      <c r="IK793"/>
      <c r="IL793"/>
      <c r="IM793"/>
      <c r="IN793"/>
      <c r="IO793"/>
      <c r="IP793"/>
      <c r="IQ793"/>
      <c r="IR793"/>
      <c r="IS793"/>
      <c r="IT793"/>
      <c r="IU793"/>
      <c r="IV793"/>
    </row>
    <row r="794" spans="1:256" s="148" customFormat="1" ht="25.5">
      <c r="A794" s="48"/>
      <c r="B794" s="654" t="s">
        <v>838</v>
      </c>
      <c r="C794" s="8" t="s">
        <v>38</v>
      </c>
      <c r="D794" s="407">
        <v>30</v>
      </c>
      <c r="E794" s="260"/>
      <c r="F794" s="74"/>
      <c r="H794" s="120"/>
      <c r="I794" s="120"/>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c r="FK794"/>
      <c r="FL794"/>
      <c r="FM794"/>
      <c r="FN794"/>
      <c r="FO794"/>
      <c r="FP794"/>
      <c r="FQ794"/>
      <c r="FR794"/>
      <c r="FS794"/>
      <c r="FT794"/>
      <c r="FU794"/>
      <c r="FV794"/>
      <c r="FW794"/>
      <c r="FX794"/>
      <c r="FY794"/>
      <c r="FZ794"/>
      <c r="GA794"/>
      <c r="GB794"/>
      <c r="GC794"/>
      <c r="GD794"/>
      <c r="GE794"/>
      <c r="GF794"/>
      <c r="GG794"/>
      <c r="GH794"/>
      <c r="GI794"/>
      <c r="GJ794"/>
      <c r="GK794"/>
      <c r="GL794"/>
      <c r="GM794"/>
      <c r="GN794"/>
      <c r="GO794"/>
      <c r="GP794"/>
      <c r="GQ794"/>
      <c r="GR794"/>
      <c r="GS794"/>
      <c r="GT794"/>
      <c r="GU794"/>
      <c r="GV794"/>
      <c r="GW794"/>
      <c r="GX794"/>
      <c r="GY794"/>
      <c r="GZ794"/>
      <c r="HA794"/>
      <c r="HB794"/>
      <c r="HC794"/>
      <c r="HD794"/>
      <c r="HE794"/>
      <c r="HF794"/>
      <c r="HG794"/>
      <c r="HH794"/>
      <c r="HI794"/>
      <c r="HJ794"/>
      <c r="HK794"/>
      <c r="HL794"/>
      <c r="HM794"/>
      <c r="HN794"/>
      <c r="HO794"/>
      <c r="HP794"/>
      <c r="HQ794"/>
      <c r="HR794"/>
      <c r="HS794"/>
      <c r="HT794"/>
      <c r="HU794"/>
      <c r="HV794"/>
      <c r="HW794"/>
      <c r="HX794"/>
      <c r="HY794"/>
      <c r="HZ794"/>
      <c r="IA794"/>
      <c r="IB794"/>
      <c r="IC794"/>
      <c r="ID794"/>
      <c r="IE794"/>
      <c r="IF794"/>
      <c r="IG794"/>
      <c r="IH794"/>
      <c r="II794"/>
      <c r="IJ794"/>
      <c r="IK794"/>
      <c r="IL794"/>
      <c r="IM794"/>
      <c r="IN794"/>
      <c r="IO794"/>
      <c r="IP794"/>
      <c r="IQ794"/>
      <c r="IR794"/>
      <c r="IS794"/>
      <c r="IT794"/>
      <c r="IU794"/>
      <c r="IV794"/>
    </row>
    <row r="795" spans="1:256" s="148" customFormat="1" ht="25.5">
      <c r="A795" s="48"/>
      <c r="B795" s="654" t="s">
        <v>839</v>
      </c>
      <c r="C795" s="8" t="s">
        <v>38</v>
      </c>
      <c r="D795" s="407">
        <v>25</v>
      </c>
      <c r="E795" s="260"/>
      <c r="F795" s="74"/>
      <c r="H795" s="120"/>
      <c r="I795" s="120"/>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c r="EN795"/>
      <c r="EO795"/>
      <c r="EP795"/>
      <c r="EQ795"/>
      <c r="ER795"/>
      <c r="ES795"/>
      <c r="ET795"/>
      <c r="EU795"/>
      <c r="EV795"/>
      <c r="EW795"/>
      <c r="EX795"/>
      <c r="EY795"/>
      <c r="EZ795"/>
      <c r="FA795"/>
      <c r="FB795"/>
      <c r="FC795"/>
      <c r="FD795"/>
      <c r="FE795"/>
      <c r="FF795"/>
      <c r="FG795"/>
      <c r="FH795"/>
      <c r="FI795"/>
      <c r="FJ795"/>
      <c r="FK795"/>
      <c r="FL795"/>
      <c r="FM795"/>
      <c r="FN795"/>
      <c r="FO795"/>
      <c r="FP795"/>
      <c r="FQ795"/>
      <c r="FR795"/>
      <c r="FS795"/>
      <c r="FT795"/>
      <c r="FU795"/>
      <c r="FV795"/>
      <c r="FW795"/>
      <c r="FX795"/>
      <c r="FY795"/>
      <c r="FZ795"/>
      <c r="GA795"/>
      <c r="GB795"/>
      <c r="GC795"/>
      <c r="GD795"/>
      <c r="GE795"/>
      <c r="GF795"/>
      <c r="GG795"/>
      <c r="GH795"/>
      <c r="GI795"/>
      <c r="GJ795"/>
      <c r="GK795"/>
      <c r="GL795"/>
      <c r="GM795"/>
      <c r="GN795"/>
      <c r="GO795"/>
      <c r="GP795"/>
      <c r="GQ795"/>
      <c r="GR795"/>
      <c r="GS795"/>
      <c r="GT795"/>
      <c r="GU795"/>
      <c r="GV795"/>
      <c r="GW795"/>
      <c r="GX795"/>
      <c r="GY795"/>
      <c r="GZ795"/>
      <c r="HA795"/>
      <c r="HB795"/>
      <c r="HC795"/>
      <c r="HD795"/>
      <c r="HE795"/>
      <c r="HF795"/>
      <c r="HG795"/>
      <c r="HH795"/>
      <c r="HI795"/>
      <c r="HJ795"/>
      <c r="HK795"/>
      <c r="HL795"/>
      <c r="HM795"/>
      <c r="HN795"/>
      <c r="HO795"/>
      <c r="HP795"/>
      <c r="HQ795"/>
      <c r="HR795"/>
      <c r="HS795"/>
      <c r="HT795"/>
      <c r="HU795"/>
      <c r="HV795"/>
      <c r="HW795"/>
      <c r="HX795"/>
      <c r="HY795"/>
      <c r="HZ795"/>
      <c r="IA795"/>
      <c r="IB795"/>
      <c r="IC795"/>
      <c r="ID795"/>
      <c r="IE795"/>
      <c r="IF795"/>
      <c r="IG795"/>
      <c r="IH795"/>
      <c r="II795"/>
      <c r="IJ795"/>
      <c r="IK795"/>
      <c r="IL795"/>
      <c r="IM795"/>
      <c r="IN795"/>
      <c r="IO795"/>
      <c r="IP795"/>
      <c r="IQ795"/>
      <c r="IR795"/>
      <c r="IS795"/>
      <c r="IT795"/>
      <c r="IU795"/>
      <c r="IV795"/>
    </row>
    <row r="796" spans="1:256" s="148" customFormat="1" ht="25.5">
      <c r="A796" s="48"/>
      <c r="B796" s="654" t="s">
        <v>840</v>
      </c>
      <c r="C796" s="8" t="s">
        <v>38</v>
      </c>
      <c r="D796" s="407">
        <v>20</v>
      </c>
      <c r="E796" s="260"/>
      <c r="F796" s="74"/>
      <c r="H796" s="120"/>
      <c r="I796" s="120"/>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c r="EN796"/>
      <c r="EO796"/>
      <c r="EP796"/>
      <c r="EQ796"/>
      <c r="ER796"/>
      <c r="ES796"/>
      <c r="ET796"/>
      <c r="EU796"/>
      <c r="EV796"/>
      <c r="EW796"/>
      <c r="EX796"/>
      <c r="EY796"/>
      <c r="EZ796"/>
      <c r="FA796"/>
      <c r="FB796"/>
      <c r="FC796"/>
      <c r="FD796"/>
      <c r="FE796"/>
      <c r="FF796"/>
      <c r="FG796"/>
      <c r="FH796"/>
      <c r="FI796"/>
      <c r="FJ796"/>
      <c r="FK796"/>
      <c r="FL796"/>
      <c r="FM796"/>
      <c r="FN796"/>
      <c r="FO796"/>
      <c r="FP796"/>
      <c r="FQ796"/>
      <c r="FR796"/>
      <c r="FS796"/>
      <c r="FT796"/>
      <c r="FU796"/>
      <c r="FV796"/>
      <c r="FW796"/>
      <c r="FX796"/>
      <c r="FY796"/>
      <c r="FZ796"/>
      <c r="GA796"/>
      <c r="GB796"/>
      <c r="GC796"/>
      <c r="GD796"/>
      <c r="GE796"/>
      <c r="GF796"/>
      <c r="GG796"/>
      <c r="GH796"/>
      <c r="GI796"/>
      <c r="GJ796"/>
      <c r="GK796"/>
      <c r="GL796"/>
      <c r="GM796"/>
      <c r="GN796"/>
      <c r="GO796"/>
      <c r="GP796"/>
      <c r="GQ796"/>
      <c r="GR796"/>
      <c r="GS796"/>
      <c r="GT796"/>
      <c r="GU796"/>
      <c r="GV796"/>
      <c r="GW796"/>
      <c r="GX796"/>
      <c r="GY796"/>
      <c r="GZ796"/>
      <c r="HA796"/>
      <c r="HB796"/>
      <c r="HC796"/>
      <c r="HD796"/>
      <c r="HE796"/>
      <c r="HF796"/>
      <c r="HG796"/>
      <c r="HH796"/>
      <c r="HI796"/>
      <c r="HJ796"/>
      <c r="HK796"/>
      <c r="HL796"/>
      <c r="HM796"/>
      <c r="HN796"/>
      <c r="HO796"/>
      <c r="HP796"/>
      <c r="HQ796"/>
      <c r="HR796"/>
      <c r="HS796"/>
      <c r="HT796"/>
      <c r="HU796"/>
      <c r="HV796"/>
      <c r="HW796"/>
      <c r="HX796"/>
      <c r="HY796"/>
      <c r="HZ796"/>
      <c r="IA796"/>
      <c r="IB796"/>
      <c r="IC796"/>
      <c r="ID796"/>
      <c r="IE796"/>
      <c r="IF796"/>
      <c r="IG796"/>
      <c r="IH796"/>
      <c r="II796"/>
      <c r="IJ796"/>
      <c r="IK796"/>
      <c r="IL796"/>
      <c r="IM796"/>
      <c r="IN796"/>
      <c r="IO796"/>
      <c r="IP796"/>
      <c r="IQ796"/>
      <c r="IR796"/>
      <c r="IS796"/>
      <c r="IT796"/>
      <c r="IU796"/>
      <c r="IV796"/>
    </row>
    <row r="797" spans="1:256" s="148" customFormat="1">
      <c r="A797" s="48"/>
      <c r="B797" s="654" t="s">
        <v>841</v>
      </c>
      <c r="C797" s="8" t="s">
        <v>2</v>
      </c>
      <c r="D797" s="407">
        <v>120</v>
      </c>
      <c r="E797" s="260"/>
      <c r="F797" s="74"/>
      <c r="H797" s="120"/>
      <c r="I797" s="120"/>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c r="EN797"/>
      <c r="EO797"/>
      <c r="EP797"/>
      <c r="EQ797"/>
      <c r="ER797"/>
      <c r="ES797"/>
      <c r="ET797"/>
      <c r="EU797"/>
      <c r="EV797"/>
      <c r="EW797"/>
      <c r="EX797"/>
      <c r="EY797"/>
      <c r="EZ797"/>
      <c r="FA797"/>
      <c r="FB797"/>
      <c r="FC797"/>
      <c r="FD797"/>
      <c r="FE797"/>
      <c r="FF797"/>
      <c r="FG797"/>
      <c r="FH797"/>
      <c r="FI797"/>
      <c r="FJ797"/>
      <c r="FK797"/>
      <c r="FL797"/>
      <c r="FM797"/>
      <c r="FN797"/>
      <c r="FO797"/>
      <c r="FP797"/>
      <c r="FQ797"/>
      <c r="FR797"/>
      <c r="FS797"/>
      <c r="FT797"/>
      <c r="FU797"/>
      <c r="FV797"/>
      <c r="FW797"/>
      <c r="FX797"/>
      <c r="FY797"/>
      <c r="FZ797"/>
      <c r="GA797"/>
      <c r="GB797"/>
      <c r="GC797"/>
      <c r="GD797"/>
      <c r="GE797"/>
      <c r="GF797"/>
      <c r="GG797"/>
      <c r="GH797"/>
      <c r="GI797"/>
      <c r="GJ797"/>
      <c r="GK797"/>
      <c r="GL797"/>
      <c r="GM797"/>
      <c r="GN797"/>
      <c r="GO797"/>
      <c r="GP797"/>
      <c r="GQ797"/>
      <c r="GR797"/>
      <c r="GS797"/>
      <c r="GT797"/>
      <c r="GU797"/>
      <c r="GV797"/>
      <c r="GW797"/>
      <c r="GX797"/>
      <c r="GY797"/>
      <c r="GZ797"/>
      <c r="HA797"/>
      <c r="HB797"/>
      <c r="HC797"/>
      <c r="HD797"/>
      <c r="HE797"/>
      <c r="HF797"/>
      <c r="HG797"/>
      <c r="HH797"/>
      <c r="HI797"/>
      <c r="HJ797"/>
      <c r="HK797"/>
      <c r="HL797"/>
      <c r="HM797"/>
      <c r="HN797"/>
      <c r="HO797"/>
      <c r="HP797"/>
      <c r="HQ797"/>
      <c r="HR797"/>
      <c r="HS797"/>
      <c r="HT797"/>
      <c r="HU797"/>
      <c r="HV797"/>
      <c r="HW797"/>
      <c r="HX797"/>
      <c r="HY797"/>
      <c r="HZ797"/>
      <c r="IA797"/>
      <c r="IB797"/>
      <c r="IC797"/>
      <c r="ID797"/>
      <c r="IE797"/>
      <c r="IF797"/>
      <c r="IG797"/>
      <c r="IH797"/>
      <c r="II797"/>
      <c r="IJ797"/>
      <c r="IK797"/>
      <c r="IL797"/>
      <c r="IM797"/>
      <c r="IN797"/>
      <c r="IO797"/>
      <c r="IP797"/>
      <c r="IQ797"/>
      <c r="IR797"/>
      <c r="IS797"/>
      <c r="IT797"/>
      <c r="IU797"/>
      <c r="IV797"/>
    </row>
    <row r="798" spans="1:256" s="148" customFormat="1">
      <c r="A798" s="389"/>
      <c r="B798" s="654" t="s">
        <v>261</v>
      </c>
      <c r="C798" s="120" t="s">
        <v>47</v>
      </c>
      <c r="D798" s="121">
        <v>1</v>
      </c>
      <c r="E798" s="311"/>
      <c r="F798" s="286">
        <f>D798*ROUND(E798,2)</f>
        <v>0</v>
      </c>
      <c r="H798" s="120"/>
      <c r="I798" s="120"/>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c r="EN798"/>
      <c r="EO798"/>
      <c r="EP798"/>
      <c r="EQ798"/>
      <c r="ER798"/>
      <c r="ES798"/>
      <c r="ET798"/>
      <c r="EU798"/>
      <c r="EV798"/>
      <c r="EW798"/>
      <c r="EX798"/>
      <c r="EY798"/>
      <c r="EZ798"/>
      <c r="FA798"/>
      <c r="FB798"/>
      <c r="FC798"/>
      <c r="FD798"/>
      <c r="FE798"/>
      <c r="FF798"/>
      <c r="FG798"/>
      <c r="FH798"/>
      <c r="FI798"/>
      <c r="FJ798"/>
      <c r="FK798"/>
      <c r="FL798"/>
      <c r="FM798"/>
      <c r="FN798"/>
      <c r="FO798"/>
      <c r="FP798"/>
      <c r="FQ798"/>
      <c r="FR798"/>
      <c r="FS798"/>
      <c r="FT798"/>
      <c r="FU798"/>
      <c r="FV798"/>
      <c r="FW798"/>
      <c r="FX798"/>
      <c r="FY798"/>
      <c r="FZ798"/>
      <c r="GA798"/>
      <c r="GB798"/>
      <c r="GC798"/>
      <c r="GD798"/>
      <c r="GE798"/>
      <c r="GF798"/>
      <c r="GG798"/>
      <c r="GH798"/>
      <c r="GI798"/>
      <c r="GJ798"/>
      <c r="GK798"/>
      <c r="GL798"/>
      <c r="GM798"/>
      <c r="GN798"/>
      <c r="GO798"/>
      <c r="GP798"/>
      <c r="GQ798"/>
      <c r="GR798"/>
      <c r="GS798"/>
      <c r="GT798"/>
      <c r="GU798"/>
      <c r="GV798"/>
      <c r="GW798"/>
      <c r="GX798"/>
      <c r="GY798"/>
      <c r="GZ798"/>
      <c r="HA798"/>
      <c r="HB798"/>
      <c r="HC798"/>
      <c r="HD798"/>
      <c r="HE798"/>
      <c r="HF798"/>
      <c r="HG798"/>
      <c r="HH798"/>
      <c r="HI798"/>
      <c r="HJ798"/>
      <c r="HK798"/>
      <c r="HL798"/>
      <c r="HM798"/>
      <c r="HN798"/>
      <c r="HO798"/>
      <c r="HP798"/>
      <c r="HQ798"/>
      <c r="HR798"/>
      <c r="HS798"/>
      <c r="HT798"/>
      <c r="HU798"/>
      <c r="HV798"/>
      <c r="HW798"/>
      <c r="HX798"/>
      <c r="HY798"/>
      <c r="HZ798"/>
      <c r="IA798"/>
      <c r="IB798"/>
      <c r="IC798"/>
      <c r="ID798"/>
      <c r="IE798"/>
      <c r="IF798"/>
      <c r="IG798"/>
      <c r="IH798"/>
      <c r="II798"/>
      <c r="IJ798"/>
      <c r="IK798"/>
      <c r="IL798"/>
      <c r="IM798"/>
      <c r="IN798"/>
      <c r="IO798"/>
      <c r="IP798"/>
      <c r="IQ798"/>
      <c r="IR798"/>
      <c r="IS798"/>
      <c r="IT798"/>
      <c r="IU798"/>
      <c r="IV798"/>
    </row>
    <row r="799" spans="1:256" s="148" customFormat="1">
      <c r="A799" s="389"/>
      <c r="B799" s="684"/>
      <c r="D799" s="74"/>
      <c r="E799" s="294"/>
      <c r="F799" s="74"/>
      <c r="H799" s="120"/>
      <c r="I799" s="120"/>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c r="EN799"/>
      <c r="EO799"/>
      <c r="EP799"/>
      <c r="EQ799"/>
      <c r="ER799"/>
      <c r="ES799"/>
      <c r="ET799"/>
      <c r="EU799"/>
      <c r="EV799"/>
      <c r="EW799"/>
      <c r="EX799"/>
      <c r="EY799"/>
      <c r="EZ799"/>
      <c r="FA799"/>
      <c r="FB799"/>
      <c r="FC799"/>
      <c r="FD799"/>
      <c r="FE799"/>
      <c r="FF799"/>
      <c r="FG799"/>
      <c r="FH799"/>
      <c r="FI799"/>
      <c r="FJ799"/>
      <c r="FK799"/>
      <c r="FL799"/>
      <c r="FM799"/>
      <c r="FN799"/>
      <c r="FO799"/>
      <c r="FP799"/>
      <c r="FQ799"/>
      <c r="FR799"/>
      <c r="FS799"/>
      <c r="FT799"/>
      <c r="FU799"/>
      <c r="FV799"/>
      <c r="FW799"/>
      <c r="FX799"/>
      <c r="FY799"/>
      <c r="FZ799"/>
      <c r="GA799"/>
      <c r="GB799"/>
      <c r="GC799"/>
      <c r="GD799"/>
      <c r="GE799"/>
      <c r="GF799"/>
      <c r="GG799"/>
      <c r="GH799"/>
      <c r="GI799"/>
      <c r="GJ799"/>
      <c r="GK799"/>
      <c r="GL799"/>
      <c r="GM799"/>
      <c r="GN799"/>
      <c r="GO799"/>
      <c r="GP799"/>
      <c r="GQ799"/>
      <c r="GR799"/>
      <c r="GS799"/>
      <c r="GT799"/>
      <c r="GU799"/>
      <c r="GV799"/>
      <c r="GW799"/>
      <c r="GX799"/>
      <c r="GY799"/>
      <c r="GZ799"/>
      <c r="HA799"/>
      <c r="HB799"/>
      <c r="HC799"/>
      <c r="HD799"/>
      <c r="HE799"/>
      <c r="HF799"/>
      <c r="HG799"/>
      <c r="HH799"/>
      <c r="HI799"/>
      <c r="HJ799"/>
      <c r="HK799"/>
      <c r="HL799"/>
      <c r="HM799"/>
      <c r="HN799"/>
      <c r="HO799"/>
      <c r="HP799"/>
      <c r="HQ799"/>
      <c r="HR799"/>
      <c r="HS799"/>
      <c r="HT799"/>
      <c r="HU799"/>
      <c r="HV799"/>
      <c r="HW799"/>
      <c r="HX799"/>
      <c r="HY799"/>
      <c r="HZ799"/>
      <c r="IA799"/>
      <c r="IB799"/>
      <c r="IC799"/>
      <c r="ID799"/>
      <c r="IE799"/>
      <c r="IF799"/>
      <c r="IG799"/>
      <c r="IH799"/>
      <c r="II799"/>
      <c r="IJ799"/>
      <c r="IK799"/>
      <c r="IL799"/>
      <c r="IM799"/>
      <c r="IN799"/>
      <c r="IO799"/>
      <c r="IP799"/>
      <c r="IQ799"/>
      <c r="IR799"/>
      <c r="IS799"/>
      <c r="IT799"/>
      <c r="IU799"/>
      <c r="IV799"/>
    </row>
    <row r="800" spans="1:256" s="148" customFormat="1">
      <c r="A800" s="389" t="s">
        <v>920</v>
      </c>
      <c r="B800" s="649" t="s">
        <v>843</v>
      </c>
      <c r="D800" s="74"/>
      <c r="E800" s="294"/>
      <c r="F800" s="74"/>
      <c r="H800" s="120"/>
      <c r="I800" s="12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c r="EN800"/>
      <c r="EO800"/>
      <c r="EP800"/>
      <c r="EQ800"/>
      <c r="ER800"/>
      <c r="ES800"/>
      <c r="ET800"/>
      <c r="EU800"/>
      <c r="EV800"/>
      <c r="EW800"/>
      <c r="EX800"/>
      <c r="EY800"/>
      <c r="EZ800"/>
      <c r="FA800"/>
      <c r="FB800"/>
      <c r="FC800"/>
      <c r="FD800"/>
      <c r="FE800"/>
      <c r="FF800"/>
      <c r="FG800"/>
      <c r="FH800"/>
      <c r="FI800"/>
      <c r="FJ800"/>
      <c r="FK800"/>
      <c r="FL800"/>
      <c r="FM800"/>
      <c r="FN800"/>
      <c r="FO800"/>
      <c r="FP800"/>
      <c r="FQ800"/>
      <c r="FR800"/>
      <c r="FS800"/>
      <c r="FT800"/>
      <c r="FU800"/>
      <c r="FV800"/>
      <c r="FW800"/>
      <c r="FX800"/>
      <c r="FY800"/>
      <c r="FZ800"/>
      <c r="GA800"/>
      <c r="GB800"/>
      <c r="GC800"/>
      <c r="GD800"/>
      <c r="GE800"/>
      <c r="GF800"/>
      <c r="GG800"/>
      <c r="GH800"/>
      <c r="GI800"/>
      <c r="GJ800"/>
      <c r="GK800"/>
      <c r="GL800"/>
      <c r="GM800"/>
      <c r="GN800"/>
      <c r="GO800"/>
      <c r="GP800"/>
      <c r="GQ800"/>
      <c r="GR800"/>
      <c r="GS800"/>
      <c r="GT800"/>
      <c r="GU800"/>
      <c r="GV800"/>
      <c r="GW800"/>
      <c r="GX800"/>
      <c r="GY800"/>
      <c r="GZ800"/>
      <c r="HA800"/>
      <c r="HB800"/>
      <c r="HC800"/>
      <c r="HD800"/>
      <c r="HE800"/>
      <c r="HF800"/>
      <c r="HG800"/>
      <c r="HH800"/>
      <c r="HI800"/>
      <c r="HJ800"/>
      <c r="HK800"/>
      <c r="HL800"/>
      <c r="HM800"/>
      <c r="HN800"/>
      <c r="HO800"/>
      <c r="HP800"/>
      <c r="HQ800"/>
      <c r="HR800"/>
      <c r="HS800"/>
      <c r="HT800"/>
      <c r="HU800"/>
      <c r="HV800"/>
      <c r="HW800"/>
      <c r="HX800"/>
      <c r="HY800"/>
      <c r="HZ800"/>
      <c r="IA800"/>
      <c r="IB800"/>
      <c r="IC800"/>
      <c r="ID800"/>
      <c r="IE800"/>
      <c r="IF800"/>
      <c r="IG800"/>
      <c r="IH800"/>
      <c r="II800"/>
      <c r="IJ800"/>
      <c r="IK800"/>
      <c r="IL800"/>
      <c r="IM800"/>
      <c r="IN800"/>
      <c r="IO800"/>
      <c r="IP800"/>
      <c r="IQ800"/>
      <c r="IR800"/>
      <c r="IS800"/>
      <c r="IT800"/>
      <c r="IU800"/>
      <c r="IV800"/>
    </row>
    <row r="801" spans="1:256" s="148" customFormat="1" ht="114.75">
      <c r="A801" s="48"/>
      <c r="B801" s="639" t="s">
        <v>844</v>
      </c>
      <c r="C801" s="382" t="s">
        <v>47</v>
      </c>
      <c r="D801" s="383">
        <v>1</v>
      </c>
      <c r="E801" s="294"/>
      <c r="F801" s="74"/>
      <c r="H801" s="120"/>
      <c r="I801" s="120"/>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c r="EN801"/>
      <c r="EO801"/>
      <c r="EP801"/>
      <c r="EQ801"/>
      <c r="ER801"/>
      <c r="ES801"/>
      <c r="ET801"/>
      <c r="EU801"/>
      <c r="EV801"/>
      <c r="EW801"/>
      <c r="EX801"/>
      <c r="EY801"/>
      <c r="EZ801"/>
      <c r="FA801"/>
      <c r="FB801"/>
      <c r="FC801"/>
      <c r="FD801"/>
      <c r="FE801"/>
      <c r="FF801"/>
      <c r="FG801"/>
      <c r="FH801"/>
      <c r="FI801"/>
      <c r="FJ801"/>
      <c r="FK801"/>
      <c r="FL801"/>
      <c r="FM801"/>
      <c r="FN801"/>
      <c r="FO801"/>
      <c r="FP801"/>
      <c r="FQ801"/>
      <c r="FR801"/>
      <c r="FS801"/>
      <c r="FT801"/>
      <c r="FU801"/>
      <c r="FV801"/>
      <c r="FW801"/>
      <c r="FX801"/>
      <c r="FY801"/>
      <c r="FZ801"/>
      <c r="GA801"/>
      <c r="GB801"/>
      <c r="GC801"/>
      <c r="GD801"/>
      <c r="GE801"/>
      <c r="GF801"/>
      <c r="GG801"/>
      <c r="GH801"/>
      <c r="GI801"/>
      <c r="GJ801"/>
      <c r="GK801"/>
      <c r="GL801"/>
      <c r="GM801"/>
      <c r="GN801"/>
      <c r="GO801"/>
      <c r="GP801"/>
      <c r="GQ801"/>
      <c r="GR801"/>
      <c r="GS801"/>
      <c r="GT801"/>
      <c r="GU801"/>
      <c r="GV801"/>
      <c r="GW801"/>
      <c r="GX801"/>
      <c r="GY801"/>
      <c r="GZ801"/>
      <c r="HA801"/>
      <c r="HB801"/>
      <c r="HC801"/>
      <c r="HD801"/>
      <c r="HE801"/>
      <c r="HF801"/>
      <c r="HG801"/>
      <c r="HH801"/>
      <c r="HI801"/>
      <c r="HJ801"/>
      <c r="HK801"/>
      <c r="HL801"/>
      <c r="HM801"/>
      <c r="HN801"/>
      <c r="HO801"/>
      <c r="HP801"/>
      <c r="HQ801"/>
      <c r="HR801"/>
      <c r="HS801"/>
      <c r="HT801"/>
      <c r="HU801"/>
      <c r="HV801"/>
      <c r="HW801"/>
      <c r="HX801"/>
      <c r="HY801"/>
      <c r="HZ801"/>
      <c r="IA801"/>
      <c r="IB801"/>
      <c r="IC801"/>
      <c r="ID801"/>
      <c r="IE801"/>
      <c r="IF801"/>
      <c r="IG801"/>
      <c r="IH801"/>
      <c r="II801"/>
      <c r="IJ801"/>
      <c r="IK801"/>
      <c r="IL801"/>
      <c r="IM801"/>
      <c r="IN801"/>
      <c r="IO801"/>
      <c r="IP801"/>
      <c r="IQ801"/>
      <c r="IR801"/>
      <c r="IS801"/>
      <c r="IT801"/>
      <c r="IU801"/>
      <c r="IV801"/>
    </row>
    <row r="802" spans="1:256" s="148" customFormat="1">
      <c r="A802" s="48"/>
      <c r="B802" s="639"/>
      <c r="C802" s="8"/>
      <c r="D802" s="8"/>
      <c r="E802" s="294"/>
      <c r="F802" s="74"/>
      <c r="H802" s="120"/>
      <c r="I802" s="120"/>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c r="FK802"/>
      <c r="FL802"/>
      <c r="FM802"/>
      <c r="FN802"/>
      <c r="FO802"/>
      <c r="FP802"/>
      <c r="FQ802"/>
      <c r="FR802"/>
      <c r="FS802"/>
      <c r="FT802"/>
      <c r="FU802"/>
      <c r="FV802"/>
      <c r="FW802"/>
      <c r="FX802"/>
      <c r="FY802"/>
      <c r="FZ802"/>
      <c r="GA802"/>
      <c r="GB802"/>
      <c r="GC802"/>
      <c r="GD802"/>
      <c r="GE802"/>
      <c r="GF802"/>
      <c r="GG802"/>
      <c r="GH802"/>
      <c r="GI802"/>
      <c r="GJ802"/>
      <c r="GK802"/>
      <c r="GL802"/>
      <c r="GM802"/>
      <c r="GN802"/>
      <c r="GO802"/>
      <c r="GP802"/>
      <c r="GQ802"/>
      <c r="GR802"/>
      <c r="GS802"/>
      <c r="GT802"/>
      <c r="GU802"/>
      <c r="GV802"/>
      <c r="GW802"/>
      <c r="GX802"/>
      <c r="GY802"/>
      <c r="GZ802"/>
      <c r="HA802"/>
      <c r="HB802"/>
      <c r="HC802"/>
      <c r="HD802"/>
      <c r="HE802"/>
      <c r="HF802"/>
      <c r="HG802"/>
      <c r="HH802"/>
      <c r="HI802"/>
      <c r="HJ802"/>
      <c r="HK802"/>
      <c r="HL802"/>
      <c r="HM802"/>
      <c r="HN802"/>
      <c r="HO802"/>
      <c r="HP802"/>
      <c r="HQ802"/>
      <c r="HR802"/>
      <c r="HS802"/>
      <c r="HT802"/>
      <c r="HU802"/>
      <c r="HV802"/>
      <c r="HW802"/>
      <c r="HX802"/>
      <c r="HY802"/>
      <c r="HZ802"/>
      <c r="IA802"/>
      <c r="IB802"/>
      <c r="IC802"/>
      <c r="ID802"/>
      <c r="IE802"/>
      <c r="IF802"/>
      <c r="IG802"/>
      <c r="IH802"/>
      <c r="II802"/>
      <c r="IJ802"/>
      <c r="IK802"/>
      <c r="IL802"/>
      <c r="IM802"/>
      <c r="IN802"/>
      <c r="IO802"/>
      <c r="IP802"/>
      <c r="IQ802"/>
      <c r="IR802"/>
      <c r="IS802"/>
      <c r="IT802"/>
      <c r="IU802"/>
      <c r="IV802"/>
    </row>
    <row r="803" spans="1:256" s="148" customFormat="1" ht="89.25">
      <c r="A803" s="48"/>
      <c r="B803" s="628" t="s">
        <v>1004</v>
      </c>
      <c r="C803" s="382"/>
      <c r="D803" s="383"/>
      <c r="E803" s="294"/>
      <c r="F803" s="74"/>
      <c r="H803" s="120"/>
      <c r="I803" s="120"/>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c r="EN803"/>
      <c r="EO803"/>
      <c r="EP803"/>
      <c r="EQ803"/>
      <c r="ER803"/>
      <c r="ES803"/>
      <c r="ET803"/>
      <c r="EU803"/>
      <c r="EV803"/>
      <c r="EW803"/>
      <c r="EX803"/>
      <c r="EY803"/>
      <c r="EZ803"/>
      <c r="FA803"/>
      <c r="FB803"/>
      <c r="FC803"/>
      <c r="FD803"/>
      <c r="FE803"/>
      <c r="FF803"/>
      <c r="FG803"/>
      <c r="FH803"/>
      <c r="FI803"/>
      <c r="FJ803"/>
      <c r="FK803"/>
      <c r="FL803"/>
      <c r="FM803"/>
      <c r="FN803"/>
      <c r="FO803"/>
      <c r="FP803"/>
      <c r="FQ803"/>
      <c r="FR803"/>
      <c r="FS803"/>
      <c r="FT803"/>
      <c r="FU803"/>
      <c r="FV803"/>
      <c r="FW803"/>
      <c r="FX803"/>
      <c r="FY803"/>
      <c r="FZ803"/>
      <c r="GA803"/>
      <c r="GB803"/>
      <c r="GC803"/>
      <c r="GD803"/>
      <c r="GE803"/>
      <c r="GF803"/>
      <c r="GG803"/>
      <c r="GH803"/>
      <c r="GI803"/>
      <c r="GJ803"/>
      <c r="GK803"/>
      <c r="GL803"/>
      <c r="GM803"/>
      <c r="GN803"/>
      <c r="GO803"/>
      <c r="GP803"/>
      <c r="GQ803"/>
      <c r="GR803"/>
      <c r="GS803"/>
      <c r="GT803"/>
      <c r="GU803"/>
      <c r="GV803"/>
      <c r="GW803"/>
      <c r="GX803"/>
      <c r="GY803"/>
      <c r="GZ803"/>
      <c r="HA803"/>
      <c r="HB803"/>
      <c r="HC803"/>
      <c r="HD803"/>
      <c r="HE803"/>
      <c r="HF803"/>
      <c r="HG803"/>
      <c r="HH803"/>
      <c r="HI803"/>
      <c r="HJ803"/>
      <c r="HK803"/>
      <c r="HL803"/>
      <c r="HM803"/>
      <c r="HN803"/>
      <c r="HO803"/>
      <c r="HP803"/>
      <c r="HQ803"/>
      <c r="HR803"/>
      <c r="HS803"/>
      <c r="HT803"/>
      <c r="HU803"/>
      <c r="HV803"/>
      <c r="HW803"/>
      <c r="HX803"/>
      <c r="HY803"/>
      <c r="HZ803"/>
      <c r="IA803"/>
      <c r="IB803"/>
      <c r="IC803"/>
      <c r="ID803"/>
      <c r="IE803"/>
      <c r="IF803"/>
      <c r="IG803"/>
      <c r="IH803"/>
      <c r="II803"/>
      <c r="IJ803"/>
      <c r="IK803"/>
      <c r="IL803"/>
      <c r="IM803"/>
      <c r="IN803"/>
      <c r="IO803"/>
      <c r="IP803"/>
      <c r="IQ803"/>
      <c r="IR803"/>
      <c r="IS803"/>
      <c r="IT803"/>
      <c r="IU803"/>
      <c r="IV803"/>
    </row>
    <row r="804" spans="1:256" s="148" customFormat="1">
      <c r="A804" s="389"/>
      <c r="B804" s="654" t="s">
        <v>261</v>
      </c>
      <c r="C804" s="120" t="s">
        <v>47</v>
      </c>
      <c r="D804" s="121">
        <v>2</v>
      </c>
      <c r="E804" s="311"/>
      <c r="F804" s="286">
        <f>D804*ROUND(E804,2)</f>
        <v>0</v>
      </c>
      <c r="H804" s="120"/>
      <c r="I804" s="120"/>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c r="FK804"/>
      <c r="FL804"/>
      <c r="FM804"/>
      <c r="FN804"/>
      <c r="FO804"/>
      <c r="FP804"/>
      <c r="FQ804"/>
      <c r="FR804"/>
      <c r="FS804"/>
      <c r="FT804"/>
      <c r="FU804"/>
      <c r="FV804"/>
      <c r="FW804"/>
      <c r="FX804"/>
      <c r="FY804"/>
      <c r="FZ804"/>
      <c r="GA804"/>
      <c r="GB804"/>
      <c r="GC804"/>
      <c r="GD804"/>
      <c r="GE804"/>
      <c r="GF804"/>
      <c r="GG804"/>
      <c r="GH804"/>
      <c r="GI804"/>
      <c r="GJ804"/>
      <c r="GK804"/>
      <c r="GL804"/>
      <c r="GM804"/>
      <c r="GN804"/>
      <c r="GO804"/>
      <c r="GP804"/>
      <c r="GQ804"/>
      <c r="GR804"/>
      <c r="GS804"/>
      <c r="GT804"/>
      <c r="GU804"/>
      <c r="GV804"/>
      <c r="GW804"/>
      <c r="GX804"/>
      <c r="GY804"/>
      <c r="GZ804"/>
      <c r="HA804"/>
      <c r="HB804"/>
      <c r="HC804"/>
      <c r="HD804"/>
      <c r="HE804"/>
      <c r="HF804"/>
      <c r="HG804"/>
      <c r="HH804"/>
      <c r="HI804"/>
      <c r="HJ804"/>
      <c r="HK804"/>
      <c r="HL804"/>
      <c r="HM804"/>
      <c r="HN804"/>
      <c r="HO804"/>
      <c r="HP804"/>
      <c r="HQ804"/>
      <c r="HR804"/>
      <c r="HS804"/>
      <c r="HT804"/>
      <c r="HU804"/>
      <c r="HV804"/>
      <c r="HW804"/>
      <c r="HX804"/>
      <c r="HY804"/>
      <c r="HZ804"/>
      <c r="IA804"/>
      <c r="IB804"/>
      <c r="IC804"/>
      <c r="ID804"/>
      <c r="IE804"/>
      <c r="IF804"/>
      <c r="IG804"/>
      <c r="IH804"/>
      <c r="II804"/>
      <c r="IJ804"/>
      <c r="IK804"/>
      <c r="IL804"/>
      <c r="IM804"/>
      <c r="IN804"/>
      <c r="IO804"/>
      <c r="IP804"/>
      <c r="IQ804"/>
      <c r="IR804"/>
      <c r="IS804"/>
      <c r="IT804"/>
      <c r="IU804"/>
      <c r="IV804"/>
    </row>
    <row r="805" spans="1:256" s="148" customFormat="1">
      <c r="A805" s="48"/>
      <c r="B805" s="654"/>
      <c r="D805" s="121"/>
      <c r="E805" s="294"/>
      <c r="F805" s="74"/>
      <c r="H805" s="120"/>
      <c r="I805" s="120"/>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B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c r="EN805"/>
      <c r="EO805"/>
      <c r="EP805"/>
      <c r="EQ805"/>
      <c r="ER805"/>
      <c r="ES805"/>
      <c r="ET805"/>
      <c r="EU805"/>
      <c r="EV805"/>
      <c r="EW805"/>
      <c r="EX805"/>
      <c r="EY805"/>
      <c r="EZ805"/>
      <c r="FA805"/>
      <c r="FB805"/>
      <c r="FC805"/>
      <c r="FD805"/>
      <c r="FE805"/>
      <c r="FF805"/>
      <c r="FG805"/>
      <c r="FH805"/>
      <c r="FI805"/>
      <c r="FJ805"/>
      <c r="FK805"/>
      <c r="FL805"/>
      <c r="FM805"/>
      <c r="FN805"/>
      <c r="FO805"/>
      <c r="FP805"/>
      <c r="FQ805"/>
      <c r="FR805"/>
      <c r="FS805"/>
      <c r="FT805"/>
      <c r="FU805"/>
      <c r="FV805"/>
      <c r="FW805"/>
      <c r="FX805"/>
      <c r="FY805"/>
      <c r="FZ805"/>
      <c r="GA805"/>
      <c r="GB805"/>
      <c r="GC805"/>
      <c r="GD805"/>
      <c r="GE805"/>
      <c r="GF805"/>
      <c r="GG805"/>
      <c r="GH805"/>
      <c r="GI805"/>
      <c r="GJ805"/>
      <c r="GK805"/>
      <c r="GL805"/>
      <c r="GM805"/>
      <c r="GN805"/>
      <c r="GO805"/>
      <c r="GP805"/>
      <c r="GQ805"/>
      <c r="GR805"/>
      <c r="GS805"/>
      <c r="GT805"/>
      <c r="GU805"/>
      <c r="GV805"/>
      <c r="GW805"/>
      <c r="GX805"/>
      <c r="GY805"/>
      <c r="GZ805"/>
      <c r="HA805"/>
      <c r="HB805"/>
      <c r="HC805"/>
      <c r="HD805"/>
      <c r="HE805"/>
      <c r="HF805"/>
      <c r="HG805"/>
      <c r="HH805"/>
      <c r="HI805"/>
      <c r="HJ805"/>
      <c r="HK805"/>
      <c r="HL805"/>
      <c r="HM805"/>
      <c r="HN805"/>
      <c r="HO805"/>
      <c r="HP805"/>
      <c r="HQ805"/>
      <c r="HR805"/>
      <c r="HS805"/>
      <c r="HT805"/>
      <c r="HU805"/>
      <c r="HV805"/>
      <c r="HW805"/>
      <c r="HX805"/>
      <c r="HY805"/>
      <c r="HZ805"/>
      <c r="IA805"/>
      <c r="IB805"/>
      <c r="IC805"/>
      <c r="ID805"/>
      <c r="IE805"/>
      <c r="IF805"/>
      <c r="IG805"/>
      <c r="IH805"/>
      <c r="II805"/>
      <c r="IJ805"/>
      <c r="IK805"/>
      <c r="IL805"/>
      <c r="IM805"/>
      <c r="IN805"/>
      <c r="IO805"/>
      <c r="IP805"/>
      <c r="IQ805"/>
      <c r="IR805"/>
      <c r="IS805"/>
      <c r="IT805"/>
      <c r="IU805"/>
      <c r="IV805"/>
    </row>
    <row r="806" spans="1:256" s="148" customFormat="1">
      <c r="A806" s="389" t="s">
        <v>921</v>
      </c>
      <c r="B806" s="649" t="s">
        <v>846</v>
      </c>
      <c r="D806" s="121"/>
      <c r="E806" s="260"/>
      <c r="F806" s="74"/>
      <c r="H806" s="120"/>
      <c r="I806" s="120"/>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c r="EN806"/>
      <c r="EO806"/>
      <c r="EP806"/>
      <c r="EQ806"/>
      <c r="ER806"/>
      <c r="ES806"/>
      <c r="ET806"/>
      <c r="EU806"/>
      <c r="EV806"/>
      <c r="EW806"/>
      <c r="EX806"/>
      <c r="EY806"/>
      <c r="EZ806"/>
      <c r="FA806"/>
      <c r="FB806"/>
      <c r="FC806"/>
      <c r="FD806"/>
      <c r="FE806"/>
      <c r="FF806"/>
      <c r="FG806"/>
      <c r="FH806"/>
      <c r="FI806"/>
      <c r="FJ806"/>
      <c r="FK806"/>
      <c r="FL806"/>
      <c r="FM806"/>
      <c r="FN806"/>
      <c r="FO806"/>
      <c r="FP806"/>
      <c r="FQ806"/>
      <c r="FR806"/>
      <c r="FS806"/>
      <c r="FT806"/>
      <c r="FU806"/>
      <c r="FV806"/>
      <c r="FW806"/>
      <c r="FX806"/>
      <c r="FY806"/>
      <c r="FZ806"/>
      <c r="GA806"/>
      <c r="GB806"/>
      <c r="GC806"/>
      <c r="GD806"/>
      <c r="GE806"/>
      <c r="GF806"/>
      <c r="GG806"/>
      <c r="GH806"/>
      <c r="GI806"/>
      <c r="GJ806"/>
      <c r="GK806"/>
      <c r="GL806"/>
      <c r="GM806"/>
      <c r="GN806"/>
      <c r="GO806"/>
      <c r="GP806"/>
      <c r="GQ806"/>
      <c r="GR806"/>
      <c r="GS806"/>
      <c r="GT806"/>
      <c r="GU806"/>
      <c r="GV806"/>
      <c r="GW806"/>
      <c r="GX806"/>
      <c r="GY806"/>
      <c r="GZ806"/>
      <c r="HA806"/>
      <c r="HB806"/>
      <c r="HC806"/>
      <c r="HD806"/>
      <c r="HE806"/>
      <c r="HF806"/>
      <c r="HG806"/>
      <c r="HH806"/>
      <c r="HI806"/>
      <c r="HJ806"/>
      <c r="HK806"/>
      <c r="HL806"/>
      <c r="HM806"/>
      <c r="HN806"/>
      <c r="HO806"/>
      <c r="HP806"/>
      <c r="HQ806"/>
      <c r="HR806"/>
      <c r="HS806"/>
      <c r="HT806"/>
      <c r="HU806"/>
      <c r="HV806"/>
      <c r="HW806"/>
      <c r="HX806"/>
      <c r="HY806"/>
      <c r="HZ806"/>
      <c r="IA806"/>
      <c r="IB806"/>
      <c r="IC806"/>
      <c r="ID806"/>
      <c r="IE806"/>
      <c r="IF806"/>
      <c r="IG806"/>
      <c r="IH806"/>
      <c r="II806"/>
      <c r="IJ806"/>
      <c r="IK806"/>
      <c r="IL806"/>
      <c r="IM806"/>
      <c r="IN806"/>
      <c r="IO806"/>
      <c r="IP806"/>
      <c r="IQ806"/>
      <c r="IR806"/>
      <c r="IS806"/>
      <c r="IT806"/>
      <c r="IU806"/>
      <c r="IV806"/>
    </row>
    <row r="807" spans="1:256" s="148" customFormat="1">
      <c r="A807" s="48"/>
      <c r="B807" s="654" t="s">
        <v>847</v>
      </c>
      <c r="D807" s="121"/>
      <c r="E807" s="260"/>
      <c r="F807" s="74"/>
      <c r="H807" s="120"/>
      <c r="I807" s="120"/>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c r="EN807"/>
      <c r="EO807"/>
      <c r="EP807"/>
      <c r="EQ807"/>
      <c r="ER807"/>
      <c r="ES807"/>
      <c r="ET807"/>
      <c r="EU807"/>
      <c r="EV807"/>
      <c r="EW807"/>
      <c r="EX807"/>
      <c r="EY807"/>
      <c r="EZ807"/>
      <c r="FA807"/>
      <c r="FB807"/>
      <c r="FC807"/>
      <c r="FD807"/>
      <c r="FE807"/>
      <c r="FF807"/>
      <c r="FG807"/>
      <c r="FH807"/>
      <c r="FI807"/>
      <c r="FJ807"/>
      <c r="FK807"/>
      <c r="FL807"/>
      <c r="FM807"/>
      <c r="FN807"/>
      <c r="FO807"/>
      <c r="FP807"/>
      <c r="FQ807"/>
      <c r="FR807"/>
      <c r="FS807"/>
      <c r="FT807"/>
      <c r="FU807"/>
      <c r="FV807"/>
      <c r="FW807"/>
      <c r="FX807"/>
      <c r="FY807"/>
      <c r="FZ807"/>
      <c r="GA807"/>
      <c r="GB807"/>
      <c r="GC807"/>
      <c r="GD807"/>
      <c r="GE807"/>
      <c r="GF807"/>
      <c r="GG807"/>
      <c r="GH807"/>
      <c r="GI807"/>
      <c r="GJ807"/>
      <c r="GK807"/>
      <c r="GL807"/>
      <c r="GM807"/>
      <c r="GN807"/>
      <c r="GO807"/>
      <c r="GP807"/>
      <c r="GQ807"/>
      <c r="GR807"/>
      <c r="GS807"/>
      <c r="GT807"/>
      <c r="GU807"/>
      <c r="GV807"/>
      <c r="GW807"/>
      <c r="GX807"/>
      <c r="GY807"/>
      <c r="GZ807"/>
      <c r="HA807"/>
      <c r="HB807"/>
      <c r="HC807"/>
      <c r="HD807"/>
      <c r="HE807"/>
      <c r="HF807"/>
      <c r="HG807"/>
      <c r="HH807"/>
      <c r="HI807"/>
      <c r="HJ807"/>
      <c r="HK807"/>
      <c r="HL807"/>
      <c r="HM807"/>
      <c r="HN807"/>
      <c r="HO807"/>
      <c r="HP807"/>
      <c r="HQ807"/>
      <c r="HR807"/>
      <c r="HS807"/>
      <c r="HT807"/>
      <c r="HU807"/>
      <c r="HV807"/>
      <c r="HW807"/>
      <c r="HX807"/>
      <c r="HY807"/>
      <c r="HZ807"/>
      <c r="IA807"/>
      <c r="IB807"/>
      <c r="IC807"/>
      <c r="ID807"/>
      <c r="IE807"/>
      <c r="IF807"/>
      <c r="IG807"/>
      <c r="IH807"/>
      <c r="II807"/>
      <c r="IJ807"/>
      <c r="IK807"/>
      <c r="IL807"/>
      <c r="IM807"/>
      <c r="IN807"/>
      <c r="IO807"/>
      <c r="IP807"/>
      <c r="IQ807"/>
      <c r="IR807"/>
      <c r="IS807"/>
      <c r="IT807"/>
      <c r="IU807"/>
      <c r="IV807"/>
    </row>
    <row r="808" spans="1:256" s="148" customFormat="1" ht="51">
      <c r="A808" s="48"/>
      <c r="B808" s="633" t="s">
        <v>848</v>
      </c>
      <c r="C808" s="382" t="s">
        <v>47</v>
      </c>
      <c r="D808" s="383">
        <v>2</v>
      </c>
      <c r="E808" s="260"/>
      <c r="F808" s="74"/>
      <c r="H808" s="120"/>
      <c r="I808" s="120"/>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c r="EN808"/>
      <c r="EO808"/>
      <c r="EP808"/>
      <c r="EQ808"/>
      <c r="ER808"/>
      <c r="ES808"/>
      <c r="ET808"/>
      <c r="EU808"/>
      <c r="EV808"/>
      <c r="EW808"/>
      <c r="EX808"/>
      <c r="EY808"/>
      <c r="EZ808"/>
      <c r="FA808"/>
      <c r="FB808"/>
      <c r="FC808"/>
      <c r="FD808"/>
      <c r="FE808"/>
      <c r="FF808"/>
      <c r="FG808"/>
      <c r="FH808"/>
      <c r="FI808"/>
      <c r="FJ808"/>
      <c r="FK808"/>
      <c r="FL808"/>
      <c r="FM808"/>
      <c r="FN808"/>
      <c r="FO808"/>
      <c r="FP808"/>
      <c r="FQ808"/>
      <c r="FR808"/>
      <c r="FS808"/>
      <c r="FT808"/>
      <c r="FU808"/>
      <c r="FV808"/>
      <c r="FW808"/>
      <c r="FX808"/>
      <c r="FY808"/>
      <c r="FZ808"/>
      <c r="GA808"/>
      <c r="GB808"/>
      <c r="GC808"/>
      <c r="GD808"/>
      <c r="GE808"/>
      <c r="GF808"/>
      <c r="GG808"/>
      <c r="GH808"/>
      <c r="GI808"/>
      <c r="GJ808"/>
      <c r="GK808"/>
      <c r="GL808"/>
      <c r="GM808"/>
      <c r="GN808"/>
      <c r="GO808"/>
      <c r="GP808"/>
      <c r="GQ808"/>
      <c r="GR808"/>
      <c r="GS808"/>
      <c r="GT808"/>
      <c r="GU808"/>
      <c r="GV808"/>
      <c r="GW808"/>
      <c r="GX808"/>
      <c r="GY808"/>
      <c r="GZ808"/>
      <c r="HA808"/>
      <c r="HB808"/>
      <c r="HC808"/>
      <c r="HD808"/>
      <c r="HE808"/>
      <c r="HF808"/>
      <c r="HG808"/>
      <c r="HH808"/>
      <c r="HI808"/>
      <c r="HJ808"/>
      <c r="HK808"/>
      <c r="HL808"/>
      <c r="HM808"/>
      <c r="HN808"/>
      <c r="HO808"/>
      <c r="HP808"/>
      <c r="HQ808"/>
      <c r="HR808"/>
      <c r="HS808"/>
      <c r="HT808"/>
      <c r="HU808"/>
      <c r="HV808"/>
      <c r="HW808"/>
      <c r="HX808"/>
      <c r="HY808"/>
      <c r="HZ808"/>
      <c r="IA808"/>
      <c r="IB808"/>
      <c r="IC808"/>
      <c r="ID808"/>
      <c r="IE808"/>
      <c r="IF808"/>
      <c r="IG808"/>
      <c r="IH808"/>
      <c r="II808"/>
      <c r="IJ808"/>
      <c r="IK808"/>
      <c r="IL808"/>
      <c r="IM808"/>
      <c r="IN808"/>
      <c r="IO808"/>
      <c r="IP808"/>
      <c r="IQ808"/>
      <c r="IR808"/>
      <c r="IS808"/>
      <c r="IT808"/>
      <c r="IU808"/>
      <c r="IV808"/>
    </row>
    <row r="809" spans="1:256" s="148" customFormat="1">
      <c r="A809" s="48"/>
      <c r="B809" s="633"/>
      <c r="C809" s="408"/>
      <c r="D809" s="408"/>
      <c r="E809" s="260"/>
      <c r="F809" s="74"/>
      <c r="H809" s="120"/>
      <c r="I809" s="120"/>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c r="EN809"/>
      <c r="EO809"/>
      <c r="EP809"/>
      <c r="EQ809"/>
      <c r="ER809"/>
      <c r="ES809"/>
      <c r="ET809"/>
      <c r="EU809"/>
      <c r="EV809"/>
      <c r="EW809"/>
      <c r="EX809"/>
      <c r="EY809"/>
      <c r="EZ809"/>
      <c r="FA809"/>
      <c r="FB809"/>
      <c r="FC809"/>
      <c r="FD809"/>
      <c r="FE809"/>
      <c r="FF809"/>
      <c r="FG809"/>
      <c r="FH809"/>
      <c r="FI809"/>
      <c r="FJ809"/>
      <c r="FK809"/>
      <c r="FL809"/>
      <c r="FM809"/>
      <c r="FN809"/>
      <c r="FO809"/>
      <c r="FP809"/>
      <c r="FQ809"/>
      <c r="FR809"/>
      <c r="FS809"/>
      <c r="FT809"/>
      <c r="FU809"/>
      <c r="FV809"/>
      <c r="FW809"/>
      <c r="FX809"/>
      <c r="FY809"/>
      <c r="FZ809"/>
      <c r="GA809"/>
      <c r="GB809"/>
      <c r="GC809"/>
      <c r="GD809"/>
      <c r="GE809"/>
      <c r="GF809"/>
      <c r="GG809"/>
      <c r="GH809"/>
      <c r="GI809"/>
      <c r="GJ809"/>
      <c r="GK809"/>
      <c r="GL809"/>
      <c r="GM809"/>
      <c r="GN809"/>
      <c r="GO809"/>
      <c r="GP809"/>
      <c r="GQ809"/>
      <c r="GR809"/>
      <c r="GS809"/>
      <c r="GT809"/>
      <c r="GU809"/>
      <c r="GV809"/>
      <c r="GW809"/>
      <c r="GX809"/>
      <c r="GY809"/>
      <c r="GZ809"/>
      <c r="HA809"/>
      <c r="HB809"/>
      <c r="HC809"/>
      <c r="HD809"/>
      <c r="HE809"/>
      <c r="HF809"/>
      <c r="HG809"/>
      <c r="HH809"/>
      <c r="HI809"/>
      <c r="HJ809"/>
      <c r="HK809"/>
      <c r="HL809"/>
      <c r="HM809"/>
      <c r="HN809"/>
      <c r="HO809"/>
      <c r="HP809"/>
      <c r="HQ809"/>
      <c r="HR809"/>
      <c r="HS809"/>
      <c r="HT809"/>
      <c r="HU809"/>
      <c r="HV809"/>
      <c r="HW809"/>
      <c r="HX809"/>
      <c r="HY809"/>
      <c r="HZ809"/>
      <c r="IA809"/>
      <c r="IB809"/>
      <c r="IC809"/>
      <c r="ID809"/>
      <c r="IE809"/>
      <c r="IF809"/>
      <c r="IG809"/>
      <c r="IH809"/>
      <c r="II809"/>
      <c r="IJ809"/>
      <c r="IK809"/>
      <c r="IL809"/>
      <c r="IM809"/>
      <c r="IN809"/>
      <c r="IO809"/>
      <c r="IP809"/>
      <c r="IQ809"/>
      <c r="IR809"/>
      <c r="IS809"/>
      <c r="IT809"/>
      <c r="IU809"/>
      <c r="IV809"/>
    </row>
    <row r="810" spans="1:256" s="148" customFormat="1" ht="25.5">
      <c r="A810" s="48"/>
      <c r="B810" s="654" t="s">
        <v>849</v>
      </c>
      <c r="C810" s="8" t="s">
        <v>47</v>
      </c>
      <c r="D810" s="407">
        <v>2</v>
      </c>
      <c r="E810" s="260"/>
      <c r="F810" s="74"/>
      <c r="H810" s="120"/>
      <c r="I810" s="12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c r="EN810"/>
      <c r="EO810"/>
      <c r="EP810"/>
      <c r="EQ810"/>
      <c r="ER810"/>
      <c r="ES810"/>
      <c r="ET810"/>
      <c r="EU810"/>
      <c r="EV810"/>
      <c r="EW810"/>
      <c r="EX810"/>
      <c r="EY810"/>
      <c r="EZ810"/>
      <c r="FA810"/>
      <c r="FB810"/>
      <c r="FC810"/>
      <c r="FD810"/>
      <c r="FE810"/>
      <c r="FF810"/>
      <c r="FG810"/>
      <c r="FH810"/>
      <c r="FI810"/>
      <c r="FJ810"/>
      <c r="FK810"/>
      <c r="FL810"/>
      <c r="FM810"/>
      <c r="FN810"/>
      <c r="FO810"/>
      <c r="FP810"/>
      <c r="FQ810"/>
      <c r="FR810"/>
      <c r="FS810"/>
      <c r="FT810"/>
      <c r="FU810"/>
      <c r="FV810"/>
      <c r="FW810"/>
      <c r="FX810"/>
      <c r="FY810"/>
      <c r="FZ810"/>
      <c r="GA810"/>
      <c r="GB810"/>
      <c r="GC810"/>
      <c r="GD810"/>
      <c r="GE810"/>
      <c r="GF810"/>
      <c r="GG810"/>
      <c r="GH810"/>
      <c r="GI810"/>
      <c r="GJ810"/>
      <c r="GK810"/>
      <c r="GL810"/>
      <c r="GM810"/>
      <c r="GN810"/>
      <c r="GO810"/>
      <c r="GP810"/>
      <c r="GQ810"/>
      <c r="GR810"/>
      <c r="GS810"/>
      <c r="GT810"/>
      <c r="GU810"/>
      <c r="GV810"/>
      <c r="GW810"/>
      <c r="GX810"/>
      <c r="GY810"/>
      <c r="GZ810"/>
      <c r="HA810"/>
      <c r="HB810"/>
      <c r="HC810"/>
      <c r="HD810"/>
      <c r="HE810"/>
      <c r="HF810"/>
      <c r="HG810"/>
      <c r="HH810"/>
      <c r="HI810"/>
      <c r="HJ810"/>
      <c r="HK810"/>
      <c r="HL810"/>
      <c r="HM810"/>
      <c r="HN810"/>
      <c r="HO810"/>
      <c r="HP810"/>
      <c r="HQ810"/>
      <c r="HR810"/>
      <c r="HS810"/>
      <c r="HT810"/>
      <c r="HU810"/>
      <c r="HV810"/>
      <c r="HW810"/>
      <c r="HX810"/>
      <c r="HY810"/>
      <c r="HZ810"/>
      <c r="IA810"/>
      <c r="IB810"/>
      <c r="IC810"/>
      <c r="ID810"/>
      <c r="IE810"/>
      <c r="IF810"/>
      <c r="IG810"/>
      <c r="IH810"/>
      <c r="II810"/>
      <c r="IJ810"/>
      <c r="IK810"/>
      <c r="IL810"/>
      <c r="IM810"/>
      <c r="IN810"/>
      <c r="IO810"/>
      <c r="IP810"/>
      <c r="IQ810"/>
      <c r="IR810"/>
      <c r="IS810"/>
      <c r="IT810"/>
      <c r="IU810"/>
      <c r="IV810"/>
    </row>
    <row r="811" spans="1:256" s="148" customFormat="1">
      <c r="A811" s="48"/>
      <c r="B811" s="654" t="s">
        <v>850</v>
      </c>
      <c r="C811" s="8" t="s">
        <v>47</v>
      </c>
      <c r="D811" s="407">
        <v>1</v>
      </c>
      <c r="E811" s="260"/>
      <c r="F811" s="74"/>
      <c r="H811" s="120"/>
      <c r="I811" s="120"/>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c r="EN811"/>
      <c r="EO811"/>
      <c r="EP811"/>
      <c r="EQ811"/>
      <c r="ER811"/>
      <c r="ES811"/>
      <c r="ET811"/>
      <c r="EU811"/>
      <c r="EV811"/>
      <c r="EW811"/>
      <c r="EX811"/>
      <c r="EY811"/>
      <c r="EZ811"/>
      <c r="FA811"/>
      <c r="FB811"/>
      <c r="FC811"/>
      <c r="FD811"/>
      <c r="FE811"/>
      <c r="FF811"/>
      <c r="FG811"/>
      <c r="FH811"/>
      <c r="FI811"/>
      <c r="FJ811"/>
      <c r="FK811"/>
      <c r="FL811"/>
      <c r="FM811"/>
      <c r="FN811"/>
      <c r="FO811"/>
      <c r="FP811"/>
      <c r="FQ811"/>
      <c r="FR811"/>
      <c r="FS811"/>
      <c r="FT811"/>
      <c r="FU811"/>
      <c r="FV811"/>
      <c r="FW811"/>
      <c r="FX811"/>
      <c r="FY811"/>
      <c r="FZ811"/>
      <c r="GA811"/>
      <c r="GB811"/>
      <c r="GC811"/>
      <c r="GD811"/>
      <c r="GE811"/>
      <c r="GF811"/>
      <c r="GG811"/>
      <c r="GH811"/>
      <c r="GI811"/>
      <c r="GJ811"/>
      <c r="GK811"/>
      <c r="GL811"/>
      <c r="GM811"/>
      <c r="GN811"/>
      <c r="GO811"/>
      <c r="GP811"/>
      <c r="GQ811"/>
      <c r="GR811"/>
      <c r="GS811"/>
      <c r="GT811"/>
      <c r="GU811"/>
      <c r="GV811"/>
      <c r="GW811"/>
      <c r="GX811"/>
      <c r="GY811"/>
      <c r="GZ811"/>
      <c r="HA811"/>
      <c r="HB811"/>
      <c r="HC811"/>
      <c r="HD811"/>
      <c r="HE811"/>
      <c r="HF811"/>
      <c r="HG811"/>
      <c r="HH811"/>
      <c r="HI811"/>
      <c r="HJ811"/>
      <c r="HK811"/>
      <c r="HL811"/>
      <c r="HM811"/>
      <c r="HN811"/>
      <c r="HO811"/>
      <c r="HP811"/>
      <c r="HQ811"/>
      <c r="HR811"/>
      <c r="HS811"/>
      <c r="HT811"/>
      <c r="HU811"/>
      <c r="HV811"/>
      <c r="HW811"/>
      <c r="HX811"/>
      <c r="HY811"/>
      <c r="HZ811"/>
      <c r="IA811"/>
      <c r="IB811"/>
      <c r="IC811"/>
      <c r="ID811"/>
      <c r="IE811"/>
      <c r="IF811"/>
      <c r="IG811"/>
      <c r="IH811"/>
      <c r="II811"/>
      <c r="IJ811"/>
      <c r="IK811"/>
      <c r="IL811"/>
      <c r="IM811"/>
      <c r="IN811"/>
      <c r="IO811"/>
      <c r="IP811"/>
      <c r="IQ811"/>
      <c r="IR811"/>
      <c r="IS811"/>
      <c r="IT811"/>
      <c r="IU811"/>
      <c r="IV811"/>
    </row>
    <row r="812" spans="1:256" s="148" customFormat="1">
      <c r="A812" s="48"/>
      <c r="B812" s="654" t="s">
        <v>851</v>
      </c>
      <c r="C812" s="8" t="s">
        <v>2</v>
      </c>
      <c r="D812" s="407">
        <v>2</v>
      </c>
      <c r="E812" s="260"/>
      <c r="F812" s="74"/>
      <c r="H812" s="120"/>
      <c r="I812" s="120"/>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c r="DQ812"/>
      <c r="DR812"/>
      <c r="DS812"/>
      <c r="DT812"/>
      <c r="DU812"/>
      <c r="DV812"/>
      <c r="DW812"/>
      <c r="DX812"/>
      <c r="DY812"/>
      <c r="DZ812"/>
      <c r="EA812"/>
      <c r="EB812"/>
      <c r="EC812"/>
      <c r="ED812"/>
      <c r="EE812"/>
      <c r="EF812"/>
      <c r="EG812"/>
      <c r="EH812"/>
      <c r="EI812"/>
      <c r="EJ812"/>
      <c r="EK812"/>
      <c r="EL812"/>
      <c r="EM812"/>
      <c r="EN812"/>
      <c r="EO812"/>
      <c r="EP812"/>
      <c r="EQ812"/>
      <c r="ER812"/>
      <c r="ES812"/>
      <c r="ET812"/>
      <c r="EU812"/>
      <c r="EV812"/>
      <c r="EW812"/>
      <c r="EX812"/>
      <c r="EY812"/>
      <c r="EZ812"/>
      <c r="FA812"/>
      <c r="FB812"/>
      <c r="FC812"/>
      <c r="FD812"/>
      <c r="FE812"/>
      <c r="FF812"/>
      <c r="FG812"/>
      <c r="FH812"/>
      <c r="FI812"/>
      <c r="FJ812"/>
      <c r="FK812"/>
      <c r="FL812"/>
      <c r="FM812"/>
      <c r="FN812"/>
      <c r="FO812"/>
      <c r="FP812"/>
      <c r="FQ812"/>
      <c r="FR812"/>
      <c r="FS812"/>
      <c r="FT812"/>
      <c r="FU812"/>
      <c r="FV812"/>
      <c r="FW812"/>
      <c r="FX812"/>
      <c r="FY812"/>
      <c r="FZ812"/>
      <c r="GA812"/>
      <c r="GB812"/>
      <c r="GC812"/>
      <c r="GD812"/>
      <c r="GE812"/>
      <c r="GF812"/>
      <c r="GG812"/>
      <c r="GH812"/>
      <c r="GI812"/>
      <c r="GJ812"/>
      <c r="GK812"/>
      <c r="GL812"/>
      <c r="GM812"/>
      <c r="GN812"/>
      <c r="GO812"/>
      <c r="GP812"/>
      <c r="GQ812"/>
      <c r="GR812"/>
      <c r="GS812"/>
      <c r="GT812"/>
      <c r="GU812"/>
      <c r="GV812"/>
      <c r="GW812"/>
      <c r="GX812"/>
      <c r="GY812"/>
      <c r="GZ812"/>
      <c r="HA812"/>
      <c r="HB812"/>
      <c r="HC812"/>
      <c r="HD812"/>
      <c r="HE812"/>
      <c r="HF812"/>
      <c r="HG812"/>
      <c r="HH812"/>
      <c r="HI812"/>
      <c r="HJ812"/>
      <c r="HK812"/>
      <c r="HL812"/>
      <c r="HM812"/>
      <c r="HN812"/>
      <c r="HO812"/>
      <c r="HP812"/>
      <c r="HQ812"/>
      <c r="HR812"/>
      <c r="HS812"/>
      <c r="HT812"/>
      <c r="HU812"/>
      <c r="HV812"/>
      <c r="HW812"/>
      <c r="HX812"/>
      <c r="HY812"/>
      <c r="HZ812"/>
      <c r="IA812"/>
      <c r="IB812"/>
      <c r="IC812"/>
      <c r="ID812"/>
      <c r="IE812"/>
      <c r="IF812"/>
      <c r="IG812"/>
      <c r="IH812"/>
      <c r="II812"/>
      <c r="IJ812"/>
      <c r="IK812"/>
      <c r="IL812"/>
      <c r="IM812"/>
      <c r="IN812"/>
      <c r="IO812"/>
      <c r="IP812"/>
      <c r="IQ812"/>
      <c r="IR812"/>
      <c r="IS812"/>
      <c r="IT812"/>
      <c r="IU812"/>
      <c r="IV812"/>
    </row>
    <row r="813" spans="1:256" s="148" customFormat="1">
      <c r="A813" s="48"/>
      <c r="B813" s="654" t="s">
        <v>852</v>
      </c>
      <c r="C813" s="8" t="s">
        <v>2</v>
      </c>
      <c r="D813" s="407">
        <v>1</v>
      </c>
      <c r="E813" s="260"/>
      <c r="F813" s="74"/>
      <c r="H813" s="120"/>
      <c r="I813" s="120"/>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c r="DC813"/>
      <c r="DD813"/>
      <c r="DE813"/>
      <c r="DF813"/>
      <c r="DG813"/>
      <c r="DH813"/>
      <c r="DI813"/>
      <c r="DJ813"/>
      <c r="DK813"/>
      <c r="DL813"/>
      <c r="DM813"/>
      <c r="DN813"/>
      <c r="DO813"/>
      <c r="DP813"/>
      <c r="DQ813"/>
      <c r="DR813"/>
      <c r="DS813"/>
      <c r="DT813"/>
      <c r="DU813"/>
      <c r="DV813"/>
      <c r="DW813"/>
      <c r="DX813"/>
      <c r="DY813"/>
      <c r="DZ813"/>
      <c r="EA813"/>
      <c r="EB813"/>
      <c r="EC813"/>
      <c r="ED813"/>
      <c r="EE813"/>
      <c r="EF813"/>
      <c r="EG813"/>
      <c r="EH813"/>
      <c r="EI813"/>
      <c r="EJ813"/>
      <c r="EK813"/>
      <c r="EL813"/>
      <c r="EM813"/>
      <c r="EN813"/>
      <c r="EO813"/>
      <c r="EP813"/>
      <c r="EQ813"/>
      <c r="ER813"/>
      <c r="ES813"/>
      <c r="ET813"/>
      <c r="EU813"/>
      <c r="EV813"/>
      <c r="EW813"/>
      <c r="EX813"/>
      <c r="EY813"/>
      <c r="EZ813"/>
      <c r="FA813"/>
      <c r="FB813"/>
      <c r="FC813"/>
      <c r="FD813"/>
      <c r="FE813"/>
      <c r="FF813"/>
      <c r="FG813"/>
      <c r="FH813"/>
      <c r="FI813"/>
      <c r="FJ813"/>
      <c r="FK813"/>
      <c r="FL813"/>
      <c r="FM813"/>
      <c r="FN813"/>
      <c r="FO813"/>
      <c r="FP813"/>
      <c r="FQ813"/>
      <c r="FR813"/>
      <c r="FS813"/>
      <c r="FT813"/>
      <c r="FU813"/>
      <c r="FV813"/>
      <c r="FW813"/>
      <c r="FX813"/>
      <c r="FY813"/>
      <c r="FZ813"/>
      <c r="GA813"/>
      <c r="GB813"/>
      <c r="GC813"/>
      <c r="GD813"/>
      <c r="GE813"/>
      <c r="GF813"/>
      <c r="GG813"/>
      <c r="GH813"/>
      <c r="GI813"/>
      <c r="GJ813"/>
      <c r="GK813"/>
      <c r="GL813"/>
      <c r="GM813"/>
      <c r="GN813"/>
      <c r="GO813"/>
      <c r="GP813"/>
      <c r="GQ813"/>
      <c r="GR813"/>
      <c r="GS813"/>
      <c r="GT813"/>
      <c r="GU813"/>
      <c r="GV813"/>
      <c r="GW813"/>
      <c r="GX813"/>
      <c r="GY813"/>
      <c r="GZ813"/>
      <c r="HA813"/>
      <c r="HB813"/>
      <c r="HC813"/>
      <c r="HD813"/>
      <c r="HE813"/>
      <c r="HF813"/>
      <c r="HG813"/>
      <c r="HH813"/>
      <c r="HI813"/>
      <c r="HJ813"/>
      <c r="HK813"/>
      <c r="HL813"/>
      <c r="HM813"/>
      <c r="HN813"/>
      <c r="HO813"/>
      <c r="HP813"/>
      <c r="HQ813"/>
      <c r="HR813"/>
      <c r="HS813"/>
      <c r="HT813"/>
      <c r="HU813"/>
      <c r="HV813"/>
      <c r="HW813"/>
      <c r="HX813"/>
      <c r="HY813"/>
      <c r="HZ813"/>
      <c r="IA813"/>
      <c r="IB813"/>
      <c r="IC813"/>
      <c r="ID813"/>
      <c r="IE813"/>
      <c r="IF813"/>
      <c r="IG813"/>
      <c r="IH813"/>
      <c r="II813"/>
      <c r="IJ813"/>
      <c r="IK813"/>
      <c r="IL813"/>
      <c r="IM813"/>
      <c r="IN813"/>
      <c r="IO813"/>
      <c r="IP813"/>
      <c r="IQ813"/>
      <c r="IR813"/>
      <c r="IS813"/>
      <c r="IT813"/>
      <c r="IU813"/>
      <c r="IV813"/>
    </row>
    <row r="814" spans="1:256" s="148" customFormat="1">
      <c r="A814" s="48"/>
      <c r="B814" s="654" t="s">
        <v>853</v>
      </c>
      <c r="C814" s="8" t="s">
        <v>2</v>
      </c>
      <c r="D814" s="407">
        <v>1</v>
      </c>
      <c r="E814" s="260"/>
      <c r="F814" s="74"/>
      <c r="H814" s="120"/>
      <c r="I814" s="120"/>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c r="DQ814"/>
      <c r="DR814"/>
      <c r="DS814"/>
      <c r="DT814"/>
      <c r="DU814"/>
      <c r="DV814"/>
      <c r="DW814"/>
      <c r="DX814"/>
      <c r="DY814"/>
      <c r="DZ814"/>
      <c r="EA814"/>
      <c r="EB814"/>
      <c r="EC814"/>
      <c r="ED814"/>
      <c r="EE814"/>
      <c r="EF814"/>
      <c r="EG814"/>
      <c r="EH814"/>
      <c r="EI814"/>
      <c r="EJ814"/>
      <c r="EK814"/>
      <c r="EL814"/>
      <c r="EM814"/>
      <c r="EN814"/>
      <c r="EO814"/>
      <c r="EP814"/>
      <c r="EQ814"/>
      <c r="ER814"/>
      <c r="ES814"/>
      <c r="ET814"/>
      <c r="EU814"/>
      <c r="EV814"/>
      <c r="EW814"/>
      <c r="EX814"/>
      <c r="EY814"/>
      <c r="EZ814"/>
      <c r="FA814"/>
      <c r="FB814"/>
      <c r="FC814"/>
      <c r="FD814"/>
      <c r="FE814"/>
      <c r="FF814"/>
      <c r="FG814"/>
      <c r="FH814"/>
      <c r="FI814"/>
      <c r="FJ814"/>
      <c r="FK814"/>
      <c r="FL814"/>
      <c r="FM814"/>
      <c r="FN814"/>
      <c r="FO814"/>
      <c r="FP814"/>
      <c r="FQ814"/>
      <c r="FR814"/>
      <c r="FS814"/>
      <c r="FT814"/>
      <c r="FU814"/>
      <c r="FV814"/>
      <c r="FW814"/>
      <c r="FX814"/>
      <c r="FY814"/>
      <c r="FZ814"/>
      <c r="GA814"/>
      <c r="GB814"/>
      <c r="GC814"/>
      <c r="GD814"/>
      <c r="GE814"/>
      <c r="GF814"/>
      <c r="GG814"/>
      <c r="GH814"/>
      <c r="GI814"/>
      <c r="GJ814"/>
      <c r="GK814"/>
      <c r="GL814"/>
      <c r="GM814"/>
      <c r="GN814"/>
      <c r="GO814"/>
      <c r="GP814"/>
      <c r="GQ814"/>
      <c r="GR814"/>
      <c r="GS814"/>
      <c r="GT814"/>
      <c r="GU814"/>
      <c r="GV814"/>
      <c r="GW814"/>
      <c r="GX814"/>
      <c r="GY814"/>
      <c r="GZ814"/>
      <c r="HA814"/>
      <c r="HB814"/>
      <c r="HC814"/>
      <c r="HD814"/>
      <c r="HE814"/>
      <c r="HF814"/>
      <c r="HG814"/>
      <c r="HH814"/>
      <c r="HI814"/>
      <c r="HJ814"/>
      <c r="HK814"/>
      <c r="HL814"/>
      <c r="HM814"/>
      <c r="HN814"/>
      <c r="HO814"/>
      <c r="HP814"/>
      <c r="HQ814"/>
      <c r="HR814"/>
      <c r="HS814"/>
      <c r="HT814"/>
      <c r="HU814"/>
      <c r="HV814"/>
      <c r="HW814"/>
      <c r="HX814"/>
      <c r="HY814"/>
      <c r="HZ814"/>
      <c r="IA814"/>
      <c r="IB814"/>
      <c r="IC814"/>
      <c r="ID814"/>
      <c r="IE814"/>
      <c r="IF814"/>
      <c r="IG814"/>
      <c r="IH814"/>
      <c r="II814"/>
      <c r="IJ814"/>
      <c r="IK814"/>
      <c r="IL814"/>
      <c r="IM814"/>
      <c r="IN814"/>
      <c r="IO814"/>
      <c r="IP814"/>
      <c r="IQ814"/>
      <c r="IR814"/>
      <c r="IS814"/>
      <c r="IT814"/>
      <c r="IU814"/>
      <c r="IV814"/>
    </row>
    <row r="815" spans="1:256" s="148" customFormat="1" ht="25.5">
      <c r="A815" s="48"/>
      <c r="B815" s="654" t="s">
        <v>854</v>
      </c>
      <c r="C815" s="8" t="s">
        <v>2</v>
      </c>
      <c r="D815" s="407">
        <v>2</v>
      </c>
      <c r="E815" s="260"/>
      <c r="F815" s="74"/>
      <c r="H815" s="120"/>
      <c r="I815" s="120"/>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c r="DQ815"/>
      <c r="DR815"/>
      <c r="DS815"/>
      <c r="DT815"/>
      <c r="DU815"/>
      <c r="DV815"/>
      <c r="DW815"/>
      <c r="DX815"/>
      <c r="DY815"/>
      <c r="DZ815"/>
      <c r="EA815"/>
      <c r="EB815"/>
      <c r="EC815"/>
      <c r="ED815"/>
      <c r="EE815"/>
      <c r="EF815"/>
      <c r="EG815"/>
      <c r="EH815"/>
      <c r="EI815"/>
      <c r="EJ815"/>
      <c r="EK815"/>
      <c r="EL815"/>
      <c r="EM815"/>
      <c r="EN815"/>
      <c r="EO815"/>
      <c r="EP815"/>
      <c r="EQ815"/>
      <c r="ER815"/>
      <c r="ES815"/>
      <c r="ET815"/>
      <c r="EU815"/>
      <c r="EV815"/>
      <c r="EW815"/>
      <c r="EX815"/>
      <c r="EY815"/>
      <c r="EZ815"/>
      <c r="FA815"/>
      <c r="FB815"/>
      <c r="FC815"/>
      <c r="FD815"/>
      <c r="FE815"/>
      <c r="FF815"/>
      <c r="FG815"/>
      <c r="FH815"/>
      <c r="FI815"/>
      <c r="FJ815"/>
      <c r="FK815"/>
      <c r="FL815"/>
      <c r="FM815"/>
      <c r="FN815"/>
      <c r="FO815"/>
      <c r="FP815"/>
      <c r="FQ815"/>
      <c r="FR815"/>
      <c r="FS815"/>
      <c r="FT815"/>
      <c r="FU815"/>
      <c r="FV815"/>
      <c r="FW815"/>
      <c r="FX815"/>
      <c r="FY815"/>
      <c r="FZ815"/>
      <c r="GA815"/>
      <c r="GB815"/>
      <c r="GC815"/>
      <c r="GD815"/>
      <c r="GE815"/>
      <c r="GF815"/>
      <c r="GG815"/>
      <c r="GH815"/>
      <c r="GI815"/>
      <c r="GJ815"/>
      <c r="GK815"/>
      <c r="GL815"/>
      <c r="GM815"/>
      <c r="GN815"/>
      <c r="GO815"/>
      <c r="GP815"/>
      <c r="GQ815"/>
      <c r="GR815"/>
      <c r="GS815"/>
      <c r="GT815"/>
      <c r="GU815"/>
      <c r="GV815"/>
      <c r="GW815"/>
      <c r="GX815"/>
      <c r="GY815"/>
      <c r="GZ815"/>
      <c r="HA815"/>
      <c r="HB815"/>
      <c r="HC815"/>
      <c r="HD815"/>
      <c r="HE815"/>
      <c r="HF815"/>
      <c r="HG815"/>
      <c r="HH815"/>
      <c r="HI815"/>
      <c r="HJ815"/>
      <c r="HK815"/>
      <c r="HL815"/>
      <c r="HM815"/>
      <c r="HN815"/>
      <c r="HO815"/>
      <c r="HP815"/>
      <c r="HQ815"/>
      <c r="HR815"/>
      <c r="HS815"/>
      <c r="HT815"/>
      <c r="HU815"/>
      <c r="HV815"/>
      <c r="HW815"/>
      <c r="HX815"/>
      <c r="HY815"/>
      <c r="HZ815"/>
      <c r="IA815"/>
      <c r="IB815"/>
      <c r="IC815"/>
      <c r="ID815"/>
      <c r="IE815"/>
      <c r="IF815"/>
      <c r="IG815"/>
      <c r="IH815"/>
      <c r="II815"/>
      <c r="IJ815"/>
      <c r="IK815"/>
      <c r="IL815"/>
      <c r="IM815"/>
      <c r="IN815"/>
      <c r="IO815"/>
      <c r="IP815"/>
      <c r="IQ815"/>
      <c r="IR815"/>
      <c r="IS815"/>
      <c r="IT815"/>
      <c r="IU815"/>
      <c r="IV815"/>
    </row>
    <row r="816" spans="1:256" s="148" customFormat="1" ht="38.25">
      <c r="A816" s="48"/>
      <c r="B816" s="654" t="s">
        <v>855</v>
      </c>
      <c r="C816" s="8" t="s">
        <v>2</v>
      </c>
      <c r="D816" s="407">
        <v>2</v>
      </c>
      <c r="E816" s="260"/>
      <c r="F816" s="74"/>
      <c r="H816" s="120"/>
      <c r="I816" s="120"/>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c r="DQ816"/>
      <c r="DR816"/>
      <c r="DS816"/>
      <c r="DT816"/>
      <c r="DU816"/>
      <c r="DV816"/>
      <c r="DW816"/>
      <c r="DX816"/>
      <c r="DY816"/>
      <c r="DZ816"/>
      <c r="EA816"/>
      <c r="EB816"/>
      <c r="EC816"/>
      <c r="ED816"/>
      <c r="EE816"/>
      <c r="EF816"/>
      <c r="EG816"/>
      <c r="EH816"/>
      <c r="EI816"/>
      <c r="EJ816"/>
      <c r="EK816"/>
      <c r="EL816"/>
      <c r="EM816"/>
      <c r="EN816"/>
      <c r="EO816"/>
      <c r="EP816"/>
      <c r="EQ816"/>
      <c r="ER816"/>
      <c r="ES816"/>
      <c r="ET816"/>
      <c r="EU816"/>
      <c r="EV816"/>
      <c r="EW816"/>
      <c r="EX816"/>
      <c r="EY816"/>
      <c r="EZ816"/>
      <c r="FA816"/>
      <c r="FB816"/>
      <c r="FC816"/>
      <c r="FD816"/>
      <c r="FE816"/>
      <c r="FF816"/>
      <c r="FG816"/>
      <c r="FH816"/>
      <c r="FI816"/>
      <c r="FJ816"/>
      <c r="FK816"/>
      <c r="FL816"/>
      <c r="FM816"/>
      <c r="FN816"/>
      <c r="FO816"/>
      <c r="FP816"/>
      <c r="FQ816"/>
      <c r="FR816"/>
      <c r="FS816"/>
      <c r="FT816"/>
      <c r="FU816"/>
      <c r="FV816"/>
      <c r="FW816"/>
      <c r="FX816"/>
      <c r="FY816"/>
      <c r="FZ816"/>
      <c r="GA816"/>
      <c r="GB816"/>
      <c r="GC816"/>
      <c r="GD816"/>
      <c r="GE816"/>
      <c r="GF816"/>
      <c r="GG816"/>
      <c r="GH816"/>
      <c r="GI816"/>
      <c r="GJ816"/>
      <c r="GK816"/>
      <c r="GL816"/>
      <c r="GM816"/>
      <c r="GN816"/>
      <c r="GO816"/>
      <c r="GP816"/>
      <c r="GQ816"/>
      <c r="GR816"/>
      <c r="GS816"/>
      <c r="GT816"/>
      <c r="GU816"/>
      <c r="GV816"/>
      <c r="GW816"/>
      <c r="GX816"/>
      <c r="GY816"/>
      <c r="GZ816"/>
      <c r="HA816"/>
      <c r="HB816"/>
      <c r="HC816"/>
      <c r="HD816"/>
      <c r="HE816"/>
      <c r="HF816"/>
      <c r="HG816"/>
      <c r="HH816"/>
      <c r="HI816"/>
      <c r="HJ816"/>
      <c r="HK816"/>
      <c r="HL816"/>
      <c r="HM816"/>
      <c r="HN816"/>
      <c r="HO816"/>
      <c r="HP816"/>
      <c r="HQ816"/>
      <c r="HR816"/>
      <c r="HS816"/>
      <c r="HT816"/>
      <c r="HU816"/>
      <c r="HV816"/>
      <c r="HW816"/>
      <c r="HX816"/>
      <c r="HY816"/>
      <c r="HZ816"/>
      <c r="IA816"/>
      <c r="IB816"/>
      <c r="IC816"/>
      <c r="ID816"/>
      <c r="IE816"/>
      <c r="IF816"/>
      <c r="IG816"/>
      <c r="IH816"/>
      <c r="II816"/>
      <c r="IJ816"/>
      <c r="IK816"/>
      <c r="IL816"/>
      <c r="IM816"/>
      <c r="IN816"/>
      <c r="IO816"/>
      <c r="IP816"/>
      <c r="IQ816"/>
      <c r="IR816"/>
      <c r="IS816"/>
      <c r="IT816"/>
      <c r="IU816"/>
      <c r="IV816"/>
    </row>
    <row r="817" spans="1:256" s="148" customFormat="1" ht="25.5">
      <c r="A817" s="48"/>
      <c r="B817" s="654" t="s">
        <v>856</v>
      </c>
      <c r="C817" s="8" t="s">
        <v>47</v>
      </c>
      <c r="D817" s="407">
        <v>2</v>
      </c>
      <c r="E817" s="260"/>
      <c r="F817" s="74"/>
      <c r="H817" s="120"/>
      <c r="I817" s="120"/>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c r="DQ817"/>
      <c r="DR817"/>
      <c r="DS817"/>
      <c r="DT817"/>
      <c r="DU817"/>
      <c r="DV817"/>
      <c r="DW817"/>
      <c r="DX817"/>
      <c r="DY817"/>
      <c r="DZ817"/>
      <c r="EA817"/>
      <c r="EB817"/>
      <c r="EC817"/>
      <c r="ED817"/>
      <c r="EE817"/>
      <c r="EF817"/>
      <c r="EG817"/>
      <c r="EH817"/>
      <c r="EI817"/>
      <c r="EJ817"/>
      <c r="EK817"/>
      <c r="EL817"/>
      <c r="EM817"/>
      <c r="EN817"/>
      <c r="EO817"/>
      <c r="EP817"/>
      <c r="EQ817"/>
      <c r="ER817"/>
      <c r="ES817"/>
      <c r="ET817"/>
      <c r="EU817"/>
      <c r="EV817"/>
      <c r="EW817"/>
      <c r="EX817"/>
      <c r="EY817"/>
      <c r="EZ817"/>
      <c r="FA817"/>
      <c r="FB817"/>
      <c r="FC817"/>
      <c r="FD817"/>
      <c r="FE817"/>
      <c r="FF817"/>
      <c r="FG817"/>
      <c r="FH817"/>
      <c r="FI817"/>
      <c r="FJ817"/>
      <c r="FK817"/>
      <c r="FL817"/>
      <c r="FM817"/>
      <c r="FN817"/>
      <c r="FO817"/>
      <c r="FP817"/>
      <c r="FQ817"/>
      <c r="FR817"/>
      <c r="FS817"/>
      <c r="FT817"/>
      <c r="FU817"/>
      <c r="FV817"/>
      <c r="FW817"/>
      <c r="FX817"/>
      <c r="FY817"/>
      <c r="FZ817"/>
      <c r="GA817"/>
      <c r="GB817"/>
      <c r="GC817"/>
      <c r="GD817"/>
      <c r="GE817"/>
      <c r="GF817"/>
      <c r="GG817"/>
      <c r="GH817"/>
      <c r="GI817"/>
      <c r="GJ817"/>
      <c r="GK817"/>
      <c r="GL817"/>
      <c r="GM817"/>
      <c r="GN817"/>
      <c r="GO817"/>
      <c r="GP817"/>
      <c r="GQ817"/>
      <c r="GR817"/>
      <c r="GS817"/>
      <c r="GT817"/>
      <c r="GU817"/>
      <c r="GV817"/>
      <c r="GW817"/>
      <c r="GX817"/>
      <c r="GY817"/>
      <c r="GZ817"/>
      <c r="HA817"/>
      <c r="HB817"/>
      <c r="HC817"/>
      <c r="HD817"/>
      <c r="HE817"/>
      <c r="HF817"/>
      <c r="HG817"/>
      <c r="HH817"/>
      <c r="HI817"/>
      <c r="HJ817"/>
      <c r="HK817"/>
      <c r="HL817"/>
      <c r="HM817"/>
      <c r="HN817"/>
      <c r="HO817"/>
      <c r="HP817"/>
      <c r="HQ817"/>
      <c r="HR817"/>
      <c r="HS817"/>
      <c r="HT817"/>
      <c r="HU817"/>
      <c r="HV817"/>
      <c r="HW817"/>
      <c r="HX817"/>
      <c r="HY817"/>
      <c r="HZ817"/>
      <c r="IA817"/>
      <c r="IB817"/>
      <c r="IC817"/>
      <c r="ID817"/>
      <c r="IE817"/>
      <c r="IF817"/>
      <c r="IG817"/>
      <c r="IH817"/>
      <c r="II817"/>
      <c r="IJ817"/>
      <c r="IK817"/>
      <c r="IL817"/>
      <c r="IM817"/>
      <c r="IN817"/>
      <c r="IO817"/>
      <c r="IP817"/>
      <c r="IQ817"/>
      <c r="IR817"/>
      <c r="IS817"/>
      <c r="IT817"/>
      <c r="IU817"/>
      <c r="IV817"/>
    </row>
    <row r="818" spans="1:256" s="148" customFormat="1">
      <c r="A818" s="48"/>
      <c r="B818" s="654" t="s">
        <v>857</v>
      </c>
      <c r="C818" s="8" t="s">
        <v>2</v>
      </c>
      <c r="D818" s="407">
        <v>1</v>
      </c>
      <c r="E818" s="260"/>
      <c r="F818" s="74"/>
      <c r="H818" s="120"/>
      <c r="I818" s="120"/>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c r="DQ818"/>
      <c r="DR818"/>
      <c r="DS818"/>
      <c r="DT818"/>
      <c r="DU818"/>
      <c r="DV818"/>
      <c r="DW818"/>
      <c r="DX818"/>
      <c r="DY818"/>
      <c r="DZ818"/>
      <c r="EA818"/>
      <c r="EB818"/>
      <c r="EC818"/>
      <c r="ED818"/>
      <c r="EE818"/>
      <c r="EF818"/>
      <c r="EG818"/>
      <c r="EH818"/>
      <c r="EI818"/>
      <c r="EJ818"/>
      <c r="EK818"/>
      <c r="EL818"/>
      <c r="EM818"/>
      <c r="EN818"/>
      <c r="EO818"/>
      <c r="EP818"/>
      <c r="EQ818"/>
      <c r="ER818"/>
      <c r="ES818"/>
      <c r="ET818"/>
      <c r="EU818"/>
      <c r="EV818"/>
      <c r="EW818"/>
      <c r="EX818"/>
      <c r="EY818"/>
      <c r="EZ818"/>
      <c r="FA818"/>
      <c r="FB818"/>
      <c r="FC818"/>
      <c r="FD818"/>
      <c r="FE818"/>
      <c r="FF818"/>
      <c r="FG818"/>
      <c r="FH818"/>
      <c r="FI818"/>
      <c r="FJ818"/>
      <c r="FK818"/>
      <c r="FL818"/>
      <c r="FM818"/>
      <c r="FN818"/>
      <c r="FO818"/>
      <c r="FP818"/>
      <c r="FQ818"/>
      <c r="FR818"/>
      <c r="FS818"/>
      <c r="FT818"/>
      <c r="FU818"/>
      <c r="FV818"/>
      <c r="FW818"/>
      <c r="FX818"/>
      <c r="FY818"/>
      <c r="FZ818"/>
      <c r="GA818"/>
      <c r="GB818"/>
      <c r="GC818"/>
      <c r="GD818"/>
      <c r="GE818"/>
      <c r="GF818"/>
      <c r="GG818"/>
      <c r="GH818"/>
      <c r="GI818"/>
      <c r="GJ818"/>
      <c r="GK818"/>
      <c r="GL818"/>
      <c r="GM818"/>
      <c r="GN818"/>
      <c r="GO818"/>
      <c r="GP818"/>
      <c r="GQ818"/>
      <c r="GR818"/>
      <c r="GS818"/>
      <c r="GT818"/>
      <c r="GU818"/>
      <c r="GV818"/>
      <c r="GW818"/>
      <c r="GX818"/>
      <c r="GY818"/>
      <c r="GZ818"/>
      <c r="HA818"/>
      <c r="HB818"/>
      <c r="HC818"/>
      <c r="HD818"/>
      <c r="HE818"/>
      <c r="HF818"/>
      <c r="HG818"/>
      <c r="HH818"/>
      <c r="HI818"/>
      <c r="HJ818"/>
      <c r="HK818"/>
      <c r="HL818"/>
      <c r="HM818"/>
      <c r="HN818"/>
      <c r="HO818"/>
      <c r="HP818"/>
      <c r="HQ818"/>
      <c r="HR818"/>
      <c r="HS818"/>
      <c r="HT818"/>
      <c r="HU818"/>
      <c r="HV818"/>
      <c r="HW818"/>
      <c r="HX818"/>
      <c r="HY818"/>
      <c r="HZ818"/>
      <c r="IA818"/>
      <c r="IB818"/>
      <c r="IC818"/>
      <c r="ID818"/>
      <c r="IE818"/>
      <c r="IF818"/>
      <c r="IG818"/>
      <c r="IH818"/>
      <c r="II818"/>
      <c r="IJ818"/>
      <c r="IK818"/>
      <c r="IL818"/>
      <c r="IM818"/>
      <c r="IN818"/>
      <c r="IO818"/>
      <c r="IP818"/>
      <c r="IQ818"/>
      <c r="IR818"/>
      <c r="IS818"/>
      <c r="IT818"/>
      <c r="IU818"/>
      <c r="IV818"/>
    </row>
    <row r="819" spans="1:256" s="148" customFormat="1">
      <c r="A819" s="48"/>
      <c r="B819" s="654" t="s">
        <v>858</v>
      </c>
      <c r="C819" s="8" t="s">
        <v>47</v>
      </c>
      <c r="D819" s="407">
        <v>1</v>
      </c>
      <c r="E819" s="260"/>
      <c r="F819" s="74"/>
      <c r="H819" s="120"/>
      <c r="I819" s="120"/>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c r="DQ819"/>
      <c r="DR819"/>
      <c r="DS819"/>
      <c r="DT819"/>
      <c r="DU819"/>
      <c r="DV819"/>
      <c r="DW819"/>
      <c r="DX819"/>
      <c r="DY819"/>
      <c r="DZ819"/>
      <c r="EA819"/>
      <c r="EB819"/>
      <c r="EC819"/>
      <c r="ED819"/>
      <c r="EE819"/>
      <c r="EF819"/>
      <c r="EG819"/>
      <c r="EH819"/>
      <c r="EI819"/>
      <c r="EJ819"/>
      <c r="EK819"/>
      <c r="EL819"/>
      <c r="EM819"/>
      <c r="EN819"/>
      <c r="EO819"/>
      <c r="EP819"/>
      <c r="EQ819"/>
      <c r="ER819"/>
      <c r="ES819"/>
      <c r="ET819"/>
      <c r="EU819"/>
      <c r="EV819"/>
      <c r="EW819"/>
      <c r="EX819"/>
      <c r="EY819"/>
      <c r="EZ819"/>
      <c r="FA819"/>
      <c r="FB819"/>
      <c r="FC819"/>
      <c r="FD819"/>
      <c r="FE819"/>
      <c r="FF819"/>
      <c r="FG819"/>
      <c r="FH819"/>
      <c r="FI819"/>
      <c r="FJ819"/>
      <c r="FK819"/>
      <c r="FL819"/>
      <c r="FM819"/>
      <c r="FN819"/>
      <c r="FO819"/>
      <c r="FP819"/>
      <c r="FQ819"/>
      <c r="FR819"/>
      <c r="FS819"/>
      <c r="FT819"/>
      <c r="FU819"/>
      <c r="FV819"/>
      <c r="FW819"/>
      <c r="FX819"/>
      <c r="FY819"/>
      <c r="FZ819"/>
      <c r="GA819"/>
      <c r="GB819"/>
      <c r="GC819"/>
      <c r="GD819"/>
      <c r="GE819"/>
      <c r="GF819"/>
      <c r="GG819"/>
      <c r="GH819"/>
      <c r="GI819"/>
      <c r="GJ819"/>
      <c r="GK819"/>
      <c r="GL819"/>
      <c r="GM819"/>
      <c r="GN819"/>
      <c r="GO819"/>
      <c r="GP819"/>
      <c r="GQ819"/>
      <c r="GR819"/>
      <c r="GS819"/>
      <c r="GT819"/>
      <c r="GU819"/>
      <c r="GV819"/>
      <c r="GW819"/>
      <c r="GX819"/>
      <c r="GY819"/>
      <c r="GZ819"/>
      <c r="HA819"/>
      <c r="HB819"/>
      <c r="HC819"/>
      <c r="HD819"/>
      <c r="HE819"/>
      <c r="HF819"/>
      <c r="HG819"/>
      <c r="HH819"/>
      <c r="HI819"/>
      <c r="HJ819"/>
      <c r="HK819"/>
      <c r="HL819"/>
      <c r="HM819"/>
      <c r="HN819"/>
      <c r="HO819"/>
      <c r="HP819"/>
      <c r="HQ819"/>
      <c r="HR819"/>
      <c r="HS819"/>
      <c r="HT819"/>
      <c r="HU819"/>
      <c r="HV819"/>
      <c r="HW819"/>
      <c r="HX819"/>
      <c r="HY819"/>
      <c r="HZ819"/>
      <c r="IA819"/>
      <c r="IB819"/>
      <c r="IC819"/>
      <c r="ID819"/>
      <c r="IE819"/>
      <c r="IF819"/>
      <c r="IG819"/>
      <c r="IH819"/>
      <c r="II819"/>
      <c r="IJ819"/>
      <c r="IK819"/>
      <c r="IL819"/>
      <c r="IM819"/>
      <c r="IN819"/>
      <c r="IO819"/>
      <c r="IP819"/>
      <c r="IQ819"/>
      <c r="IR819"/>
      <c r="IS819"/>
      <c r="IT819"/>
      <c r="IU819"/>
      <c r="IV819"/>
    </row>
    <row r="820" spans="1:256" s="148" customFormat="1">
      <c r="A820" s="48"/>
      <c r="B820" s="654" t="s">
        <v>859</v>
      </c>
      <c r="C820" s="8" t="s">
        <v>41</v>
      </c>
      <c r="D820" s="407">
        <v>1</v>
      </c>
      <c r="E820" s="260"/>
      <c r="F820" s="74"/>
      <c r="H820" s="120"/>
      <c r="I820" s="1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c r="DQ820"/>
      <c r="DR820"/>
      <c r="DS820"/>
      <c r="DT820"/>
      <c r="DU820"/>
      <c r="DV820"/>
      <c r="DW820"/>
      <c r="DX820"/>
      <c r="DY820"/>
      <c r="DZ820"/>
      <c r="EA820"/>
      <c r="EB820"/>
      <c r="EC820"/>
      <c r="ED820"/>
      <c r="EE820"/>
      <c r="EF820"/>
      <c r="EG820"/>
      <c r="EH820"/>
      <c r="EI820"/>
      <c r="EJ820"/>
      <c r="EK820"/>
      <c r="EL820"/>
      <c r="EM820"/>
      <c r="EN820"/>
      <c r="EO820"/>
      <c r="EP820"/>
      <c r="EQ820"/>
      <c r="ER820"/>
      <c r="ES820"/>
      <c r="ET820"/>
      <c r="EU820"/>
      <c r="EV820"/>
      <c r="EW820"/>
      <c r="EX820"/>
      <c r="EY820"/>
      <c r="EZ820"/>
      <c r="FA820"/>
      <c r="FB820"/>
      <c r="FC820"/>
      <c r="FD820"/>
      <c r="FE820"/>
      <c r="FF820"/>
      <c r="FG820"/>
      <c r="FH820"/>
      <c r="FI820"/>
      <c r="FJ820"/>
      <c r="FK820"/>
      <c r="FL820"/>
      <c r="FM820"/>
      <c r="FN820"/>
      <c r="FO820"/>
      <c r="FP820"/>
      <c r="FQ820"/>
      <c r="FR820"/>
      <c r="FS820"/>
      <c r="FT820"/>
      <c r="FU820"/>
      <c r="FV820"/>
      <c r="FW820"/>
      <c r="FX820"/>
      <c r="FY820"/>
      <c r="FZ820"/>
      <c r="GA820"/>
      <c r="GB820"/>
      <c r="GC820"/>
      <c r="GD820"/>
      <c r="GE820"/>
      <c r="GF820"/>
      <c r="GG820"/>
      <c r="GH820"/>
      <c r="GI820"/>
      <c r="GJ820"/>
      <c r="GK820"/>
      <c r="GL820"/>
      <c r="GM820"/>
      <c r="GN820"/>
      <c r="GO820"/>
      <c r="GP820"/>
      <c r="GQ820"/>
      <c r="GR820"/>
      <c r="GS820"/>
      <c r="GT820"/>
      <c r="GU820"/>
      <c r="GV820"/>
      <c r="GW820"/>
      <c r="GX820"/>
      <c r="GY820"/>
      <c r="GZ820"/>
      <c r="HA820"/>
      <c r="HB820"/>
      <c r="HC820"/>
      <c r="HD820"/>
      <c r="HE820"/>
      <c r="HF820"/>
      <c r="HG820"/>
      <c r="HH820"/>
      <c r="HI820"/>
      <c r="HJ820"/>
      <c r="HK820"/>
      <c r="HL820"/>
      <c r="HM820"/>
      <c r="HN820"/>
      <c r="HO820"/>
      <c r="HP820"/>
      <c r="HQ820"/>
      <c r="HR820"/>
      <c r="HS820"/>
      <c r="HT820"/>
      <c r="HU820"/>
      <c r="HV820"/>
      <c r="HW820"/>
      <c r="HX820"/>
      <c r="HY820"/>
      <c r="HZ820"/>
      <c r="IA820"/>
      <c r="IB820"/>
      <c r="IC820"/>
      <c r="ID820"/>
      <c r="IE820"/>
      <c r="IF820"/>
      <c r="IG820"/>
      <c r="IH820"/>
      <c r="II820"/>
      <c r="IJ820"/>
      <c r="IK820"/>
      <c r="IL820"/>
      <c r="IM820"/>
      <c r="IN820"/>
      <c r="IO820"/>
      <c r="IP820"/>
      <c r="IQ820"/>
      <c r="IR820"/>
      <c r="IS820"/>
      <c r="IT820"/>
      <c r="IU820"/>
      <c r="IV820"/>
    </row>
    <row r="821" spans="1:256" s="148" customFormat="1">
      <c r="A821" s="48"/>
      <c r="B821" s="654" t="s">
        <v>860</v>
      </c>
      <c r="C821" s="8" t="s">
        <v>38</v>
      </c>
      <c r="D821" s="407">
        <v>10</v>
      </c>
      <c r="E821" s="260"/>
      <c r="F821" s="74"/>
      <c r="H821" s="120"/>
      <c r="I821" s="120"/>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c r="DQ821"/>
      <c r="DR821"/>
      <c r="DS821"/>
      <c r="DT821"/>
      <c r="DU821"/>
      <c r="DV821"/>
      <c r="DW821"/>
      <c r="DX821"/>
      <c r="DY821"/>
      <c r="DZ821"/>
      <c r="EA821"/>
      <c r="EB821"/>
      <c r="EC821"/>
      <c r="ED821"/>
      <c r="EE821"/>
      <c r="EF821"/>
      <c r="EG821"/>
      <c r="EH821"/>
      <c r="EI821"/>
      <c r="EJ821"/>
      <c r="EK821"/>
      <c r="EL821"/>
      <c r="EM821"/>
      <c r="EN821"/>
      <c r="EO821"/>
      <c r="EP821"/>
      <c r="EQ821"/>
      <c r="ER821"/>
      <c r="ES821"/>
      <c r="ET821"/>
      <c r="EU821"/>
      <c r="EV821"/>
      <c r="EW821"/>
      <c r="EX821"/>
      <c r="EY821"/>
      <c r="EZ821"/>
      <c r="FA821"/>
      <c r="FB821"/>
      <c r="FC821"/>
      <c r="FD821"/>
      <c r="FE821"/>
      <c r="FF821"/>
      <c r="FG821"/>
      <c r="FH821"/>
      <c r="FI821"/>
      <c r="FJ821"/>
      <c r="FK821"/>
      <c r="FL821"/>
      <c r="FM821"/>
      <c r="FN821"/>
      <c r="FO821"/>
      <c r="FP821"/>
      <c r="FQ821"/>
      <c r="FR821"/>
      <c r="FS821"/>
      <c r="FT821"/>
      <c r="FU821"/>
      <c r="FV821"/>
      <c r="FW821"/>
      <c r="FX821"/>
      <c r="FY821"/>
      <c r="FZ821"/>
      <c r="GA821"/>
      <c r="GB821"/>
      <c r="GC821"/>
      <c r="GD821"/>
      <c r="GE821"/>
      <c r="GF821"/>
      <c r="GG821"/>
      <c r="GH821"/>
      <c r="GI821"/>
      <c r="GJ821"/>
      <c r="GK821"/>
      <c r="GL821"/>
      <c r="GM821"/>
      <c r="GN821"/>
      <c r="GO821"/>
      <c r="GP821"/>
      <c r="GQ821"/>
      <c r="GR821"/>
      <c r="GS821"/>
      <c r="GT821"/>
      <c r="GU821"/>
      <c r="GV821"/>
      <c r="GW821"/>
      <c r="GX821"/>
      <c r="GY821"/>
      <c r="GZ821"/>
      <c r="HA821"/>
      <c r="HB821"/>
      <c r="HC821"/>
      <c r="HD821"/>
      <c r="HE821"/>
      <c r="HF821"/>
      <c r="HG821"/>
      <c r="HH821"/>
      <c r="HI821"/>
      <c r="HJ821"/>
      <c r="HK821"/>
      <c r="HL821"/>
      <c r="HM821"/>
      <c r="HN821"/>
      <c r="HO821"/>
      <c r="HP821"/>
      <c r="HQ821"/>
      <c r="HR821"/>
      <c r="HS821"/>
      <c r="HT821"/>
      <c r="HU821"/>
      <c r="HV821"/>
      <c r="HW821"/>
      <c r="HX821"/>
      <c r="HY821"/>
      <c r="HZ821"/>
      <c r="IA821"/>
      <c r="IB821"/>
      <c r="IC821"/>
      <c r="ID821"/>
      <c r="IE821"/>
      <c r="IF821"/>
      <c r="IG821"/>
      <c r="IH821"/>
      <c r="II821"/>
      <c r="IJ821"/>
      <c r="IK821"/>
      <c r="IL821"/>
      <c r="IM821"/>
      <c r="IN821"/>
      <c r="IO821"/>
      <c r="IP821"/>
      <c r="IQ821"/>
      <c r="IR821"/>
      <c r="IS821"/>
      <c r="IT821"/>
      <c r="IU821"/>
      <c r="IV821"/>
    </row>
    <row r="822" spans="1:256" s="148" customFormat="1">
      <c r="A822" s="48"/>
      <c r="B822" s="654" t="s">
        <v>861</v>
      </c>
      <c r="C822" s="8" t="s">
        <v>41</v>
      </c>
      <c r="D822" s="407">
        <v>1</v>
      </c>
      <c r="E822" s="260"/>
      <c r="F822" s="74"/>
      <c r="H822" s="120"/>
      <c r="I822" s="120"/>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c r="DQ822"/>
      <c r="DR822"/>
      <c r="DS822"/>
      <c r="DT822"/>
      <c r="DU822"/>
      <c r="DV822"/>
      <c r="DW822"/>
      <c r="DX822"/>
      <c r="DY822"/>
      <c r="DZ822"/>
      <c r="EA822"/>
      <c r="EB822"/>
      <c r="EC822"/>
      <c r="ED822"/>
      <c r="EE822"/>
      <c r="EF822"/>
      <c r="EG822"/>
      <c r="EH822"/>
      <c r="EI822"/>
      <c r="EJ822"/>
      <c r="EK822"/>
      <c r="EL822"/>
      <c r="EM822"/>
      <c r="EN822"/>
      <c r="EO822"/>
      <c r="EP822"/>
      <c r="EQ822"/>
      <c r="ER822"/>
      <c r="ES822"/>
      <c r="ET822"/>
      <c r="EU822"/>
      <c r="EV822"/>
      <c r="EW822"/>
      <c r="EX822"/>
      <c r="EY822"/>
      <c r="EZ822"/>
      <c r="FA822"/>
      <c r="FB822"/>
      <c r="FC822"/>
      <c r="FD822"/>
      <c r="FE822"/>
      <c r="FF822"/>
      <c r="FG822"/>
      <c r="FH822"/>
      <c r="FI822"/>
      <c r="FJ822"/>
      <c r="FK822"/>
      <c r="FL822"/>
      <c r="FM822"/>
      <c r="FN822"/>
      <c r="FO822"/>
      <c r="FP822"/>
      <c r="FQ822"/>
      <c r="FR822"/>
      <c r="FS822"/>
      <c r="FT822"/>
      <c r="FU822"/>
      <c r="FV822"/>
      <c r="FW822"/>
      <c r="FX822"/>
      <c r="FY822"/>
      <c r="FZ822"/>
      <c r="GA822"/>
      <c r="GB822"/>
      <c r="GC822"/>
      <c r="GD822"/>
      <c r="GE822"/>
      <c r="GF822"/>
      <c r="GG822"/>
      <c r="GH822"/>
      <c r="GI822"/>
      <c r="GJ822"/>
      <c r="GK822"/>
      <c r="GL822"/>
      <c r="GM822"/>
      <c r="GN822"/>
      <c r="GO822"/>
      <c r="GP822"/>
      <c r="GQ822"/>
      <c r="GR822"/>
      <c r="GS822"/>
      <c r="GT822"/>
      <c r="GU822"/>
      <c r="GV822"/>
      <c r="GW822"/>
      <c r="GX822"/>
      <c r="GY822"/>
      <c r="GZ822"/>
      <c r="HA822"/>
      <c r="HB822"/>
      <c r="HC822"/>
      <c r="HD822"/>
      <c r="HE822"/>
      <c r="HF822"/>
      <c r="HG822"/>
      <c r="HH822"/>
      <c r="HI822"/>
      <c r="HJ822"/>
      <c r="HK822"/>
      <c r="HL822"/>
      <c r="HM822"/>
      <c r="HN822"/>
      <c r="HO822"/>
      <c r="HP822"/>
      <c r="HQ822"/>
      <c r="HR822"/>
      <c r="HS822"/>
      <c r="HT822"/>
      <c r="HU822"/>
      <c r="HV822"/>
      <c r="HW822"/>
      <c r="HX822"/>
      <c r="HY822"/>
      <c r="HZ822"/>
      <c r="IA822"/>
      <c r="IB822"/>
      <c r="IC822"/>
      <c r="ID822"/>
      <c r="IE822"/>
      <c r="IF822"/>
      <c r="IG822"/>
      <c r="IH822"/>
      <c r="II822"/>
      <c r="IJ822"/>
      <c r="IK822"/>
      <c r="IL822"/>
      <c r="IM822"/>
      <c r="IN822"/>
      <c r="IO822"/>
      <c r="IP822"/>
      <c r="IQ822"/>
      <c r="IR822"/>
      <c r="IS822"/>
      <c r="IT822"/>
      <c r="IU822"/>
      <c r="IV822"/>
    </row>
    <row r="823" spans="1:256" s="148" customFormat="1">
      <c r="A823" s="48"/>
      <c r="B823" s="654" t="s">
        <v>862</v>
      </c>
      <c r="C823" s="120" t="s">
        <v>47</v>
      </c>
      <c r="D823" s="121">
        <v>1</v>
      </c>
      <c r="E823" s="285"/>
      <c r="F823" s="286">
        <f>D823*ROUND(E823,2)</f>
        <v>0</v>
      </c>
      <c r="H823" s="120"/>
      <c r="I823" s="120"/>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c r="DQ823"/>
      <c r="DR823"/>
      <c r="DS823"/>
      <c r="DT823"/>
      <c r="DU823"/>
      <c r="DV823"/>
      <c r="DW823"/>
      <c r="DX823"/>
      <c r="DY823"/>
      <c r="DZ823"/>
      <c r="EA823"/>
      <c r="EB823"/>
      <c r="EC823"/>
      <c r="ED823"/>
      <c r="EE823"/>
      <c r="EF823"/>
      <c r="EG823"/>
      <c r="EH823"/>
      <c r="EI823"/>
      <c r="EJ823"/>
      <c r="EK823"/>
      <c r="EL823"/>
      <c r="EM823"/>
      <c r="EN823"/>
      <c r="EO823"/>
      <c r="EP823"/>
      <c r="EQ823"/>
      <c r="ER823"/>
      <c r="ES823"/>
      <c r="ET823"/>
      <c r="EU823"/>
      <c r="EV823"/>
      <c r="EW823"/>
      <c r="EX823"/>
      <c r="EY823"/>
      <c r="EZ823"/>
      <c r="FA823"/>
      <c r="FB823"/>
      <c r="FC823"/>
      <c r="FD823"/>
      <c r="FE823"/>
      <c r="FF823"/>
      <c r="FG823"/>
      <c r="FH823"/>
      <c r="FI823"/>
      <c r="FJ823"/>
      <c r="FK823"/>
      <c r="FL823"/>
      <c r="FM823"/>
      <c r="FN823"/>
      <c r="FO823"/>
      <c r="FP823"/>
      <c r="FQ823"/>
      <c r="FR823"/>
      <c r="FS823"/>
      <c r="FT823"/>
      <c r="FU823"/>
      <c r="FV823"/>
      <c r="FW823"/>
      <c r="FX823"/>
      <c r="FY823"/>
      <c r="FZ823"/>
      <c r="GA823"/>
      <c r="GB823"/>
      <c r="GC823"/>
      <c r="GD823"/>
      <c r="GE823"/>
      <c r="GF823"/>
      <c r="GG823"/>
      <c r="GH823"/>
      <c r="GI823"/>
      <c r="GJ823"/>
      <c r="GK823"/>
      <c r="GL823"/>
      <c r="GM823"/>
      <c r="GN823"/>
      <c r="GO823"/>
      <c r="GP823"/>
      <c r="GQ823"/>
      <c r="GR823"/>
      <c r="GS823"/>
      <c r="GT823"/>
      <c r="GU823"/>
      <c r="GV823"/>
      <c r="GW823"/>
      <c r="GX823"/>
      <c r="GY823"/>
      <c r="GZ823"/>
      <c r="HA823"/>
      <c r="HB823"/>
      <c r="HC823"/>
      <c r="HD823"/>
      <c r="HE823"/>
      <c r="HF823"/>
      <c r="HG823"/>
      <c r="HH823"/>
      <c r="HI823"/>
      <c r="HJ823"/>
      <c r="HK823"/>
      <c r="HL823"/>
      <c r="HM823"/>
      <c r="HN823"/>
      <c r="HO823"/>
      <c r="HP823"/>
      <c r="HQ823"/>
      <c r="HR823"/>
      <c r="HS823"/>
      <c r="HT823"/>
      <c r="HU823"/>
      <c r="HV823"/>
      <c r="HW823"/>
      <c r="HX823"/>
      <c r="HY823"/>
      <c r="HZ823"/>
      <c r="IA823"/>
      <c r="IB823"/>
      <c r="IC823"/>
      <c r="ID823"/>
      <c r="IE823"/>
      <c r="IF823"/>
      <c r="IG823"/>
      <c r="IH823"/>
      <c r="II823"/>
      <c r="IJ823"/>
      <c r="IK823"/>
      <c r="IL823"/>
      <c r="IM823"/>
      <c r="IN823"/>
      <c r="IO823"/>
      <c r="IP823"/>
      <c r="IQ823"/>
      <c r="IR823"/>
      <c r="IS823"/>
      <c r="IT823"/>
      <c r="IU823"/>
      <c r="IV823"/>
    </row>
    <row r="824" spans="1:256" s="148" customFormat="1">
      <c r="A824" s="48"/>
      <c r="B824" s="654"/>
      <c r="D824" s="121"/>
      <c r="E824" s="260"/>
      <c r="F824" s="74"/>
      <c r="H824" s="120"/>
      <c r="I824" s="120"/>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c r="DQ824"/>
      <c r="DR824"/>
      <c r="DS824"/>
      <c r="DT824"/>
      <c r="DU824"/>
      <c r="DV824"/>
      <c r="DW824"/>
      <c r="DX824"/>
      <c r="DY824"/>
      <c r="DZ824"/>
      <c r="EA824"/>
      <c r="EB824"/>
      <c r="EC824"/>
      <c r="ED824"/>
      <c r="EE824"/>
      <c r="EF824"/>
      <c r="EG824"/>
      <c r="EH824"/>
      <c r="EI824"/>
      <c r="EJ824"/>
      <c r="EK824"/>
      <c r="EL824"/>
      <c r="EM824"/>
      <c r="EN824"/>
      <c r="EO824"/>
      <c r="EP824"/>
      <c r="EQ824"/>
      <c r="ER824"/>
      <c r="ES824"/>
      <c r="ET824"/>
      <c r="EU824"/>
      <c r="EV824"/>
      <c r="EW824"/>
      <c r="EX824"/>
      <c r="EY824"/>
      <c r="EZ824"/>
      <c r="FA824"/>
      <c r="FB824"/>
      <c r="FC824"/>
      <c r="FD824"/>
      <c r="FE824"/>
      <c r="FF824"/>
      <c r="FG824"/>
      <c r="FH824"/>
      <c r="FI824"/>
      <c r="FJ824"/>
      <c r="FK824"/>
      <c r="FL824"/>
      <c r="FM824"/>
      <c r="FN824"/>
      <c r="FO824"/>
      <c r="FP824"/>
      <c r="FQ824"/>
      <c r="FR824"/>
      <c r="FS824"/>
      <c r="FT824"/>
      <c r="FU824"/>
      <c r="FV824"/>
      <c r="FW824"/>
      <c r="FX824"/>
      <c r="FY824"/>
      <c r="FZ824"/>
      <c r="GA824"/>
      <c r="GB824"/>
      <c r="GC824"/>
      <c r="GD824"/>
      <c r="GE824"/>
      <c r="GF824"/>
      <c r="GG824"/>
      <c r="GH824"/>
      <c r="GI824"/>
      <c r="GJ824"/>
      <c r="GK824"/>
      <c r="GL824"/>
      <c r="GM824"/>
      <c r="GN824"/>
      <c r="GO824"/>
      <c r="GP824"/>
      <c r="GQ824"/>
      <c r="GR824"/>
      <c r="GS824"/>
      <c r="GT824"/>
      <c r="GU824"/>
      <c r="GV824"/>
      <c r="GW824"/>
      <c r="GX824"/>
      <c r="GY824"/>
      <c r="GZ824"/>
      <c r="HA824"/>
      <c r="HB824"/>
      <c r="HC824"/>
      <c r="HD824"/>
      <c r="HE824"/>
      <c r="HF824"/>
      <c r="HG824"/>
      <c r="HH824"/>
      <c r="HI824"/>
      <c r="HJ824"/>
      <c r="HK824"/>
      <c r="HL824"/>
      <c r="HM824"/>
      <c r="HN824"/>
      <c r="HO824"/>
      <c r="HP824"/>
      <c r="HQ824"/>
      <c r="HR824"/>
      <c r="HS824"/>
      <c r="HT824"/>
      <c r="HU824"/>
      <c r="HV824"/>
      <c r="HW824"/>
      <c r="HX824"/>
      <c r="HY824"/>
      <c r="HZ824"/>
      <c r="IA824"/>
      <c r="IB824"/>
      <c r="IC824"/>
      <c r="ID824"/>
      <c r="IE824"/>
      <c r="IF824"/>
      <c r="IG824"/>
      <c r="IH824"/>
      <c r="II824"/>
      <c r="IJ824"/>
      <c r="IK824"/>
      <c r="IL824"/>
      <c r="IM824"/>
      <c r="IN824"/>
      <c r="IO824"/>
      <c r="IP824"/>
      <c r="IQ824"/>
      <c r="IR824"/>
      <c r="IS824"/>
      <c r="IT824"/>
      <c r="IU824"/>
      <c r="IV824"/>
    </row>
    <row r="825" spans="1:256" s="148" customFormat="1" ht="63.75">
      <c r="A825" s="48"/>
      <c r="B825" s="654" t="s">
        <v>863</v>
      </c>
      <c r="C825" s="120" t="s">
        <v>47</v>
      </c>
      <c r="D825" s="121">
        <v>2</v>
      </c>
      <c r="E825" s="285"/>
      <c r="F825" s="286">
        <f>D825*ROUND(E825,2)</f>
        <v>0</v>
      </c>
      <c r="H825" s="120"/>
      <c r="I825" s="120"/>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c r="DQ825"/>
      <c r="DR825"/>
      <c r="DS825"/>
      <c r="DT825"/>
      <c r="DU825"/>
      <c r="DV825"/>
      <c r="DW825"/>
      <c r="DX825"/>
      <c r="DY825"/>
      <c r="DZ825"/>
      <c r="EA825"/>
      <c r="EB825"/>
      <c r="EC825"/>
      <c r="ED825"/>
      <c r="EE825"/>
      <c r="EF825"/>
      <c r="EG825"/>
      <c r="EH825"/>
      <c r="EI825"/>
      <c r="EJ825"/>
      <c r="EK825"/>
      <c r="EL825"/>
      <c r="EM825"/>
      <c r="EN825"/>
      <c r="EO825"/>
      <c r="EP825"/>
      <c r="EQ825"/>
      <c r="ER825"/>
      <c r="ES825"/>
      <c r="ET825"/>
      <c r="EU825"/>
      <c r="EV825"/>
      <c r="EW825"/>
      <c r="EX825"/>
      <c r="EY825"/>
      <c r="EZ825"/>
      <c r="FA825"/>
      <c r="FB825"/>
      <c r="FC825"/>
      <c r="FD825"/>
      <c r="FE825"/>
      <c r="FF825"/>
      <c r="FG825"/>
      <c r="FH825"/>
      <c r="FI825"/>
      <c r="FJ825"/>
      <c r="FK825"/>
      <c r="FL825"/>
      <c r="FM825"/>
      <c r="FN825"/>
      <c r="FO825"/>
      <c r="FP825"/>
      <c r="FQ825"/>
      <c r="FR825"/>
      <c r="FS825"/>
      <c r="FT825"/>
      <c r="FU825"/>
      <c r="FV825"/>
      <c r="FW825"/>
      <c r="FX825"/>
      <c r="FY825"/>
      <c r="FZ825"/>
      <c r="GA825"/>
      <c r="GB825"/>
      <c r="GC825"/>
      <c r="GD825"/>
      <c r="GE825"/>
      <c r="GF825"/>
      <c r="GG825"/>
      <c r="GH825"/>
      <c r="GI825"/>
      <c r="GJ825"/>
      <c r="GK825"/>
      <c r="GL825"/>
      <c r="GM825"/>
      <c r="GN825"/>
      <c r="GO825"/>
      <c r="GP825"/>
      <c r="GQ825"/>
      <c r="GR825"/>
      <c r="GS825"/>
      <c r="GT825"/>
      <c r="GU825"/>
      <c r="GV825"/>
      <c r="GW825"/>
      <c r="GX825"/>
      <c r="GY825"/>
      <c r="GZ825"/>
      <c r="HA825"/>
      <c r="HB825"/>
      <c r="HC825"/>
      <c r="HD825"/>
      <c r="HE825"/>
      <c r="HF825"/>
      <c r="HG825"/>
      <c r="HH825"/>
      <c r="HI825"/>
      <c r="HJ825"/>
      <c r="HK825"/>
      <c r="HL825"/>
      <c r="HM825"/>
      <c r="HN825"/>
      <c r="HO825"/>
      <c r="HP825"/>
      <c r="HQ825"/>
      <c r="HR825"/>
      <c r="HS825"/>
      <c r="HT825"/>
      <c r="HU825"/>
      <c r="HV825"/>
      <c r="HW825"/>
      <c r="HX825"/>
      <c r="HY825"/>
      <c r="HZ825"/>
      <c r="IA825"/>
      <c r="IB825"/>
      <c r="IC825"/>
      <c r="ID825"/>
      <c r="IE825"/>
      <c r="IF825"/>
      <c r="IG825"/>
      <c r="IH825"/>
      <c r="II825"/>
      <c r="IJ825"/>
      <c r="IK825"/>
      <c r="IL825"/>
      <c r="IM825"/>
      <c r="IN825"/>
      <c r="IO825"/>
      <c r="IP825"/>
      <c r="IQ825"/>
      <c r="IR825"/>
      <c r="IS825"/>
      <c r="IT825"/>
      <c r="IU825"/>
      <c r="IV825"/>
    </row>
    <row r="826" spans="1:256" s="148" customFormat="1">
      <c r="A826" s="48"/>
      <c r="B826" s="654"/>
      <c r="C826" s="120"/>
      <c r="D826" s="121"/>
      <c r="E826" s="260"/>
      <c r="F826" s="74"/>
      <c r="H826" s="120"/>
      <c r="I826" s="120"/>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c r="EN826"/>
      <c r="EO826"/>
      <c r="EP826"/>
      <c r="EQ826"/>
      <c r="ER826"/>
      <c r="ES826"/>
      <c r="ET826"/>
      <c r="EU826"/>
      <c r="EV826"/>
      <c r="EW826"/>
      <c r="EX826"/>
      <c r="EY826"/>
      <c r="EZ826"/>
      <c r="FA826"/>
      <c r="FB826"/>
      <c r="FC826"/>
      <c r="FD826"/>
      <c r="FE826"/>
      <c r="FF826"/>
      <c r="FG826"/>
      <c r="FH826"/>
      <c r="FI826"/>
      <c r="FJ826"/>
      <c r="FK826"/>
      <c r="FL826"/>
      <c r="FM826"/>
      <c r="FN826"/>
      <c r="FO826"/>
      <c r="FP826"/>
      <c r="FQ826"/>
      <c r="FR826"/>
      <c r="FS826"/>
      <c r="FT826"/>
      <c r="FU826"/>
      <c r="FV826"/>
      <c r="FW826"/>
      <c r="FX826"/>
      <c r="FY826"/>
      <c r="FZ826"/>
      <c r="GA826"/>
      <c r="GB826"/>
      <c r="GC826"/>
      <c r="GD826"/>
      <c r="GE826"/>
      <c r="GF826"/>
      <c r="GG826"/>
      <c r="GH826"/>
      <c r="GI826"/>
      <c r="GJ826"/>
      <c r="GK826"/>
      <c r="GL826"/>
      <c r="GM826"/>
      <c r="GN826"/>
      <c r="GO826"/>
      <c r="GP826"/>
      <c r="GQ826"/>
      <c r="GR826"/>
      <c r="GS826"/>
      <c r="GT826"/>
      <c r="GU826"/>
      <c r="GV826"/>
      <c r="GW826"/>
      <c r="GX826"/>
      <c r="GY826"/>
      <c r="GZ826"/>
      <c r="HA826"/>
      <c r="HB826"/>
      <c r="HC826"/>
      <c r="HD826"/>
      <c r="HE826"/>
      <c r="HF826"/>
      <c r="HG826"/>
      <c r="HH826"/>
      <c r="HI826"/>
      <c r="HJ826"/>
      <c r="HK826"/>
      <c r="HL826"/>
      <c r="HM826"/>
      <c r="HN826"/>
      <c r="HO826"/>
      <c r="HP826"/>
      <c r="HQ826"/>
      <c r="HR826"/>
      <c r="HS826"/>
      <c r="HT826"/>
      <c r="HU826"/>
      <c r="HV826"/>
      <c r="HW826"/>
      <c r="HX826"/>
      <c r="HY826"/>
      <c r="HZ826"/>
      <c r="IA826"/>
      <c r="IB826"/>
      <c r="IC826"/>
      <c r="ID826"/>
      <c r="IE826"/>
      <c r="IF826"/>
      <c r="IG826"/>
      <c r="IH826"/>
      <c r="II826"/>
      <c r="IJ826"/>
      <c r="IK826"/>
      <c r="IL826"/>
      <c r="IM826"/>
      <c r="IN826"/>
      <c r="IO826"/>
      <c r="IP826"/>
      <c r="IQ826"/>
      <c r="IR826"/>
      <c r="IS826"/>
      <c r="IT826"/>
      <c r="IU826"/>
      <c r="IV826"/>
    </row>
    <row r="827" spans="1:256" s="148" customFormat="1" ht="25.5">
      <c r="A827" s="48"/>
      <c r="B827" s="654" t="s">
        <v>864</v>
      </c>
      <c r="C827" s="120" t="s">
        <v>38</v>
      </c>
      <c r="D827" s="121">
        <v>9</v>
      </c>
      <c r="E827" s="285"/>
      <c r="F827" s="286">
        <f>D827*ROUND(E827,2)</f>
        <v>0</v>
      </c>
      <c r="H827" s="120"/>
      <c r="I827" s="120"/>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c r="DQ827"/>
      <c r="DR827"/>
      <c r="DS827"/>
      <c r="DT827"/>
      <c r="DU827"/>
      <c r="DV827"/>
      <c r="DW827"/>
      <c r="DX827"/>
      <c r="DY827"/>
      <c r="DZ827"/>
      <c r="EA827"/>
      <c r="EB827"/>
      <c r="EC827"/>
      <c r="ED827"/>
      <c r="EE827"/>
      <c r="EF827"/>
      <c r="EG827"/>
      <c r="EH827"/>
      <c r="EI827"/>
      <c r="EJ827"/>
      <c r="EK827"/>
      <c r="EL827"/>
      <c r="EM827"/>
      <c r="EN827"/>
      <c r="EO827"/>
      <c r="EP827"/>
      <c r="EQ827"/>
      <c r="ER827"/>
      <c r="ES827"/>
      <c r="ET827"/>
      <c r="EU827"/>
      <c r="EV827"/>
      <c r="EW827"/>
      <c r="EX827"/>
      <c r="EY827"/>
      <c r="EZ827"/>
      <c r="FA827"/>
      <c r="FB827"/>
      <c r="FC827"/>
      <c r="FD827"/>
      <c r="FE827"/>
      <c r="FF827"/>
      <c r="FG827"/>
      <c r="FH827"/>
      <c r="FI827"/>
      <c r="FJ827"/>
      <c r="FK827"/>
      <c r="FL827"/>
      <c r="FM827"/>
      <c r="FN827"/>
      <c r="FO827"/>
      <c r="FP827"/>
      <c r="FQ827"/>
      <c r="FR827"/>
      <c r="FS827"/>
      <c r="FT827"/>
      <c r="FU827"/>
      <c r="FV827"/>
      <c r="FW827"/>
      <c r="FX827"/>
      <c r="FY827"/>
      <c r="FZ827"/>
      <c r="GA827"/>
      <c r="GB827"/>
      <c r="GC827"/>
      <c r="GD827"/>
      <c r="GE827"/>
      <c r="GF827"/>
      <c r="GG827"/>
      <c r="GH827"/>
      <c r="GI827"/>
      <c r="GJ827"/>
      <c r="GK827"/>
      <c r="GL827"/>
      <c r="GM827"/>
      <c r="GN827"/>
      <c r="GO827"/>
      <c r="GP827"/>
      <c r="GQ827"/>
      <c r="GR827"/>
      <c r="GS827"/>
      <c r="GT827"/>
      <c r="GU827"/>
      <c r="GV827"/>
      <c r="GW827"/>
      <c r="GX827"/>
      <c r="GY827"/>
      <c r="GZ827"/>
      <c r="HA827"/>
      <c r="HB827"/>
      <c r="HC827"/>
      <c r="HD827"/>
      <c r="HE827"/>
      <c r="HF827"/>
      <c r="HG827"/>
      <c r="HH827"/>
      <c r="HI827"/>
      <c r="HJ827"/>
      <c r="HK827"/>
      <c r="HL827"/>
      <c r="HM827"/>
      <c r="HN827"/>
      <c r="HO827"/>
      <c r="HP827"/>
      <c r="HQ827"/>
      <c r="HR827"/>
      <c r="HS827"/>
      <c r="HT827"/>
      <c r="HU827"/>
      <c r="HV827"/>
      <c r="HW827"/>
      <c r="HX827"/>
      <c r="HY827"/>
      <c r="HZ827"/>
      <c r="IA827"/>
      <c r="IB827"/>
      <c r="IC827"/>
      <c r="ID827"/>
      <c r="IE827"/>
      <c r="IF827"/>
      <c r="IG827"/>
      <c r="IH827"/>
      <c r="II827"/>
      <c r="IJ827"/>
      <c r="IK827"/>
      <c r="IL827"/>
      <c r="IM827"/>
      <c r="IN827"/>
      <c r="IO827"/>
      <c r="IP827"/>
      <c r="IQ827"/>
      <c r="IR827"/>
      <c r="IS827"/>
      <c r="IT827"/>
      <c r="IU827"/>
      <c r="IV827"/>
    </row>
    <row r="828" spans="1:256" s="148" customFormat="1">
      <c r="A828" s="48"/>
      <c r="B828" s="654"/>
      <c r="C828" s="120"/>
      <c r="D828" s="121"/>
      <c r="E828" s="260"/>
      <c r="F828" s="74"/>
      <c r="H828" s="120"/>
      <c r="I828" s="120"/>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c r="DQ828"/>
      <c r="DR828"/>
      <c r="DS828"/>
      <c r="DT828"/>
      <c r="DU828"/>
      <c r="DV828"/>
      <c r="DW828"/>
      <c r="DX828"/>
      <c r="DY828"/>
      <c r="DZ828"/>
      <c r="EA828"/>
      <c r="EB828"/>
      <c r="EC828"/>
      <c r="ED828"/>
      <c r="EE828"/>
      <c r="EF828"/>
      <c r="EG828"/>
      <c r="EH828"/>
      <c r="EI828"/>
      <c r="EJ828"/>
      <c r="EK828"/>
      <c r="EL828"/>
      <c r="EM828"/>
      <c r="EN828"/>
      <c r="EO828"/>
      <c r="EP828"/>
      <c r="EQ828"/>
      <c r="ER828"/>
      <c r="ES828"/>
      <c r="ET828"/>
      <c r="EU828"/>
      <c r="EV828"/>
      <c r="EW828"/>
      <c r="EX828"/>
      <c r="EY828"/>
      <c r="EZ828"/>
      <c r="FA828"/>
      <c r="FB828"/>
      <c r="FC828"/>
      <c r="FD828"/>
      <c r="FE828"/>
      <c r="FF828"/>
      <c r="FG828"/>
      <c r="FH828"/>
      <c r="FI828"/>
      <c r="FJ828"/>
      <c r="FK828"/>
      <c r="FL828"/>
      <c r="FM828"/>
      <c r="FN828"/>
      <c r="FO828"/>
      <c r="FP828"/>
      <c r="FQ828"/>
      <c r="FR828"/>
      <c r="FS828"/>
      <c r="FT828"/>
      <c r="FU828"/>
      <c r="FV828"/>
      <c r="FW828"/>
      <c r="FX828"/>
      <c r="FY828"/>
      <c r="FZ828"/>
      <c r="GA828"/>
      <c r="GB828"/>
      <c r="GC828"/>
      <c r="GD828"/>
      <c r="GE828"/>
      <c r="GF828"/>
      <c r="GG828"/>
      <c r="GH828"/>
      <c r="GI828"/>
      <c r="GJ828"/>
      <c r="GK828"/>
      <c r="GL828"/>
      <c r="GM828"/>
      <c r="GN828"/>
      <c r="GO828"/>
      <c r="GP828"/>
      <c r="GQ828"/>
      <c r="GR828"/>
      <c r="GS828"/>
      <c r="GT828"/>
      <c r="GU828"/>
      <c r="GV828"/>
      <c r="GW828"/>
      <c r="GX828"/>
      <c r="GY828"/>
      <c r="GZ828"/>
      <c r="HA828"/>
      <c r="HB828"/>
      <c r="HC828"/>
      <c r="HD828"/>
      <c r="HE828"/>
      <c r="HF828"/>
      <c r="HG828"/>
      <c r="HH828"/>
      <c r="HI828"/>
      <c r="HJ828"/>
      <c r="HK828"/>
      <c r="HL828"/>
      <c r="HM828"/>
      <c r="HN828"/>
      <c r="HO828"/>
      <c r="HP828"/>
      <c r="HQ828"/>
      <c r="HR828"/>
      <c r="HS828"/>
      <c r="HT828"/>
      <c r="HU828"/>
      <c r="HV828"/>
      <c r="HW828"/>
      <c r="HX828"/>
      <c r="HY828"/>
      <c r="HZ828"/>
      <c r="IA828"/>
      <c r="IB828"/>
      <c r="IC828"/>
      <c r="ID828"/>
      <c r="IE828"/>
      <c r="IF828"/>
      <c r="IG828"/>
      <c r="IH828"/>
      <c r="II828"/>
      <c r="IJ828"/>
      <c r="IK828"/>
      <c r="IL828"/>
      <c r="IM828"/>
      <c r="IN828"/>
      <c r="IO828"/>
      <c r="IP828"/>
      <c r="IQ828"/>
      <c r="IR828"/>
      <c r="IS828"/>
      <c r="IT828"/>
      <c r="IU828"/>
      <c r="IV828"/>
    </row>
    <row r="829" spans="1:256" s="148" customFormat="1">
      <c r="A829" s="48"/>
      <c r="B829" s="654" t="s">
        <v>865</v>
      </c>
      <c r="C829" s="120" t="s">
        <v>47</v>
      </c>
      <c r="D829" s="121">
        <v>1</v>
      </c>
      <c r="E829" s="285"/>
      <c r="F829" s="286">
        <f>D829*ROUND(E829,2)</f>
        <v>0</v>
      </c>
      <c r="H829" s="120"/>
      <c r="I829" s="120"/>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c r="DQ829"/>
      <c r="DR829"/>
      <c r="DS829"/>
      <c r="DT829"/>
      <c r="DU829"/>
      <c r="DV829"/>
      <c r="DW829"/>
      <c r="DX829"/>
      <c r="DY829"/>
      <c r="DZ829"/>
      <c r="EA829"/>
      <c r="EB829"/>
      <c r="EC829"/>
      <c r="ED829"/>
      <c r="EE829"/>
      <c r="EF829"/>
      <c r="EG829"/>
      <c r="EH829"/>
      <c r="EI829"/>
      <c r="EJ829"/>
      <c r="EK829"/>
      <c r="EL829"/>
      <c r="EM829"/>
      <c r="EN829"/>
      <c r="EO829"/>
      <c r="EP829"/>
      <c r="EQ829"/>
      <c r="ER829"/>
      <c r="ES829"/>
      <c r="ET829"/>
      <c r="EU829"/>
      <c r="EV829"/>
      <c r="EW829"/>
      <c r="EX829"/>
      <c r="EY829"/>
      <c r="EZ829"/>
      <c r="FA829"/>
      <c r="FB829"/>
      <c r="FC829"/>
      <c r="FD829"/>
      <c r="FE829"/>
      <c r="FF829"/>
      <c r="FG829"/>
      <c r="FH829"/>
      <c r="FI829"/>
      <c r="FJ829"/>
      <c r="FK829"/>
      <c r="FL829"/>
      <c r="FM829"/>
      <c r="FN829"/>
      <c r="FO829"/>
      <c r="FP829"/>
      <c r="FQ829"/>
      <c r="FR829"/>
      <c r="FS829"/>
      <c r="FT829"/>
      <c r="FU829"/>
      <c r="FV829"/>
      <c r="FW829"/>
      <c r="FX829"/>
      <c r="FY829"/>
      <c r="FZ829"/>
      <c r="GA829"/>
      <c r="GB829"/>
      <c r="GC829"/>
      <c r="GD829"/>
      <c r="GE829"/>
      <c r="GF829"/>
      <c r="GG829"/>
      <c r="GH829"/>
      <c r="GI829"/>
      <c r="GJ829"/>
      <c r="GK829"/>
      <c r="GL829"/>
      <c r="GM829"/>
      <c r="GN829"/>
      <c r="GO829"/>
      <c r="GP829"/>
      <c r="GQ829"/>
      <c r="GR829"/>
      <c r="GS829"/>
      <c r="GT829"/>
      <c r="GU829"/>
      <c r="GV829"/>
      <c r="GW829"/>
      <c r="GX829"/>
      <c r="GY829"/>
      <c r="GZ829"/>
      <c r="HA829"/>
      <c r="HB829"/>
      <c r="HC829"/>
      <c r="HD829"/>
      <c r="HE829"/>
      <c r="HF829"/>
      <c r="HG829"/>
      <c r="HH829"/>
      <c r="HI829"/>
      <c r="HJ829"/>
      <c r="HK829"/>
      <c r="HL829"/>
      <c r="HM829"/>
      <c r="HN829"/>
      <c r="HO829"/>
      <c r="HP829"/>
      <c r="HQ829"/>
      <c r="HR829"/>
      <c r="HS829"/>
      <c r="HT829"/>
      <c r="HU829"/>
      <c r="HV829"/>
      <c r="HW829"/>
      <c r="HX829"/>
      <c r="HY829"/>
      <c r="HZ829"/>
      <c r="IA829"/>
      <c r="IB829"/>
      <c r="IC829"/>
      <c r="ID829"/>
      <c r="IE829"/>
      <c r="IF829"/>
      <c r="IG829"/>
      <c r="IH829"/>
      <c r="II829"/>
      <c r="IJ829"/>
      <c r="IK829"/>
      <c r="IL829"/>
      <c r="IM829"/>
      <c r="IN829"/>
      <c r="IO829"/>
      <c r="IP829"/>
      <c r="IQ829"/>
      <c r="IR829"/>
      <c r="IS829"/>
      <c r="IT829"/>
      <c r="IU829"/>
      <c r="IV829"/>
    </row>
    <row r="830" spans="1:256" s="148" customFormat="1">
      <c r="A830" s="48"/>
      <c r="B830" s="654"/>
      <c r="C830" s="120"/>
      <c r="D830" s="121"/>
      <c r="E830" s="260"/>
      <c r="F830" s="74"/>
      <c r="H830" s="120"/>
      <c r="I830" s="12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c r="DQ830"/>
      <c r="DR830"/>
      <c r="DS830"/>
      <c r="DT830"/>
      <c r="DU830"/>
      <c r="DV830"/>
      <c r="DW830"/>
      <c r="DX830"/>
      <c r="DY830"/>
      <c r="DZ830"/>
      <c r="EA830"/>
      <c r="EB830"/>
      <c r="EC830"/>
      <c r="ED830"/>
      <c r="EE830"/>
      <c r="EF830"/>
      <c r="EG830"/>
      <c r="EH830"/>
      <c r="EI830"/>
      <c r="EJ830"/>
      <c r="EK830"/>
      <c r="EL830"/>
      <c r="EM830"/>
      <c r="EN830"/>
      <c r="EO830"/>
      <c r="EP830"/>
      <c r="EQ830"/>
      <c r="ER830"/>
      <c r="ES830"/>
      <c r="ET830"/>
      <c r="EU830"/>
      <c r="EV830"/>
      <c r="EW830"/>
      <c r="EX830"/>
      <c r="EY830"/>
      <c r="EZ830"/>
      <c r="FA830"/>
      <c r="FB830"/>
      <c r="FC830"/>
      <c r="FD830"/>
      <c r="FE830"/>
      <c r="FF830"/>
      <c r="FG830"/>
      <c r="FH830"/>
      <c r="FI830"/>
      <c r="FJ830"/>
      <c r="FK830"/>
      <c r="FL830"/>
      <c r="FM830"/>
      <c r="FN830"/>
      <c r="FO830"/>
      <c r="FP830"/>
      <c r="FQ830"/>
      <c r="FR830"/>
      <c r="FS830"/>
      <c r="FT830"/>
      <c r="FU830"/>
      <c r="FV830"/>
      <c r="FW830"/>
      <c r="FX830"/>
      <c r="FY830"/>
      <c r="FZ830"/>
      <c r="GA830"/>
      <c r="GB830"/>
      <c r="GC830"/>
      <c r="GD830"/>
      <c r="GE830"/>
      <c r="GF830"/>
      <c r="GG830"/>
      <c r="GH830"/>
      <c r="GI830"/>
      <c r="GJ830"/>
      <c r="GK830"/>
      <c r="GL830"/>
      <c r="GM830"/>
      <c r="GN830"/>
      <c r="GO830"/>
      <c r="GP830"/>
      <c r="GQ830"/>
      <c r="GR830"/>
      <c r="GS830"/>
      <c r="GT830"/>
      <c r="GU830"/>
      <c r="GV830"/>
      <c r="GW830"/>
      <c r="GX830"/>
      <c r="GY830"/>
      <c r="GZ830"/>
      <c r="HA830"/>
      <c r="HB830"/>
      <c r="HC830"/>
      <c r="HD830"/>
      <c r="HE830"/>
      <c r="HF830"/>
      <c r="HG830"/>
      <c r="HH830"/>
      <c r="HI830"/>
      <c r="HJ830"/>
      <c r="HK830"/>
      <c r="HL830"/>
      <c r="HM830"/>
      <c r="HN830"/>
      <c r="HO830"/>
      <c r="HP830"/>
      <c r="HQ830"/>
      <c r="HR830"/>
      <c r="HS830"/>
      <c r="HT830"/>
      <c r="HU830"/>
      <c r="HV830"/>
      <c r="HW830"/>
      <c r="HX830"/>
      <c r="HY830"/>
      <c r="HZ830"/>
      <c r="IA830"/>
      <c r="IB830"/>
      <c r="IC830"/>
      <c r="ID830"/>
      <c r="IE830"/>
      <c r="IF830"/>
      <c r="IG830"/>
      <c r="IH830"/>
      <c r="II830"/>
      <c r="IJ830"/>
      <c r="IK830"/>
      <c r="IL830"/>
      <c r="IM830"/>
      <c r="IN830"/>
      <c r="IO830"/>
      <c r="IP830"/>
      <c r="IQ830"/>
      <c r="IR830"/>
      <c r="IS830"/>
      <c r="IT830"/>
      <c r="IU830"/>
      <c r="IV830"/>
    </row>
    <row r="831" spans="1:256" s="148" customFormat="1">
      <c r="A831" s="48"/>
      <c r="B831" s="654" t="s">
        <v>866</v>
      </c>
      <c r="C831" s="120" t="s">
        <v>47</v>
      </c>
      <c r="D831" s="121">
        <v>1</v>
      </c>
      <c r="E831" s="285"/>
      <c r="F831" s="286">
        <f>D831*ROUND(E831,2)</f>
        <v>0</v>
      </c>
      <c r="H831" s="120"/>
      <c r="I831" s="120"/>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c r="DQ831"/>
      <c r="DR831"/>
      <c r="DS831"/>
      <c r="DT831"/>
      <c r="DU831"/>
      <c r="DV831"/>
      <c r="DW831"/>
      <c r="DX831"/>
      <c r="DY831"/>
      <c r="DZ831"/>
      <c r="EA831"/>
      <c r="EB831"/>
      <c r="EC831"/>
      <c r="ED831"/>
      <c r="EE831"/>
      <c r="EF831"/>
      <c r="EG831"/>
      <c r="EH831"/>
      <c r="EI831"/>
      <c r="EJ831"/>
      <c r="EK831"/>
      <c r="EL831"/>
      <c r="EM831"/>
      <c r="EN831"/>
      <c r="EO831"/>
      <c r="EP831"/>
      <c r="EQ831"/>
      <c r="ER831"/>
      <c r="ES831"/>
      <c r="ET831"/>
      <c r="EU831"/>
      <c r="EV831"/>
      <c r="EW831"/>
      <c r="EX831"/>
      <c r="EY831"/>
      <c r="EZ831"/>
      <c r="FA831"/>
      <c r="FB831"/>
      <c r="FC831"/>
      <c r="FD831"/>
      <c r="FE831"/>
      <c r="FF831"/>
      <c r="FG831"/>
      <c r="FH831"/>
      <c r="FI831"/>
      <c r="FJ831"/>
      <c r="FK831"/>
      <c r="FL831"/>
      <c r="FM831"/>
      <c r="FN831"/>
      <c r="FO831"/>
      <c r="FP831"/>
      <c r="FQ831"/>
      <c r="FR831"/>
      <c r="FS831"/>
      <c r="FT831"/>
      <c r="FU831"/>
      <c r="FV831"/>
      <c r="FW831"/>
      <c r="FX831"/>
      <c r="FY831"/>
      <c r="FZ831"/>
      <c r="GA831"/>
      <c r="GB831"/>
      <c r="GC831"/>
      <c r="GD831"/>
      <c r="GE831"/>
      <c r="GF831"/>
      <c r="GG831"/>
      <c r="GH831"/>
      <c r="GI831"/>
      <c r="GJ831"/>
      <c r="GK831"/>
      <c r="GL831"/>
      <c r="GM831"/>
      <c r="GN831"/>
      <c r="GO831"/>
      <c r="GP831"/>
      <c r="GQ831"/>
      <c r="GR831"/>
      <c r="GS831"/>
      <c r="GT831"/>
      <c r="GU831"/>
      <c r="GV831"/>
      <c r="GW831"/>
      <c r="GX831"/>
      <c r="GY831"/>
      <c r="GZ831"/>
      <c r="HA831"/>
      <c r="HB831"/>
      <c r="HC831"/>
      <c r="HD831"/>
      <c r="HE831"/>
      <c r="HF831"/>
      <c r="HG831"/>
      <c r="HH831"/>
      <c r="HI831"/>
      <c r="HJ831"/>
      <c r="HK831"/>
      <c r="HL831"/>
      <c r="HM831"/>
      <c r="HN831"/>
      <c r="HO831"/>
      <c r="HP831"/>
      <c r="HQ831"/>
      <c r="HR831"/>
      <c r="HS831"/>
      <c r="HT831"/>
      <c r="HU831"/>
      <c r="HV831"/>
      <c r="HW831"/>
      <c r="HX831"/>
      <c r="HY831"/>
      <c r="HZ831"/>
      <c r="IA831"/>
      <c r="IB831"/>
      <c r="IC831"/>
      <c r="ID831"/>
      <c r="IE831"/>
      <c r="IF831"/>
      <c r="IG831"/>
      <c r="IH831"/>
      <c r="II831"/>
      <c r="IJ831"/>
      <c r="IK831"/>
      <c r="IL831"/>
      <c r="IM831"/>
      <c r="IN831"/>
      <c r="IO831"/>
      <c r="IP831"/>
      <c r="IQ831"/>
      <c r="IR831"/>
      <c r="IS831"/>
      <c r="IT831"/>
      <c r="IU831"/>
      <c r="IV831"/>
    </row>
    <row r="832" spans="1:256" s="148" customFormat="1">
      <c r="A832" s="48"/>
      <c r="B832" s="654"/>
      <c r="C832" s="120"/>
      <c r="D832" s="121"/>
      <c r="E832" s="260"/>
      <c r="F832" s="74"/>
      <c r="H832" s="120"/>
      <c r="I832" s="120"/>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c r="DQ832"/>
      <c r="DR832"/>
      <c r="DS832"/>
      <c r="DT832"/>
      <c r="DU832"/>
      <c r="DV832"/>
      <c r="DW832"/>
      <c r="DX832"/>
      <c r="DY832"/>
      <c r="DZ832"/>
      <c r="EA832"/>
      <c r="EB832"/>
      <c r="EC832"/>
      <c r="ED832"/>
      <c r="EE832"/>
      <c r="EF832"/>
      <c r="EG832"/>
      <c r="EH832"/>
      <c r="EI832"/>
      <c r="EJ832"/>
      <c r="EK832"/>
      <c r="EL832"/>
      <c r="EM832"/>
      <c r="EN832"/>
      <c r="EO832"/>
      <c r="EP832"/>
      <c r="EQ832"/>
      <c r="ER832"/>
      <c r="ES832"/>
      <c r="ET832"/>
      <c r="EU832"/>
      <c r="EV832"/>
      <c r="EW832"/>
      <c r="EX832"/>
      <c r="EY832"/>
      <c r="EZ832"/>
      <c r="FA832"/>
      <c r="FB832"/>
      <c r="FC832"/>
      <c r="FD832"/>
      <c r="FE832"/>
      <c r="FF832"/>
      <c r="FG832"/>
      <c r="FH832"/>
      <c r="FI832"/>
      <c r="FJ832"/>
      <c r="FK832"/>
      <c r="FL832"/>
      <c r="FM832"/>
      <c r="FN832"/>
      <c r="FO832"/>
      <c r="FP832"/>
      <c r="FQ832"/>
      <c r="FR832"/>
      <c r="FS832"/>
      <c r="FT832"/>
      <c r="FU832"/>
      <c r="FV832"/>
      <c r="FW832"/>
      <c r="FX832"/>
      <c r="FY832"/>
      <c r="FZ832"/>
      <c r="GA832"/>
      <c r="GB832"/>
      <c r="GC832"/>
      <c r="GD832"/>
      <c r="GE832"/>
      <c r="GF832"/>
      <c r="GG832"/>
      <c r="GH832"/>
      <c r="GI832"/>
      <c r="GJ832"/>
      <c r="GK832"/>
      <c r="GL832"/>
      <c r="GM832"/>
      <c r="GN832"/>
      <c r="GO832"/>
      <c r="GP832"/>
      <c r="GQ832"/>
      <c r="GR832"/>
      <c r="GS832"/>
      <c r="GT832"/>
      <c r="GU832"/>
      <c r="GV832"/>
      <c r="GW832"/>
      <c r="GX832"/>
      <c r="GY832"/>
      <c r="GZ832"/>
      <c r="HA832"/>
      <c r="HB832"/>
      <c r="HC832"/>
      <c r="HD832"/>
      <c r="HE832"/>
      <c r="HF832"/>
      <c r="HG832"/>
      <c r="HH832"/>
      <c r="HI832"/>
      <c r="HJ832"/>
      <c r="HK832"/>
      <c r="HL832"/>
      <c r="HM832"/>
      <c r="HN832"/>
      <c r="HO832"/>
      <c r="HP832"/>
      <c r="HQ832"/>
      <c r="HR832"/>
      <c r="HS832"/>
      <c r="HT832"/>
      <c r="HU832"/>
      <c r="HV832"/>
      <c r="HW832"/>
      <c r="HX832"/>
      <c r="HY832"/>
      <c r="HZ832"/>
      <c r="IA832"/>
      <c r="IB832"/>
      <c r="IC832"/>
      <c r="ID832"/>
      <c r="IE832"/>
      <c r="IF832"/>
      <c r="IG832"/>
      <c r="IH832"/>
      <c r="II832"/>
      <c r="IJ832"/>
      <c r="IK832"/>
      <c r="IL832"/>
      <c r="IM832"/>
      <c r="IN832"/>
      <c r="IO832"/>
      <c r="IP832"/>
      <c r="IQ832"/>
      <c r="IR832"/>
      <c r="IS832"/>
      <c r="IT832"/>
      <c r="IU832"/>
      <c r="IV832"/>
    </row>
    <row r="833" spans="1:256" s="148" customFormat="1" ht="25.5">
      <c r="A833" s="48"/>
      <c r="B833" s="654" t="s">
        <v>867</v>
      </c>
      <c r="C833" s="120" t="s">
        <v>47</v>
      </c>
      <c r="D833" s="121">
        <v>1</v>
      </c>
      <c r="E833" s="285"/>
      <c r="F833" s="286">
        <f>D833*ROUND(E833,2)</f>
        <v>0</v>
      </c>
      <c r="H833" s="120"/>
      <c r="I833" s="120"/>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c r="DC833"/>
      <c r="DD833"/>
      <c r="DE833"/>
      <c r="DF833"/>
      <c r="DG833"/>
      <c r="DH833"/>
      <c r="DI833"/>
      <c r="DJ833"/>
      <c r="DK833"/>
      <c r="DL833"/>
      <c r="DM833"/>
      <c r="DN833"/>
      <c r="DO833"/>
      <c r="DP833"/>
      <c r="DQ833"/>
      <c r="DR833"/>
      <c r="DS833"/>
      <c r="DT833"/>
      <c r="DU833"/>
      <c r="DV833"/>
      <c r="DW833"/>
      <c r="DX833"/>
      <c r="DY833"/>
      <c r="DZ833"/>
      <c r="EA833"/>
      <c r="EB833"/>
      <c r="EC833"/>
      <c r="ED833"/>
      <c r="EE833"/>
      <c r="EF833"/>
      <c r="EG833"/>
      <c r="EH833"/>
      <c r="EI833"/>
      <c r="EJ833"/>
      <c r="EK833"/>
      <c r="EL833"/>
      <c r="EM833"/>
      <c r="EN833"/>
      <c r="EO833"/>
      <c r="EP833"/>
      <c r="EQ833"/>
      <c r="ER833"/>
      <c r="ES833"/>
      <c r="ET833"/>
      <c r="EU833"/>
      <c r="EV833"/>
      <c r="EW833"/>
      <c r="EX833"/>
      <c r="EY833"/>
      <c r="EZ833"/>
      <c r="FA833"/>
      <c r="FB833"/>
      <c r="FC833"/>
      <c r="FD833"/>
      <c r="FE833"/>
      <c r="FF833"/>
      <c r="FG833"/>
      <c r="FH833"/>
      <c r="FI833"/>
      <c r="FJ833"/>
      <c r="FK833"/>
      <c r="FL833"/>
      <c r="FM833"/>
      <c r="FN833"/>
      <c r="FO833"/>
      <c r="FP833"/>
      <c r="FQ833"/>
      <c r="FR833"/>
      <c r="FS833"/>
      <c r="FT833"/>
      <c r="FU833"/>
      <c r="FV833"/>
      <c r="FW833"/>
      <c r="FX833"/>
      <c r="FY833"/>
      <c r="FZ833"/>
      <c r="GA833"/>
      <c r="GB833"/>
      <c r="GC833"/>
      <c r="GD833"/>
      <c r="GE833"/>
      <c r="GF833"/>
      <c r="GG833"/>
      <c r="GH833"/>
      <c r="GI833"/>
      <c r="GJ833"/>
      <c r="GK833"/>
      <c r="GL833"/>
      <c r="GM833"/>
      <c r="GN833"/>
      <c r="GO833"/>
      <c r="GP833"/>
      <c r="GQ833"/>
      <c r="GR833"/>
      <c r="GS833"/>
      <c r="GT833"/>
      <c r="GU833"/>
      <c r="GV833"/>
      <c r="GW833"/>
      <c r="GX833"/>
      <c r="GY833"/>
      <c r="GZ833"/>
      <c r="HA833"/>
      <c r="HB833"/>
      <c r="HC833"/>
      <c r="HD833"/>
      <c r="HE833"/>
      <c r="HF833"/>
      <c r="HG833"/>
      <c r="HH833"/>
      <c r="HI833"/>
      <c r="HJ833"/>
      <c r="HK833"/>
      <c r="HL833"/>
      <c r="HM833"/>
      <c r="HN833"/>
      <c r="HO833"/>
      <c r="HP833"/>
      <c r="HQ833"/>
      <c r="HR833"/>
      <c r="HS833"/>
      <c r="HT833"/>
      <c r="HU833"/>
      <c r="HV833"/>
      <c r="HW833"/>
      <c r="HX833"/>
      <c r="HY833"/>
      <c r="HZ833"/>
      <c r="IA833"/>
      <c r="IB833"/>
      <c r="IC833"/>
      <c r="ID833"/>
      <c r="IE833"/>
      <c r="IF833"/>
      <c r="IG833"/>
      <c r="IH833"/>
      <c r="II833"/>
      <c r="IJ833"/>
      <c r="IK833"/>
      <c r="IL833"/>
      <c r="IM833"/>
      <c r="IN833"/>
      <c r="IO833"/>
      <c r="IP833"/>
      <c r="IQ833"/>
      <c r="IR833"/>
      <c r="IS833"/>
      <c r="IT833"/>
      <c r="IU833"/>
      <c r="IV833"/>
    </row>
    <row r="834" spans="1:256" s="148" customFormat="1">
      <c r="A834" s="48"/>
      <c r="B834" s="654"/>
      <c r="C834" s="120"/>
      <c r="D834" s="121"/>
      <c r="E834" s="260"/>
      <c r="F834" s="74"/>
      <c r="H834" s="120"/>
      <c r="I834" s="120"/>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c r="DQ834"/>
      <c r="DR834"/>
      <c r="DS834"/>
      <c r="DT834"/>
      <c r="DU834"/>
      <c r="DV834"/>
      <c r="DW834"/>
      <c r="DX834"/>
      <c r="DY834"/>
      <c r="DZ834"/>
      <c r="EA834"/>
      <c r="EB834"/>
      <c r="EC834"/>
      <c r="ED834"/>
      <c r="EE834"/>
      <c r="EF834"/>
      <c r="EG834"/>
      <c r="EH834"/>
      <c r="EI834"/>
      <c r="EJ834"/>
      <c r="EK834"/>
      <c r="EL834"/>
      <c r="EM834"/>
      <c r="EN834"/>
      <c r="EO834"/>
      <c r="EP834"/>
      <c r="EQ834"/>
      <c r="ER834"/>
      <c r="ES834"/>
      <c r="ET834"/>
      <c r="EU834"/>
      <c r="EV834"/>
      <c r="EW834"/>
      <c r="EX834"/>
      <c r="EY834"/>
      <c r="EZ834"/>
      <c r="FA834"/>
      <c r="FB834"/>
      <c r="FC834"/>
      <c r="FD834"/>
      <c r="FE834"/>
      <c r="FF834"/>
      <c r="FG834"/>
      <c r="FH834"/>
      <c r="FI834"/>
      <c r="FJ834"/>
      <c r="FK834"/>
      <c r="FL834"/>
      <c r="FM834"/>
      <c r="FN834"/>
      <c r="FO834"/>
      <c r="FP834"/>
      <c r="FQ834"/>
      <c r="FR834"/>
      <c r="FS834"/>
      <c r="FT834"/>
      <c r="FU834"/>
      <c r="FV834"/>
      <c r="FW834"/>
      <c r="FX834"/>
      <c r="FY834"/>
      <c r="FZ834"/>
      <c r="GA834"/>
      <c r="GB834"/>
      <c r="GC834"/>
      <c r="GD834"/>
      <c r="GE834"/>
      <c r="GF834"/>
      <c r="GG834"/>
      <c r="GH834"/>
      <c r="GI834"/>
      <c r="GJ834"/>
      <c r="GK834"/>
      <c r="GL834"/>
      <c r="GM834"/>
      <c r="GN834"/>
      <c r="GO834"/>
      <c r="GP834"/>
      <c r="GQ834"/>
      <c r="GR834"/>
      <c r="GS834"/>
      <c r="GT834"/>
      <c r="GU834"/>
      <c r="GV834"/>
      <c r="GW834"/>
      <c r="GX834"/>
      <c r="GY834"/>
      <c r="GZ834"/>
      <c r="HA834"/>
      <c r="HB834"/>
      <c r="HC834"/>
      <c r="HD834"/>
      <c r="HE834"/>
      <c r="HF834"/>
      <c r="HG834"/>
      <c r="HH834"/>
      <c r="HI834"/>
      <c r="HJ834"/>
      <c r="HK834"/>
      <c r="HL834"/>
      <c r="HM834"/>
      <c r="HN834"/>
      <c r="HO834"/>
      <c r="HP834"/>
      <c r="HQ834"/>
      <c r="HR834"/>
      <c r="HS834"/>
      <c r="HT834"/>
      <c r="HU834"/>
      <c r="HV834"/>
      <c r="HW834"/>
      <c r="HX834"/>
      <c r="HY834"/>
      <c r="HZ834"/>
      <c r="IA834"/>
      <c r="IB834"/>
      <c r="IC834"/>
      <c r="ID834"/>
      <c r="IE834"/>
      <c r="IF834"/>
      <c r="IG834"/>
      <c r="IH834"/>
      <c r="II834"/>
      <c r="IJ834"/>
      <c r="IK834"/>
      <c r="IL834"/>
      <c r="IM834"/>
      <c r="IN834"/>
      <c r="IO834"/>
      <c r="IP834"/>
      <c r="IQ834"/>
      <c r="IR834"/>
      <c r="IS834"/>
      <c r="IT834"/>
      <c r="IU834"/>
      <c r="IV834"/>
    </row>
    <row r="835" spans="1:256" s="148" customFormat="1">
      <c r="A835" s="48"/>
      <c r="B835" s="654" t="s">
        <v>868</v>
      </c>
      <c r="C835" s="120" t="s">
        <v>47</v>
      </c>
      <c r="D835" s="121">
        <v>1</v>
      </c>
      <c r="E835" s="285"/>
      <c r="F835" s="286">
        <f>D835*ROUND(E835,2)</f>
        <v>0</v>
      </c>
      <c r="H835" s="120"/>
      <c r="I835" s="120"/>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c r="DC835"/>
      <c r="DD835"/>
      <c r="DE835"/>
      <c r="DF835"/>
      <c r="DG835"/>
      <c r="DH835"/>
      <c r="DI835"/>
      <c r="DJ835"/>
      <c r="DK835"/>
      <c r="DL835"/>
      <c r="DM835"/>
      <c r="DN835"/>
      <c r="DO835"/>
      <c r="DP835"/>
      <c r="DQ835"/>
      <c r="DR835"/>
      <c r="DS835"/>
      <c r="DT835"/>
      <c r="DU835"/>
      <c r="DV835"/>
      <c r="DW835"/>
      <c r="DX835"/>
      <c r="DY835"/>
      <c r="DZ835"/>
      <c r="EA835"/>
      <c r="EB835"/>
      <c r="EC835"/>
      <c r="ED835"/>
      <c r="EE835"/>
      <c r="EF835"/>
      <c r="EG835"/>
      <c r="EH835"/>
      <c r="EI835"/>
      <c r="EJ835"/>
      <c r="EK835"/>
      <c r="EL835"/>
      <c r="EM835"/>
      <c r="EN835"/>
      <c r="EO835"/>
      <c r="EP835"/>
      <c r="EQ835"/>
      <c r="ER835"/>
      <c r="ES835"/>
      <c r="ET835"/>
      <c r="EU835"/>
      <c r="EV835"/>
      <c r="EW835"/>
      <c r="EX835"/>
      <c r="EY835"/>
      <c r="EZ835"/>
      <c r="FA835"/>
      <c r="FB835"/>
      <c r="FC835"/>
      <c r="FD835"/>
      <c r="FE835"/>
      <c r="FF835"/>
      <c r="FG835"/>
      <c r="FH835"/>
      <c r="FI835"/>
      <c r="FJ835"/>
      <c r="FK835"/>
      <c r="FL835"/>
      <c r="FM835"/>
      <c r="FN835"/>
      <c r="FO835"/>
      <c r="FP835"/>
      <c r="FQ835"/>
      <c r="FR835"/>
      <c r="FS835"/>
      <c r="FT835"/>
      <c r="FU835"/>
      <c r="FV835"/>
      <c r="FW835"/>
      <c r="FX835"/>
      <c r="FY835"/>
      <c r="FZ835"/>
      <c r="GA835"/>
      <c r="GB835"/>
      <c r="GC835"/>
      <c r="GD835"/>
      <c r="GE835"/>
      <c r="GF835"/>
      <c r="GG835"/>
      <c r="GH835"/>
      <c r="GI835"/>
      <c r="GJ835"/>
      <c r="GK835"/>
      <c r="GL835"/>
      <c r="GM835"/>
      <c r="GN835"/>
      <c r="GO835"/>
      <c r="GP835"/>
      <c r="GQ835"/>
      <c r="GR835"/>
      <c r="GS835"/>
      <c r="GT835"/>
      <c r="GU835"/>
      <c r="GV835"/>
      <c r="GW835"/>
      <c r="GX835"/>
      <c r="GY835"/>
      <c r="GZ835"/>
      <c r="HA835"/>
      <c r="HB835"/>
      <c r="HC835"/>
      <c r="HD835"/>
      <c r="HE835"/>
      <c r="HF835"/>
      <c r="HG835"/>
      <c r="HH835"/>
      <c r="HI835"/>
      <c r="HJ835"/>
      <c r="HK835"/>
      <c r="HL835"/>
      <c r="HM835"/>
      <c r="HN835"/>
      <c r="HO835"/>
      <c r="HP835"/>
      <c r="HQ835"/>
      <c r="HR835"/>
      <c r="HS835"/>
      <c r="HT835"/>
      <c r="HU835"/>
      <c r="HV835"/>
      <c r="HW835"/>
      <c r="HX835"/>
      <c r="HY835"/>
      <c r="HZ835"/>
      <c r="IA835"/>
      <c r="IB835"/>
      <c r="IC835"/>
      <c r="ID835"/>
      <c r="IE835"/>
      <c r="IF835"/>
      <c r="IG835"/>
      <c r="IH835"/>
      <c r="II835"/>
      <c r="IJ835"/>
      <c r="IK835"/>
      <c r="IL835"/>
      <c r="IM835"/>
      <c r="IN835"/>
      <c r="IO835"/>
      <c r="IP835"/>
      <c r="IQ835"/>
      <c r="IR835"/>
      <c r="IS835"/>
      <c r="IT835"/>
      <c r="IU835"/>
      <c r="IV835"/>
    </row>
    <row r="836" spans="1:256" s="148" customFormat="1">
      <c r="A836" s="48"/>
      <c r="B836" s="654"/>
      <c r="C836" s="120"/>
      <c r="D836" s="121"/>
      <c r="E836" s="260"/>
      <c r="F836" s="74"/>
      <c r="H836" s="120"/>
      <c r="I836" s="120"/>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c r="DC836"/>
      <c r="DD836"/>
      <c r="DE836"/>
      <c r="DF836"/>
      <c r="DG836"/>
      <c r="DH836"/>
      <c r="DI836"/>
      <c r="DJ836"/>
      <c r="DK836"/>
      <c r="DL836"/>
      <c r="DM836"/>
      <c r="DN836"/>
      <c r="DO836"/>
      <c r="DP836"/>
      <c r="DQ836"/>
      <c r="DR836"/>
      <c r="DS836"/>
      <c r="DT836"/>
      <c r="DU836"/>
      <c r="DV836"/>
      <c r="DW836"/>
      <c r="DX836"/>
      <c r="DY836"/>
      <c r="DZ836"/>
      <c r="EA836"/>
      <c r="EB836"/>
      <c r="EC836"/>
      <c r="ED836"/>
      <c r="EE836"/>
      <c r="EF836"/>
      <c r="EG836"/>
      <c r="EH836"/>
      <c r="EI836"/>
      <c r="EJ836"/>
      <c r="EK836"/>
      <c r="EL836"/>
      <c r="EM836"/>
      <c r="EN836"/>
      <c r="EO836"/>
      <c r="EP836"/>
      <c r="EQ836"/>
      <c r="ER836"/>
      <c r="ES836"/>
      <c r="ET836"/>
      <c r="EU836"/>
      <c r="EV836"/>
      <c r="EW836"/>
      <c r="EX836"/>
      <c r="EY836"/>
      <c r="EZ836"/>
      <c r="FA836"/>
      <c r="FB836"/>
      <c r="FC836"/>
      <c r="FD836"/>
      <c r="FE836"/>
      <c r="FF836"/>
      <c r="FG836"/>
      <c r="FH836"/>
      <c r="FI836"/>
      <c r="FJ836"/>
      <c r="FK836"/>
      <c r="FL836"/>
      <c r="FM836"/>
      <c r="FN836"/>
      <c r="FO836"/>
      <c r="FP836"/>
      <c r="FQ836"/>
      <c r="FR836"/>
      <c r="FS836"/>
      <c r="FT836"/>
      <c r="FU836"/>
      <c r="FV836"/>
      <c r="FW836"/>
      <c r="FX836"/>
      <c r="FY836"/>
      <c r="FZ836"/>
      <c r="GA836"/>
      <c r="GB836"/>
      <c r="GC836"/>
      <c r="GD836"/>
      <c r="GE836"/>
      <c r="GF836"/>
      <c r="GG836"/>
      <c r="GH836"/>
      <c r="GI836"/>
      <c r="GJ836"/>
      <c r="GK836"/>
      <c r="GL836"/>
      <c r="GM836"/>
      <c r="GN836"/>
      <c r="GO836"/>
      <c r="GP836"/>
      <c r="GQ836"/>
      <c r="GR836"/>
      <c r="GS836"/>
      <c r="GT836"/>
      <c r="GU836"/>
      <c r="GV836"/>
      <c r="GW836"/>
      <c r="GX836"/>
      <c r="GY836"/>
      <c r="GZ836"/>
      <c r="HA836"/>
      <c r="HB836"/>
      <c r="HC836"/>
      <c r="HD836"/>
      <c r="HE836"/>
      <c r="HF836"/>
      <c r="HG836"/>
      <c r="HH836"/>
      <c r="HI836"/>
      <c r="HJ836"/>
      <c r="HK836"/>
      <c r="HL836"/>
      <c r="HM836"/>
      <c r="HN836"/>
      <c r="HO836"/>
      <c r="HP836"/>
      <c r="HQ836"/>
      <c r="HR836"/>
      <c r="HS836"/>
      <c r="HT836"/>
      <c r="HU836"/>
      <c r="HV836"/>
      <c r="HW836"/>
      <c r="HX836"/>
      <c r="HY836"/>
      <c r="HZ836"/>
      <c r="IA836"/>
      <c r="IB836"/>
      <c r="IC836"/>
      <c r="ID836"/>
      <c r="IE836"/>
      <c r="IF836"/>
      <c r="IG836"/>
      <c r="IH836"/>
      <c r="II836"/>
      <c r="IJ836"/>
      <c r="IK836"/>
      <c r="IL836"/>
      <c r="IM836"/>
      <c r="IN836"/>
      <c r="IO836"/>
      <c r="IP836"/>
      <c r="IQ836"/>
      <c r="IR836"/>
      <c r="IS836"/>
      <c r="IT836"/>
      <c r="IU836"/>
      <c r="IV836"/>
    </row>
    <row r="837" spans="1:256" s="148" customFormat="1" ht="25.5">
      <c r="A837" s="48"/>
      <c r="B837" s="654" t="s">
        <v>869</v>
      </c>
      <c r="C837" s="120" t="s">
        <v>47</v>
      </c>
      <c r="D837" s="121">
        <v>1</v>
      </c>
      <c r="E837" s="285"/>
      <c r="F837" s="286">
        <f>D837*ROUND(E837,2)</f>
        <v>0</v>
      </c>
      <c r="H837" s="120"/>
      <c r="I837" s="120"/>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c r="DC837"/>
      <c r="DD837"/>
      <c r="DE837"/>
      <c r="DF837"/>
      <c r="DG837"/>
      <c r="DH837"/>
      <c r="DI837"/>
      <c r="DJ837"/>
      <c r="DK837"/>
      <c r="DL837"/>
      <c r="DM837"/>
      <c r="DN837"/>
      <c r="DO837"/>
      <c r="DP837"/>
      <c r="DQ837"/>
      <c r="DR837"/>
      <c r="DS837"/>
      <c r="DT837"/>
      <c r="DU837"/>
      <c r="DV837"/>
      <c r="DW837"/>
      <c r="DX837"/>
      <c r="DY837"/>
      <c r="DZ837"/>
      <c r="EA837"/>
      <c r="EB837"/>
      <c r="EC837"/>
      <c r="ED837"/>
      <c r="EE837"/>
      <c r="EF837"/>
      <c r="EG837"/>
      <c r="EH837"/>
      <c r="EI837"/>
      <c r="EJ837"/>
      <c r="EK837"/>
      <c r="EL837"/>
      <c r="EM837"/>
      <c r="EN837"/>
      <c r="EO837"/>
      <c r="EP837"/>
      <c r="EQ837"/>
      <c r="ER837"/>
      <c r="ES837"/>
      <c r="ET837"/>
      <c r="EU837"/>
      <c r="EV837"/>
      <c r="EW837"/>
      <c r="EX837"/>
      <c r="EY837"/>
      <c r="EZ837"/>
      <c r="FA837"/>
      <c r="FB837"/>
      <c r="FC837"/>
      <c r="FD837"/>
      <c r="FE837"/>
      <c r="FF837"/>
      <c r="FG837"/>
      <c r="FH837"/>
      <c r="FI837"/>
      <c r="FJ837"/>
      <c r="FK837"/>
      <c r="FL837"/>
      <c r="FM837"/>
      <c r="FN837"/>
      <c r="FO837"/>
      <c r="FP837"/>
      <c r="FQ837"/>
      <c r="FR837"/>
      <c r="FS837"/>
      <c r="FT837"/>
      <c r="FU837"/>
      <c r="FV837"/>
      <c r="FW837"/>
      <c r="FX837"/>
      <c r="FY837"/>
      <c r="FZ837"/>
      <c r="GA837"/>
      <c r="GB837"/>
      <c r="GC837"/>
      <c r="GD837"/>
      <c r="GE837"/>
      <c r="GF837"/>
      <c r="GG837"/>
      <c r="GH837"/>
      <c r="GI837"/>
      <c r="GJ837"/>
      <c r="GK837"/>
      <c r="GL837"/>
      <c r="GM837"/>
      <c r="GN837"/>
      <c r="GO837"/>
      <c r="GP837"/>
      <c r="GQ837"/>
      <c r="GR837"/>
      <c r="GS837"/>
      <c r="GT837"/>
      <c r="GU837"/>
      <c r="GV837"/>
      <c r="GW837"/>
      <c r="GX837"/>
      <c r="GY837"/>
      <c r="GZ837"/>
      <c r="HA837"/>
      <c r="HB837"/>
      <c r="HC837"/>
      <c r="HD837"/>
      <c r="HE837"/>
      <c r="HF837"/>
      <c r="HG837"/>
      <c r="HH837"/>
      <c r="HI837"/>
      <c r="HJ837"/>
      <c r="HK837"/>
      <c r="HL837"/>
      <c r="HM837"/>
      <c r="HN837"/>
      <c r="HO837"/>
      <c r="HP837"/>
      <c r="HQ837"/>
      <c r="HR837"/>
      <c r="HS837"/>
      <c r="HT837"/>
      <c r="HU837"/>
      <c r="HV837"/>
      <c r="HW837"/>
      <c r="HX837"/>
      <c r="HY837"/>
      <c r="HZ837"/>
      <c r="IA837"/>
      <c r="IB837"/>
      <c r="IC837"/>
      <c r="ID837"/>
      <c r="IE837"/>
      <c r="IF837"/>
      <c r="IG837"/>
      <c r="IH837"/>
      <c r="II837"/>
      <c r="IJ837"/>
      <c r="IK837"/>
      <c r="IL837"/>
      <c r="IM837"/>
      <c r="IN837"/>
      <c r="IO837"/>
      <c r="IP837"/>
      <c r="IQ837"/>
      <c r="IR837"/>
      <c r="IS837"/>
      <c r="IT837"/>
      <c r="IU837"/>
      <c r="IV837"/>
    </row>
    <row r="838" spans="1:256" s="148" customFormat="1">
      <c r="A838" s="48"/>
      <c r="B838" s="654"/>
      <c r="C838" s="120"/>
      <c r="D838" s="121"/>
      <c r="E838" s="260"/>
      <c r="F838" s="74"/>
      <c r="H838" s="120"/>
      <c r="I838" s="120"/>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c r="CT838"/>
      <c r="CU838"/>
      <c r="CV838"/>
      <c r="CW838"/>
      <c r="CX838"/>
      <c r="CY838"/>
      <c r="CZ838"/>
      <c r="DA838"/>
      <c r="DB838"/>
      <c r="DC838"/>
      <c r="DD838"/>
      <c r="DE838"/>
      <c r="DF838"/>
      <c r="DG838"/>
      <c r="DH838"/>
      <c r="DI838"/>
      <c r="DJ838"/>
      <c r="DK838"/>
      <c r="DL838"/>
      <c r="DM838"/>
      <c r="DN838"/>
      <c r="DO838"/>
      <c r="DP838"/>
      <c r="DQ838"/>
      <c r="DR838"/>
      <c r="DS838"/>
      <c r="DT838"/>
      <c r="DU838"/>
      <c r="DV838"/>
      <c r="DW838"/>
      <c r="DX838"/>
      <c r="DY838"/>
      <c r="DZ838"/>
      <c r="EA838"/>
      <c r="EB838"/>
      <c r="EC838"/>
      <c r="ED838"/>
      <c r="EE838"/>
      <c r="EF838"/>
      <c r="EG838"/>
      <c r="EH838"/>
      <c r="EI838"/>
      <c r="EJ838"/>
      <c r="EK838"/>
      <c r="EL838"/>
      <c r="EM838"/>
      <c r="EN838"/>
      <c r="EO838"/>
      <c r="EP838"/>
      <c r="EQ838"/>
      <c r="ER838"/>
      <c r="ES838"/>
      <c r="ET838"/>
      <c r="EU838"/>
      <c r="EV838"/>
      <c r="EW838"/>
      <c r="EX838"/>
      <c r="EY838"/>
      <c r="EZ838"/>
      <c r="FA838"/>
      <c r="FB838"/>
      <c r="FC838"/>
      <c r="FD838"/>
      <c r="FE838"/>
      <c r="FF838"/>
      <c r="FG838"/>
      <c r="FH838"/>
      <c r="FI838"/>
      <c r="FJ838"/>
      <c r="FK838"/>
      <c r="FL838"/>
      <c r="FM838"/>
      <c r="FN838"/>
      <c r="FO838"/>
      <c r="FP838"/>
      <c r="FQ838"/>
      <c r="FR838"/>
      <c r="FS838"/>
      <c r="FT838"/>
      <c r="FU838"/>
      <c r="FV838"/>
      <c r="FW838"/>
      <c r="FX838"/>
      <c r="FY838"/>
      <c r="FZ838"/>
      <c r="GA838"/>
      <c r="GB838"/>
      <c r="GC838"/>
      <c r="GD838"/>
      <c r="GE838"/>
      <c r="GF838"/>
      <c r="GG838"/>
      <c r="GH838"/>
      <c r="GI838"/>
      <c r="GJ838"/>
      <c r="GK838"/>
      <c r="GL838"/>
      <c r="GM838"/>
      <c r="GN838"/>
      <c r="GO838"/>
      <c r="GP838"/>
      <c r="GQ838"/>
      <c r="GR838"/>
      <c r="GS838"/>
      <c r="GT838"/>
      <c r="GU838"/>
      <c r="GV838"/>
      <c r="GW838"/>
      <c r="GX838"/>
      <c r="GY838"/>
      <c r="GZ838"/>
      <c r="HA838"/>
      <c r="HB838"/>
      <c r="HC838"/>
      <c r="HD838"/>
      <c r="HE838"/>
      <c r="HF838"/>
      <c r="HG838"/>
      <c r="HH838"/>
      <c r="HI838"/>
      <c r="HJ838"/>
      <c r="HK838"/>
      <c r="HL838"/>
      <c r="HM838"/>
      <c r="HN838"/>
      <c r="HO838"/>
      <c r="HP838"/>
      <c r="HQ838"/>
      <c r="HR838"/>
      <c r="HS838"/>
      <c r="HT838"/>
      <c r="HU838"/>
      <c r="HV838"/>
      <c r="HW838"/>
      <c r="HX838"/>
      <c r="HY838"/>
      <c r="HZ838"/>
      <c r="IA838"/>
      <c r="IB838"/>
      <c r="IC838"/>
      <c r="ID838"/>
      <c r="IE838"/>
      <c r="IF838"/>
      <c r="IG838"/>
      <c r="IH838"/>
      <c r="II838"/>
      <c r="IJ838"/>
      <c r="IK838"/>
      <c r="IL838"/>
      <c r="IM838"/>
      <c r="IN838"/>
      <c r="IO838"/>
      <c r="IP838"/>
      <c r="IQ838"/>
      <c r="IR838"/>
      <c r="IS838"/>
      <c r="IT838"/>
      <c r="IU838"/>
      <c r="IV838"/>
    </row>
    <row r="839" spans="1:256" s="148" customFormat="1" ht="25.5">
      <c r="A839" s="48"/>
      <c r="B839" s="654" t="s">
        <v>870</v>
      </c>
      <c r="C839" s="120" t="s">
        <v>47</v>
      </c>
      <c r="D839" s="121">
        <v>1</v>
      </c>
      <c r="E839" s="285"/>
      <c r="F839" s="286">
        <f>D839*ROUND(E839,2)</f>
        <v>0</v>
      </c>
      <c r="H839" s="120"/>
      <c r="I839" s="120"/>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c r="CT839"/>
      <c r="CU839"/>
      <c r="CV839"/>
      <c r="CW839"/>
      <c r="CX839"/>
      <c r="CY839"/>
      <c r="CZ839"/>
      <c r="DA839"/>
      <c r="DB839"/>
      <c r="DC839"/>
      <c r="DD839"/>
      <c r="DE839"/>
      <c r="DF839"/>
      <c r="DG839"/>
      <c r="DH839"/>
      <c r="DI839"/>
      <c r="DJ839"/>
      <c r="DK839"/>
      <c r="DL839"/>
      <c r="DM839"/>
      <c r="DN839"/>
      <c r="DO839"/>
      <c r="DP839"/>
      <c r="DQ839"/>
      <c r="DR839"/>
      <c r="DS839"/>
      <c r="DT839"/>
      <c r="DU839"/>
      <c r="DV839"/>
      <c r="DW839"/>
      <c r="DX839"/>
      <c r="DY839"/>
      <c r="DZ839"/>
      <c r="EA839"/>
      <c r="EB839"/>
      <c r="EC839"/>
      <c r="ED839"/>
      <c r="EE839"/>
      <c r="EF839"/>
      <c r="EG839"/>
      <c r="EH839"/>
      <c r="EI839"/>
      <c r="EJ839"/>
      <c r="EK839"/>
      <c r="EL839"/>
      <c r="EM839"/>
      <c r="EN839"/>
      <c r="EO839"/>
      <c r="EP839"/>
      <c r="EQ839"/>
      <c r="ER839"/>
      <c r="ES839"/>
      <c r="ET839"/>
      <c r="EU839"/>
      <c r="EV839"/>
      <c r="EW839"/>
      <c r="EX839"/>
      <c r="EY839"/>
      <c r="EZ839"/>
      <c r="FA839"/>
      <c r="FB839"/>
      <c r="FC839"/>
      <c r="FD839"/>
      <c r="FE839"/>
      <c r="FF839"/>
      <c r="FG839"/>
      <c r="FH839"/>
      <c r="FI839"/>
      <c r="FJ839"/>
      <c r="FK839"/>
      <c r="FL839"/>
      <c r="FM839"/>
      <c r="FN839"/>
      <c r="FO839"/>
      <c r="FP839"/>
      <c r="FQ839"/>
      <c r="FR839"/>
      <c r="FS839"/>
      <c r="FT839"/>
      <c r="FU839"/>
      <c r="FV839"/>
      <c r="FW839"/>
      <c r="FX839"/>
      <c r="FY839"/>
      <c r="FZ839"/>
      <c r="GA839"/>
      <c r="GB839"/>
      <c r="GC839"/>
      <c r="GD839"/>
      <c r="GE839"/>
      <c r="GF839"/>
      <c r="GG839"/>
      <c r="GH839"/>
      <c r="GI839"/>
      <c r="GJ839"/>
      <c r="GK839"/>
      <c r="GL839"/>
      <c r="GM839"/>
      <c r="GN839"/>
      <c r="GO839"/>
      <c r="GP839"/>
      <c r="GQ839"/>
      <c r="GR839"/>
      <c r="GS839"/>
      <c r="GT839"/>
      <c r="GU839"/>
      <c r="GV839"/>
      <c r="GW839"/>
      <c r="GX839"/>
      <c r="GY839"/>
      <c r="GZ839"/>
      <c r="HA839"/>
      <c r="HB839"/>
      <c r="HC839"/>
      <c r="HD839"/>
      <c r="HE839"/>
      <c r="HF839"/>
      <c r="HG839"/>
      <c r="HH839"/>
      <c r="HI839"/>
      <c r="HJ839"/>
      <c r="HK839"/>
      <c r="HL839"/>
      <c r="HM839"/>
      <c r="HN839"/>
      <c r="HO839"/>
      <c r="HP839"/>
      <c r="HQ839"/>
      <c r="HR839"/>
      <c r="HS839"/>
      <c r="HT839"/>
      <c r="HU839"/>
      <c r="HV839"/>
      <c r="HW839"/>
      <c r="HX839"/>
      <c r="HY839"/>
      <c r="HZ839"/>
      <c r="IA839"/>
      <c r="IB839"/>
      <c r="IC839"/>
      <c r="ID839"/>
      <c r="IE839"/>
      <c r="IF839"/>
      <c r="IG839"/>
      <c r="IH839"/>
      <c r="II839"/>
      <c r="IJ839"/>
      <c r="IK839"/>
      <c r="IL839"/>
      <c r="IM839"/>
      <c r="IN839"/>
      <c r="IO839"/>
      <c r="IP839"/>
      <c r="IQ839"/>
      <c r="IR839"/>
      <c r="IS839"/>
      <c r="IT839"/>
      <c r="IU839"/>
      <c r="IV839"/>
    </row>
    <row r="840" spans="1:256" s="148" customFormat="1">
      <c r="A840" s="48"/>
      <c r="B840" s="654"/>
      <c r="C840" s="120"/>
      <c r="D840" s="121"/>
      <c r="E840" s="260"/>
      <c r="F840" s="74"/>
      <c r="H840" s="120"/>
      <c r="I840" s="12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c r="CT840"/>
      <c r="CU840"/>
      <c r="CV840"/>
      <c r="CW840"/>
      <c r="CX840"/>
      <c r="CY840"/>
      <c r="CZ840"/>
      <c r="DA840"/>
      <c r="DB840"/>
      <c r="DC840"/>
      <c r="DD840"/>
      <c r="DE840"/>
      <c r="DF840"/>
      <c r="DG840"/>
      <c r="DH840"/>
      <c r="DI840"/>
      <c r="DJ840"/>
      <c r="DK840"/>
      <c r="DL840"/>
      <c r="DM840"/>
      <c r="DN840"/>
      <c r="DO840"/>
      <c r="DP840"/>
      <c r="DQ840"/>
      <c r="DR840"/>
      <c r="DS840"/>
      <c r="DT840"/>
      <c r="DU840"/>
      <c r="DV840"/>
      <c r="DW840"/>
      <c r="DX840"/>
      <c r="DY840"/>
      <c r="DZ840"/>
      <c r="EA840"/>
      <c r="EB840"/>
      <c r="EC840"/>
      <c r="ED840"/>
      <c r="EE840"/>
      <c r="EF840"/>
      <c r="EG840"/>
      <c r="EH840"/>
      <c r="EI840"/>
      <c r="EJ840"/>
      <c r="EK840"/>
      <c r="EL840"/>
      <c r="EM840"/>
      <c r="EN840"/>
      <c r="EO840"/>
      <c r="EP840"/>
      <c r="EQ840"/>
      <c r="ER840"/>
      <c r="ES840"/>
      <c r="ET840"/>
      <c r="EU840"/>
      <c r="EV840"/>
      <c r="EW840"/>
      <c r="EX840"/>
      <c r="EY840"/>
      <c r="EZ840"/>
      <c r="FA840"/>
      <c r="FB840"/>
      <c r="FC840"/>
      <c r="FD840"/>
      <c r="FE840"/>
      <c r="FF840"/>
      <c r="FG840"/>
      <c r="FH840"/>
      <c r="FI840"/>
      <c r="FJ840"/>
      <c r="FK840"/>
      <c r="FL840"/>
      <c r="FM840"/>
      <c r="FN840"/>
      <c r="FO840"/>
      <c r="FP840"/>
      <c r="FQ840"/>
      <c r="FR840"/>
      <c r="FS840"/>
      <c r="FT840"/>
      <c r="FU840"/>
      <c r="FV840"/>
      <c r="FW840"/>
      <c r="FX840"/>
      <c r="FY840"/>
      <c r="FZ840"/>
      <c r="GA840"/>
      <c r="GB840"/>
      <c r="GC840"/>
      <c r="GD840"/>
      <c r="GE840"/>
      <c r="GF840"/>
      <c r="GG840"/>
      <c r="GH840"/>
      <c r="GI840"/>
      <c r="GJ840"/>
      <c r="GK840"/>
      <c r="GL840"/>
      <c r="GM840"/>
      <c r="GN840"/>
      <c r="GO840"/>
      <c r="GP840"/>
      <c r="GQ840"/>
      <c r="GR840"/>
      <c r="GS840"/>
      <c r="GT840"/>
      <c r="GU840"/>
      <c r="GV840"/>
      <c r="GW840"/>
      <c r="GX840"/>
      <c r="GY840"/>
      <c r="GZ840"/>
      <c r="HA840"/>
      <c r="HB840"/>
      <c r="HC840"/>
      <c r="HD840"/>
      <c r="HE840"/>
      <c r="HF840"/>
      <c r="HG840"/>
      <c r="HH840"/>
      <c r="HI840"/>
      <c r="HJ840"/>
      <c r="HK840"/>
      <c r="HL840"/>
      <c r="HM840"/>
      <c r="HN840"/>
      <c r="HO840"/>
      <c r="HP840"/>
      <c r="HQ840"/>
      <c r="HR840"/>
      <c r="HS840"/>
      <c r="HT840"/>
      <c r="HU840"/>
      <c r="HV840"/>
      <c r="HW840"/>
      <c r="HX840"/>
      <c r="HY840"/>
      <c r="HZ840"/>
      <c r="IA840"/>
      <c r="IB840"/>
      <c r="IC840"/>
      <c r="ID840"/>
      <c r="IE840"/>
      <c r="IF840"/>
      <c r="IG840"/>
      <c r="IH840"/>
      <c r="II840"/>
      <c r="IJ840"/>
      <c r="IK840"/>
      <c r="IL840"/>
      <c r="IM840"/>
      <c r="IN840"/>
      <c r="IO840"/>
      <c r="IP840"/>
      <c r="IQ840"/>
      <c r="IR840"/>
      <c r="IS840"/>
      <c r="IT840"/>
      <c r="IU840"/>
      <c r="IV840"/>
    </row>
    <row r="841" spans="1:256" s="148" customFormat="1" ht="63.75">
      <c r="A841" s="48"/>
      <c r="B841" s="654" t="s">
        <v>871</v>
      </c>
      <c r="C841" s="120" t="s">
        <v>47</v>
      </c>
      <c r="D841" s="121">
        <v>1</v>
      </c>
      <c r="E841" s="285"/>
      <c r="F841" s="286">
        <f>D841*ROUND(E841,2)</f>
        <v>0</v>
      </c>
      <c r="H841" s="120"/>
      <c r="I841" s="120"/>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c r="CT841"/>
      <c r="CU841"/>
      <c r="CV841"/>
      <c r="CW841"/>
      <c r="CX841"/>
      <c r="CY841"/>
      <c r="CZ841"/>
      <c r="DA841"/>
      <c r="DB841"/>
      <c r="DC841"/>
      <c r="DD841"/>
      <c r="DE841"/>
      <c r="DF841"/>
      <c r="DG841"/>
      <c r="DH841"/>
      <c r="DI841"/>
      <c r="DJ841"/>
      <c r="DK841"/>
      <c r="DL841"/>
      <c r="DM841"/>
      <c r="DN841"/>
      <c r="DO841"/>
      <c r="DP841"/>
      <c r="DQ841"/>
      <c r="DR841"/>
      <c r="DS841"/>
      <c r="DT841"/>
      <c r="DU841"/>
      <c r="DV841"/>
      <c r="DW841"/>
      <c r="DX841"/>
      <c r="DY841"/>
      <c r="DZ841"/>
      <c r="EA841"/>
      <c r="EB841"/>
      <c r="EC841"/>
      <c r="ED841"/>
      <c r="EE841"/>
      <c r="EF841"/>
      <c r="EG841"/>
      <c r="EH841"/>
      <c r="EI841"/>
      <c r="EJ841"/>
      <c r="EK841"/>
      <c r="EL841"/>
      <c r="EM841"/>
      <c r="EN841"/>
      <c r="EO841"/>
      <c r="EP841"/>
      <c r="EQ841"/>
      <c r="ER841"/>
      <c r="ES841"/>
      <c r="ET841"/>
      <c r="EU841"/>
      <c r="EV841"/>
      <c r="EW841"/>
      <c r="EX841"/>
      <c r="EY841"/>
      <c r="EZ841"/>
      <c r="FA841"/>
      <c r="FB841"/>
      <c r="FC841"/>
      <c r="FD841"/>
      <c r="FE841"/>
      <c r="FF841"/>
      <c r="FG841"/>
      <c r="FH841"/>
      <c r="FI841"/>
      <c r="FJ841"/>
      <c r="FK841"/>
      <c r="FL841"/>
      <c r="FM841"/>
      <c r="FN841"/>
      <c r="FO841"/>
      <c r="FP841"/>
      <c r="FQ841"/>
      <c r="FR841"/>
      <c r="FS841"/>
      <c r="FT841"/>
      <c r="FU841"/>
      <c r="FV841"/>
      <c r="FW841"/>
      <c r="FX841"/>
      <c r="FY841"/>
      <c r="FZ841"/>
      <c r="GA841"/>
      <c r="GB841"/>
      <c r="GC841"/>
      <c r="GD841"/>
      <c r="GE841"/>
      <c r="GF841"/>
      <c r="GG841"/>
      <c r="GH841"/>
      <c r="GI841"/>
      <c r="GJ841"/>
      <c r="GK841"/>
      <c r="GL841"/>
      <c r="GM841"/>
      <c r="GN841"/>
      <c r="GO841"/>
      <c r="GP841"/>
      <c r="GQ841"/>
      <c r="GR841"/>
      <c r="GS841"/>
      <c r="GT841"/>
      <c r="GU841"/>
      <c r="GV841"/>
      <c r="GW841"/>
      <c r="GX841"/>
      <c r="GY841"/>
      <c r="GZ841"/>
      <c r="HA841"/>
      <c r="HB841"/>
      <c r="HC841"/>
      <c r="HD841"/>
      <c r="HE841"/>
      <c r="HF841"/>
      <c r="HG841"/>
      <c r="HH841"/>
      <c r="HI841"/>
      <c r="HJ841"/>
      <c r="HK841"/>
      <c r="HL841"/>
      <c r="HM841"/>
      <c r="HN841"/>
      <c r="HO841"/>
      <c r="HP841"/>
      <c r="HQ841"/>
      <c r="HR841"/>
      <c r="HS841"/>
      <c r="HT841"/>
      <c r="HU841"/>
      <c r="HV841"/>
      <c r="HW841"/>
      <c r="HX841"/>
      <c r="HY841"/>
      <c r="HZ841"/>
      <c r="IA841"/>
      <c r="IB841"/>
      <c r="IC841"/>
      <c r="ID841"/>
      <c r="IE841"/>
      <c r="IF841"/>
      <c r="IG841"/>
      <c r="IH841"/>
      <c r="II841"/>
      <c r="IJ841"/>
      <c r="IK841"/>
      <c r="IL841"/>
      <c r="IM841"/>
      <c r="IN841"/>
      <c r="IO841"/>
      <c r="IP841"/>
      <c r="IQ841"/>
      <c r="IR841"/>
      <c r="IS841"/>
      <c r="IT841"/>
      <c r="IU841"/>
      <c r="IV841"/>
    </row>
    <row r="842" spans="1:256" s="148" customFormat="1">
      <c r="A842" s="48"/>
      <c r="B842" s="654"/>
      <c r="C842" s="120"/>
      <c r="D842" s="121"/>
      <c r="E842" s="260"/>
      <c r="F842" s="74"/>
      <c r="H842" s="120"/>
      <c r="I842" s="120"/>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c r="CM842"/>
      <c r="CN842"/>
      <c r="CO842"/>
      <c r="CP842"/>
      <c r="CQ842"/>
      <c r="CR842"/>
      <c r="CS842"/>
      <c r="CT842"/>
      <c r="CU842"/>
      <c r="CV842"/>
      <c r="CW842"/>
      <c r="CX842"/>
      <c r="CY842"/>
      <c r="CZ842"/>
      <c r="DA842"/>
      <c r="DB842"/>
      <c r="DC842"/>
      <c r="DD842"/>
      <c r="DE842"/>
      <c r="DF842"/>
      <c r="DG842"/>
      <c r="DH842"/>
      <c r="DI842"/>
      <c r="DJ842"/>
      <c r="DK842"/>
      <c r="DL842"/>
      <c r="DM842"/>
      <c r="DN842"/>
      <c r="DO842"/>
      <c r="DP842"/>
      <c r="DQ842"/>
      <c r="DR842"/>
      <c r="DS842"/>
      <c r="DT842"/>
      <c r="DU842"/>
      <c r="DV842"/>
      <c r="DW842"/>
      <c r="DX842"/>
      <c r="DY842"/>
      <c r="DZ842"/>
      <c r="EA842"/>
      <c r="EB842"/>
      <c r="EC842"/>
      <c r="ED842"/>
      <c r="EE842"/>
      <c r="EF842"/>
      <c r="EG842"/>
      <c r="EH842"/>
      <c r="EI842"/>
      <c r="EJ842"/>
      <c r="EK842"/>
      <c r="EL842"/>
      <c r="EM842"/>
      <c r="EN842"/>
      <c r="EO842"/>
      <c r="EP842"/>
      <c r="EQ842"/>
      <c r="ER842"/>
      <c r="ES842"/>
      <c r="ET842"/>
      <c r="EU842"/>
      <c r="EV842"/>
      <c r="EW842"/>
      <c r="EX842"/>
      <c r="EY842"/>
      <c r="EZ842"/>
      <c r="FA842"/>
      <c r="FB842"/>
      <c r="FC842"/>
      <c r="FD842"/>
      <c r="FE842"/>
      <c r="FF842"/>
      <c r="FG842"/>
      <c r="FH842"/>
      <c r="FI842"/>
      <c r="FJ842"/>
      <c r="FK842"/>
      <c r="FL842"/>
      <c r="FM842"/>
      <c r="FN842"/>
      <c r="FO842"/>
      <c r="FP842"/>
      <c r="FQ842"/>
      <c r="FR842"/>
      <c r="FS842"/>
      <c r="FT842"/>
      <c r="FU842"/>
      <c r="FV842"/>
      <c r="FW842"/>
      <c r="FX842"/>
      <c r="FY842"/>
      <c r="FZ842"/>
      <c r="GA842"/>
      <c r="GB842"/>
      <c r="GC842"/>
      <c r="GD842"/>
      <c r="GE842"/>
      <c r="GF842"/>
      <c r="GG842"/>
      <c r="GH842"/>
      <c r="GI842"/>
      <c r="GJ842"/>
      <c r="GK842"/>
      <c r="GL842"/>
      <c r="GM842"/>
      <c r="GN842"/>
      <c r="GO842"/>
      <c r="GP842"/>
      <c r="GQ842"/>
      <c r="GR842"/>
      <c r="GS842"/>
      <c r="GT842"/>
      <c r="GU842"/>
      <c r="GV842"/>
      <c r="GW842"/>
      <c r="GX842"/>
      <c r="GY842"/>
      <c r="GZ842"/>
      <c r="HA842"/>
      <c r="HB842"/>
      <c r="HC842"/>
      <c r="HD842"/>
      <c r="HE842"/>
      <c r="HF842"/>
      <c r="HG842"/>
      <c r="HH842"/>
      <c r="HI842"/>
      <c r="HJ842"/>
      <c r="HK842"/>
      <c r="HL842"/>
      <c r="HM842"/>
      <c r="HN842"/>
      <c r="HO842"/>
      <c r="HP842"/>
      <c r="HQ842"/>
      <c r="HR842"/>
      <c r="HS842"/>
      <c r="HT842"/>
      <c r="HU842"/>
      <c r="HV842"/>
      <c r="HW842"/>
      <c r="HX842"/>
      <c r="HY842"/>
      <c r="HZ842"/>
      <c r="IA842"/>
      <c r="IB842"/>
      <c r="IC842"/>
      <c r="ID842"/>
      <c r="IE842"/>
      <c r="IF842"/>
      <c r="IG842"/>
      <c r="IH842"/>
      <c r="II842"/>
      <c r="IJ842"/>
      <c r="IK842"/>
      <c r="IL842"/>
      <c r="IM842"/>
      <c r="IN842"/>
      <c r="IO842"/>
      <c r="IP842"/>
      <c r="IQ842"/>
      <c r="IR842"/>
      <c r="IS842"/>
      <c r="IT842"/>
      <c r="IU842"/>
      <c r="IV842"/>
    </row>
    <row r="843" spans="1:256" s="148" customFormat="1" ht="51">
      <c r="A843" s="48"/>
      <c r="B843" s="654" t="s">
        <v>872</v>
      </c>
      <c r="C843" s="120" t="s">
        <v>47</v>
      </c>
      <c r="D843" s="121">
        <v>1</v>
      </c>
      <c r="E843" s="285"/>
      <c r="F843" s="286">
        <f>D843*ROUND(E843,2)</f>
        <v>0</v>
      </c>
      <c r="H843" s="120"/>
      <c r="I843" s="120"/>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c r="CM843"/>
      <c r="CN843"/>
      <c r="CO843"/>
      <c r="CP843"/>
      <c r="CQ843"/>
      <c r="CR843"/>
      <c r="CS843"/>
      <c r="CT843"/>
      <c r="CU843"/>
      <c r="CV843"/>
      <c r="CW843"/>
      <c r="CX843"/>
      <c r="CY843"/>
      <c r="CZ843"/>
      <c r="DA843"/>
      <c r="DB843"/>
      <c r="DC843"/>
      <c r="DD843"/>
      <c r="DE843"/>
      <c r="DF843"/>
      <c r="DG843"/>
      <c r="DH843"/>
      <c r="DI843"/>
      <c r="DJ843"/>
      <c r="DK843"/>
      <c r="DL843"/>
      <c r="DM843"/>
      <c r="DN843"/>
      <c r="DO843"/>
      <c r="DP843"/>
      <c r="DQ843"/>
      <c r="DR843"/>
      <c r="DS843"/>
      <c r="DT843"/>
      <c r="DU843"/>
      <c r="DV843"/>
      <c r="DW843"/>
      <c r="DX843"/>
      <c r="DY843"/>
      <c r="DZ843"/>
      <c r="EA843"/>
      <c r="EB843"/>
      <c r="EC843"/>
      <c r="ED843"/>
      <c r="EE843"/>
      <c r="EF843"/>
      <c r="EG843"/>
      <c r="EH843"/>
      <c r="EI843"/>
      <c r="EJ843"/>
      <c r="EK843"/>
      <c r="EL843"/>
      <c r="EM843"/>
      <c r="EN843"/>
      <c r="EO843"/>
      <c r="EP843"/>
      <c r="EQ843"/>
      <c r="ER843"/>
      <c r="ES843"/>
      <c r="ET843"/>
      <c r="EU843"/>
      <c r="EV843"/>
      <c r="EW843"/>
      <c r="EX843"/>
      <c r="EY843"/>
      <c r="EZ843"/>
      <c r="FA843"/>
      <c r="FB843"/>
      <c r="FC843"/>
      <c r="FD843"/>
      <c r="FE843"/>
      <c r="FF843"/>
      <c r="FG843"/>
      <c r="FH843"/>
      <c r="FI843"/>
      <c r="FJ843"/>
      <c r="FK843"/>
      <c r="FL843"/>
      <c r="FM843"/>
      <c r="FN843"/>
      <c r="FO843"/>
      <c r="FP843"/>
      <c r="FQ843"/>
      <c r="FR843"/>
      <c r="FS843"/>
      <c r="FT843"/>
      <c r="FU843"/>
      <c r="FV843"/>
      <c r="FW843"/>
      <c r="FX843"/>
      <c r="FY843"/>
      <c r="FZ843"/>
      <c r="GA843"/>
      <c r="GB843"/>
      <c r="GC843"/>
      <c r="GD843"/>
      <c r="GE843"/>
      <c r="GF843"/>
      <c r="GG843"/>
      <c r="GH843"/>
      <c r="GI843"/>
      <c r="GJ843"/>
      <c r="GK843"/>
      <c r="GL843"/>
      <c r="GM843"/>
      <c r="GN843"/>
      <c r="GO843"/>
      <c r="GP843"/>
      <c r="GQ843"/>
      <c r="GR843"/>
      <c r="GS843"/>
      <c r="GT843"/>
      <c r="GU843"/>
      <c r="GV843"/>
      <c r="GW843"/>
      <c r="GX843"/>
      <c r="GY843"/>
      <c r="GZ843"/>
      <c r="HA843"/>
      <c r="HB843"/>
      <c r="HC843"/>
      <c r="HD843"/>
      <c r="HE843"/>
      <c r="HF843"/>
      <c r="HG843"/>
      <c r="HH843"/>
      <c r="HI843"/>
      <c r="HJ843"/>
      <c r="HK843"/>
      <c r="HL843"/>
      <c r="HM843"/>
      <c r="HN843"/>
      <c r="HO843"/>
      <c r="HP843"/>
      <c r="HQ843"/>
      <c r="HR843"/>
      <c r="HS843"/>
      <c r="HT843"/>
      <c r="HU843"/>
      <c r="HV843"/>
      <c r="HW843"/>
      <c r="HX843"/>
      <c r="HY843"/>
      <c r="HZ843"/>
      <c r="IA843"/>
      <c r="IB843"/>
      <c r="IC843"/>
      <c r="ID843"/>
      <c r="IE843"/>
      <c r="IF843"/>
      <c r="IG843"/>
      <c r="IH843"/>
      <c r="II843"/>
      <c r="IJ843"/>
      <c r="IK843"/>
      <c r="IL843"/>
      <c r="IM843"/>
      <c r="IN843"/>
      <c r="IO843"/>
      <c r="IP843"/>
      <c r="IQ843"/>
      <c r="IR843"/>
      <c r="IS843"/>
      <c r="IT843"/>
      <c r="IU843"/>
      <c r="IV843"/>
    </row>
    <row r="844" spans="1:256">
      <c r="A844" s="48"/>
      <c r="B844" s="654"/>
      <c r="C844" s="120"/>
      <c r="D844" s="121"/>
      <c r="E844" s="260"/>
      <c r="F844" s="74"/>
    </row>
    <row r="845" spans="1:256" s="275" customFormat="1" ht="38.25">
      <c r="A845" s="242"/>
      <c r="B845" s="685" t="s">
        <v>873</v>
      </c>
      <c r="C845" s="283" t="s">
        <v>47</v>
      </c>
      <c r="D845" s="283">
        <v>1</v>
      </c>
      <c r="E845" s="285"/>
      <c r="F845" s="286">
        <f>D845*ROUND(E845,2)</f>
        <v>0</v>
      </c>
    </row>
    <row r="846" spans="1:256" s="275" customFormat="1">
      <c r="A846" s="242" t="str">
        <f>IF(B845="",MAX($A$28:A845)+1,"")</f>
        <v/>
      </c>
      <c r="B846" s="685"/>
      <c r="C846" s="300"/>
      <c r="D846" s="300"/>
      <c r="E846" s="294"/>
      <c r="F846" s="270"/>
    </row>
    <row r="847" spans="1:256">
      <c r="A847" s="48"/>
      <c r="B847" s="654" t="s">
        <v>874</v>
      </c>
      <c r="C847" s="120" t="s">
        <v>47</v>
      </c>
      <c r="D847" s="121">
        <v>1</v>
      </c>
      <c r="E847" s="285"/>
      <c r="F847" s="286">
        <f>D847*ROUND(E847,2)</f>
        <v>0</v>
      </c>
    </row>
    <row r="848" spans="1:256">
      <c r="A848" s="48"/>
      <c r="B848" s="654"/>
      <c r="C848" s="120"/>
      <c r="D848" s="121"/>
      <c r="E848" s="260"/>
      <c r="F848" s="74"/>
    </row>
    <row r="849" spans="1:256">
      <c r="A849" s="48"/>
      <c r="B849" s="654" t="s">
        <v>517</v>
      </c>
      <c r="C849" s="120" t="s">
        <v>47</v>
      </c>
      <c r="D849" s="121">
        <v>1</v>
      </c>
      <c r="E849" s="285"/>
      <c r="F849" s="286">
        <f>D849*ROUND(E849,2)</f>
        <v>0</v>
      </c>
    </row>
    <row r="850" spans="1:256">
      <c r="A850" s="48"/>
      <c r="B850" s="654"/>
      <c r="C850" s="120"/>
      <c r="D850" s="121"/>
      <c r="E850" s="260"/>
      <c r="F850" s="74"/>
    </row>
    <row r="851" spans="1:256">
      <c r="A851" s="48"/>
      <c r="B851" s="654" t="s">
        <v>518</v>
      </c>
      <c r="C851" s="120" t="s">
        <v>47</v>
      </c>
      <c r="D851" s="121">
        <v>1</v>
      </c>
      <c r="E851" s="285"/>
      <c r="F851" s="286">
        <f>D851*ROUND(E851,2)</f>
        <v>0</v>
      </c>
    </row>
    <row r="852" spans="1:256" s="148" customFormat="1">
      <c r="A852" s="48"/>
      <c r="B852" s="654"/>
      <c r="D852" s="121"/>
      <c r="E852" s="294"/>
      <c r="F852" s="74"/>
      <c r="H852" s="120"/>
      <c r="I852" s="120"/>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c r="CM852"/>
      <c r="CN852"/>
      <c r="CO852"/>
      <c r="CP852"/>
      <c r="CQ852"/>
      <c r="CR852"/>
      <c r="CS852"/>
      <c r="CT852"/>
      <c r="CU852"/>
      <c r="CV852"/>
      <c r="CW852"/>
      <c r="CX852"/>
      <c r="CY852"/>
      <c r="CZ852"/>
      <c r="DA852"/>
      <c r="DB852"/>
      <c r="DC852"/>
      <c r="DD852"/>
      <c r="DE852"/>
      <c r="DF852"/>
      <c r="DG852"/>
      <c r="DH852"/>
      <c r="DI852"/>
      <c r="DJ852"/>
      <c r="DK852"/>
      <c r="DL852"/>
      <c r="DM852"/>
      <c r="DN852"/>
      <c r="DO852"/>
      <c r="DP852"/>
      <c r="DQ852"/>
      <c r="DR852"/>
      <c r="DS852"/>
      <c r="DT852"/>
      <c r="DU852"/>
      <c r="DV852"/>
      <c r="DW852"/>
      <c r="DX852"/>
      <c r="DY852"/>
      <c r="DZ852"/>
      <c r="EA852"/>
      <c r="EB852"/>
      <c r="EC852"/>
      <c r="ED852"/>
      <c r="EE852"/>
      <c r="EF852"/>
      <c r="EG852"/>
      <c r="EH852"/>
      <c r="EI852"/>
      <c r="EJ852"/>
      <c r="EK852"/>
      <c r="EL852"/>
      <c r="EM852"/>
      <c r="EN852"/>
      <c r="EO852"/>
      <c r="EP852"/>
      <c r="EQ852"/>
      <c r="ER852"/>
      <c r="ES852"/>
      <c r="ET852"/>
      <c r="EU852"/>
      <c r="EV852"/>
      <c r="EW852"/>
      <c r="EX852"/>
      <c r="EY852"/>
      <c r="EZ852"/>
      <c r="FA852"/>
      <c r="FB852"/>
      <c r="FC852"/>
      <c r="FD852"/>
      <c r="FE852"/>
      <c r="FF852"/>
      <c r="FG852"/>
      <c r="FH852"/>
      <c r="FI852"/>
      <c r="FJ852"/>
      <c r="FK852"/>
      <c r="FL852"/>
      <c r="FM852"/>
      <c r="FN852"/>
      <c r="FO852"/>
      <c r="FP852"/>
      <c r="FQ852"/>
      <c r="FR852"/>
      <c r="FS852"/>
      <c r="FT852"/>
      <c r="FU852"/>
      <c r="FV852"/>
      <c r="FW852"/>
      <c r="FX852"/>
      <c r="FY852"/>
      <c r="FZ852"/>
      <c r="GA852"/>
      <c r="GB852"/>
      <c r="GC852"/>
      <c r="GD852"/>
      <c r="GE852"/>
      <c r="GF852"/>
      <c r="GG852"/>
      <c r="GH852"/>
      <c r="GI852"/>
      <c r="GJ852"/>
      <c r="GK852"/>
      <c r="GL852"/>
      <c r="GM852"/>
      <c r="GN852"/>
      <c r="GO852"/>
      <c r="GP852"/>
      <c r="GQ852"/>
      <c r="GR852"/>
      <c r="GS852"/>
      <c r="GT852"/>
      <c r="GU852"/>
      <c r="GV852"/>
      <c r="GW852"/>
      <c r="GX852"/>
      <c r="GY852"/>
      <c r="GZ852"/>
      <c r="HA852"/>
      <c r="HB852"/>
      <c r="HC852"/>
      <c r="HD852"/>
      <c r="HE852"/>
      <c r="HF852"/>
      <c r="HG852"/>
      <c r="HH852"/>
      <c r="HI852"/>
      <c r="HJ852"/>
      <c r="HK852"/>
      <c r="HL852"/>
      <c r="HM852"/>
      <c r="HN852"/>
      <c r="HO852"/>
      <c r="HP852"/>
      <c r="HQ852"/>
      <c r="HR852"/>
      <c r="HS852"/>
      <c r="HT852"/>
      <c r="HU852"/>
      <c r="HV852"/>
      <c r="HW852"/>
      <c r="HX852"/>
      <c r="HY852"/>
      <c r="HZ852"/>
      <c r="IA852"/>
      <c r="IB852"/>
      <c r="IC852"/>
      <c r="ID852"/>
      <c r="IE852"/>
      <c r="IF852"/>
      <c r="IG852"/>
      <c r="IH852"/>
      <c r="II852"/>
      <c r="IJ852"/>
      <c r="IK852"/>
      <c r="IL852"/>
      <c r="IM852"/>
      <c r="IN852"/>
      <c r="IO852"/>
      <c r="IP852"/>
      <c r="IQ852"/>
      <c r="IR852"/>
      <c r="IS852"/>
      <c r="IT852"/>
      <c r="IU852"/>
      <c r="IV852"/>
    </row>
    <row r="853" spans="1:256" s="148" customFormat="1">
      <c r="A853" s="389" t="s">
        <v>922</v>
      </c>
      <c r="B853" s="649" t="s">
        <v>876</v>
      </c>
      <c r="D853" s="121"/>
      <c r="E853" s="260"/>
      <c r="F853" s="74"/>
      <c r="H853" s="120"/>
      <c r="I853" s="120"/>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c r="CM853"/>
      <c r="CN853"/>
      <c r="CO853"/>
      <c r="CP853"/>
      <c r="CQ853"/>
      <c r="CR853"/>
      <c r="CS853"/>
      <c r="CT853"/>
      <c r="CU853"/>
      <c r="CV853"/>
      <c r="CW853"/>
      <c r="CX853"/>
      <c r="CY853"/>
      <c r="CZ853"/>
      <c r="DA853"/>
      <c r="DB853"/>
      <c r="DC853"/>
      <c r="DD853"/>
      <c r="DE853"/>
      <c r="DF853"/>
      <c r="DG853"/>
      <c r="DH853"/>
      <c r="DI853"/>
      <c r="DJ853"/>
      <c r="DK853"/>
      <c r="DL853"/>
      <c r="DM853"/>
      <c r="DN853"/>
      <c r="DO853"/>
      <c r="DP853"/>
      <c r="DQ853"/>
      <c r="DR853"/>
      <c r="DS853"/>
      <c r="DT853"/>
      <c r="DU853"/>
      <c r="DV853"/>
      <c r="DW853"/>
      <c r="DX853"/>
      <c r="DY853"/>
      <c r="DZ853"/>
      <c r="EA853"/>
      <c r="EB853"/>
      <c r="EC853"/>
      <c r="ED853"/>
      <c r="EE853"/>
      <c r="EF853"/>
      <c r="EG853"/>
      <c r="EH853"/>
      <c r="EI853"/>
      <c r="EJ853"/>
      <c r="EK853"/>
      <c r="EL853"/>
      <c r="EM853"/>
      <c r="EN853"/>
      <c r="EO853"/>
      <c r="EP853"/>
      <c r="EQ853"/>
      <c r="ER853"/>
      <c r="ES853"/>
      <c r="ET853"/>
      <c r="EU853"/>
      <c r="EV853"/>
      <c r="EW853"/>
      <c r="EX853"/>
      <c r="EY853"/>
      <c r="EZ853"/>
      <c r="FA853"/>
      <c r="FB853"/>
      <c r="FC853"/>
      <c r="FD853"/>
      <c r="FE853"/>
      <c r="FF853"/>
      <c r="FG853"/>
      <c r="FH853"/>
      <c r="FI853"/>
      <c r="FJ853"/>
      <c r="FK853"/>
      <c r="FL853"/>
      <c r="FM853"/>
      <c r="FN853"/>
      <c r="FO853"/>
      <c r="FP853"/>
      <c r="FQ853"/>
      <c r="FR853"/>
      <c r="FS853"/>
      <c r="FT853"/>
      <c r="FU853"/>
      <c r="FV853"/>
      <c r="FW853"/>
      <c r="FX853"/>
      <c r="FY853"/>
      <c r="FZ853"/>
      <c r="GA853"/>
      <c r="GB853"/>
      <c r="GC853"/>
      <c r="GD853"/>
      <c r="GE853"/>
      <c r="GF853"/>
      <c r="GG853"/>
      <c r="GH853"/>
      <c r="GI853"/>
      <c r="GJ853"/>
      <c r="GK853"/>
      <c r="GL853"/>
      <c r="GM853"/>
      <c r="GN853"/>
      <c r="GO853"/>
      <c r="GP853"/>
      <c r="GQ853"/>
      <c r="GR853"/>
      <c r="GS853"/>
      <c r="GT853"/>
      <c r="GU853"/>
      <c r="GV853"/>
      <c r="GW853"/>
      <c r="GX853"/>
      <c r="GY853"/>
      <c r="GZ853"/>
      <c r="HA853"/>
      <c r="HB853"/>
      <c r="HC853"/>
      <c r="HD853"/>
      <c r="HE853"/>
      <c r="HF853"/>
      <c r="HG853"/>
      <c r="HH853"/>
      <c r="HI853"/>
      <c r="HJ853"/>
      <c r="HK853"/>
      <c r="HL853"/>
      <c r="HM853"/>
      <c r="HN853"/>
      <c r="HO853"/>
      <c r="HP853"/>
      <c r="HQ853"/>
      <c r="HR853"/>
      <c r="HS853"/>
      <c r="HT853"/>
      <c r="HU853"/>
      <c r="HV853"/>
      <c r="HW853"/>
      <c r="HX853"/>
      <c r="HY853"/>
      <c r="HZ853"/>
      <c r="IA853"/>
      <c r="IB853"/>
      <c r="IC853"/>
      <c r="ID853"/>
      <c r="IE853"/>
      <c r="IF853"/>
      <c r="IG853"/>
      <c r="IH853"/>
      <c r="II853"/>
      <c r="IJ853"/>
      <c r="IK853"/>
      <c r="IL853"/>
      <c r="IM853"/>
      <c r="IN853"/>
      <c r="IO853"/>
      <c r="IP853"/>
      <c r="IQ853"/>
      <c r="IR853"/>
      <c r="IS853"/>
      <c r="IT853"/>
      <c r="IU853"/>
      <c r="IV853"/>
    </row>
    <row r="854" spans="1:256">
      <c r="A854" s="126"/>
      <c r="B854" s="686"/>
      <c r="C854" s="120"/>
      <c r="D854" s="121"/>
      <c r="E854" s="260"/>
      <c r="F854" s="74"/>
      <c r="H854"/>
      <c r="I854"/>
    </row>
    <row r="855" spans="1:256" ht="63.75">
      <c r="A855" s="428" t="s">
        <v>923</v>
      </c>
      <c r="B855" s="654" t="s">
        <v>878</v>
      </c>
      <c r="C855" s="120"/>
      <c r="D855" s="121"/>
      <c r="E855" s="260"/>
      <c r="F855" s="74"/>
      <c r="H855"/>
      <c r="I855"/>
    </row>
    <row r="856" spans="1:256" ht="76.5">
      <c r="A856" s="126" t="str">
        <f>IF(B855="",MAX($A$8:A855)+1,"")</f>
        <v/>
      </c>
      <c r="B856" s="654" t="s">
        <v>879</v>
      </c>
      <c r="C856" s="120"/>
      <c r="D856" s="121"/>
      <c r="E856" s="260"/>
      <c r="F856" s="74"/>
      <c r="H856"/>
      <c r="I856"/>
    </row>
    <row r="857" spans="1:256" ht="8.25" customHeight="1">
      <c r="A857" s="126" t="str">
        <f>IF(B856="",MAX($A$8:A856)+1,"")</f>
        <v/>
      </c>
      <c r="B857" s="654"/>
      <c r="C857" s="120"/>
      <c r="D857" s="121"/>
      <c r="E857" s="260"/>
      <c r="F857" s="74"/>
      <c r="H857"/>
      <c r="I857"/>
    </row>
    <row r="858" spans="1:256" s="430" customFormat="1" ht="25.5">
      <c r="A858" s="429" t="s">
        <v>880</v>
      </c>
      <c r="B858" s="654" t="s">
        <v>881</v>
      </c>
      <c r="C858" s="120" t="s">
        <v>41</v>
      </c>
      <c r="D858" s="121">
        <v>2</v>
      </c>
      <c r="E858" s="311"/>
      <c r="F858" s="286">
        <f>D858*ROUND(E858,2)</f>
        <v>0</v>
      </c>
    </row>
    <row r="859" spans="1:256" s="430" customFormat="1">
      <c r="A859" s="126" t="str">
        <f>IF(B858="",MAX($A$8:A858)+1,"")</f>
        <v/>
      </c>
      <c r="B859" s="654"/>
      <c r="C859" s="120"/>
      <c r="D859" s="121"/>
      <c r="E859" s="260"/>
      <c r="F859" s="74"/>
    </row>
    <row r="860" spans="1:256" s="430" customFormat="1" ht="25.5">
      <c r="A860" s="429" t="s">
        <v>882</v>
      </c>
      <c r="B860" s="654" t="s">
        <v>883</v>
      </c>
      <c r="C860" s="120" t="s">
        <v>41</v>
      </c>
      <c r="D860" s="121">
        <v>2</v>
      </c>
      <c r="E860" s="311"/>
      <c r="F860" s="286">
        <f>D860*ROUND(E860,2)</f>
        <v>0</v>
      </c>
    </row>
    <row r="861" spans="1:256" s="430" customFormat="1">
      <c r="A861" s="126" t="str">
        <f>IF(B860="",MAX($A$8:A860)+1,"")</f>
        <v/>
      </c>
      <c r="B861" s="654"/>
      <c r="C861" s="120"/>
      <c r="D861" s="121"/>
      <c r="E861" s="260"/>
      <c r="F861" s="74"/>
    </row>
    <row r="862" spans="1:256" s="430" customFormat="1" ht="25.5">
      <c r="A862" s="429" t="s">
        <v>884</v>
      </c>
      <c r="B862" s="654" t="s">
        <v>885</v>
      </c>
      <c r="C862" s="120" t="s">
        <v>41</v>
      </c>
      <c r="D862" s="121">
        <v>4</v>
      </c>
      <c r="E862" s="311"/>
      <c r="F862" s="286">
        <f>D862*ROUND(E862,2)</f>
        <v>0</v>
      </c>
    </row>
    <row r="863" spans="1:256">
      <c r="A863" s="126" t="str">
        <f>IF(B862="",MAX($A$8:A862)+1,"")</f>
        <v/>
      </c>
      <c r="B863" s="686"/>
      <c r="C863" s="120"/>
      <c r="D863" s="121"/>
      <c r="E863" s="260"/>
      <c r="F863" s="74"/>
      <c r="H863"/>
      <c r="I863"/>
    </row>
    <row r="864" spans="1:256" ht="63.75">
      <c r="A864" s="428" t="s">
        <v>924</v>
      </c>
      <c r="B864" s="654" t="s">
        <v>887</v>
      </c>
      <c r="C864" s="120"/>
      <c r="D864" s="121"/>
      <c r="E864" s="260"/>
      <c r="F864" s="74"/>
    </row>
    <row r="865" spans="1:256">
      <c r="A865" s="126" t="s">
        <v>880</v>
      </c>
      <c r="B865" s="654" t="s">
        <v>888</v>
      </c>
      <c r="C865" s="120" t="s">
        <v>113</v>
      </c>
      <c r="D865" s="121">
        <v>10</v>
      </c>
      <c r="E865" s="311"/>
      <c r="F865" s="286">
        <f>D865*ROUND(E865,2)</f>
        <v>0</v>
      </c>
    </row>
    <row r="866" spans="1:256" ht="6.75" customHeight="1">
      <c r="A866" s="126" t="str">
        <f>IF(B865="",MAX($A$8:A865)+1,"")</f>
        <v/>
      </c>
      <c r="B866" s="654"/>
      <c r="C866" s="120"/>
      <c r="D866" s="121"/>
      <c r="E866" s="315"/>
      <c r="F866" s="74"/>
    </row>
    <row r="867" spans="1:256">
      <c r="A867" s="126" t="s">
        <v>882</v>
      </c>
      <c r="B867" s="654" t="s">
        <v>889</v>
      </c>
      <c r="C867" s="120" t="s">
        <v>41</v>
      </c>
      <c r="D867" s="121">
        <v>4</v>
      </c>
      <c r="E867" s="311"/>
      <c r="F867" s="286">
        <f>D867*ROUND(E867,2)</f>
        <v>0</v>
      </c>
    </row>
    <row r="868" spans="1:256" ht="6.75" customHeight="1">
      <c r="A868" s="126"/>
      <c r="B868" s="654"/>
      <c r="C868" s="120"/>
      <c r="D868" s="121"/>
      <c r="E868" s="315"/>
      <c r="F868" s="74"/>
    </row>
    <row r="869" spans="1:256">
      <c r="A869" s="126" t="s">
        <v>884</v>
      </c>
      <c r="B869" s="654" t="s">
        <v>890</v>
      </c>
      <c r="C869" s="120" t="s">
        <v>41</v>
      </c>
      <c r="D869" s="121">
        <v>2</v>
      </c>
      <c r="E869" s="311"/>
      <c r="F869" s="286">
        <f>D869*ROUND(E869,2)</f>
        <v>0</v>
      </c>
    </row>
    <row r="870" spans="1:256" ht="6.75" customHeight="1">
      <c r="A870" s="126"/>
      <c r="B870" s="654"/>
      <c r="C870" s="120"/>
      <c r="D870" s="121"/>
      <c r="E870" s="315"/>
      <c r="F870" s="74"/>
    </row>
    <row r="871" spans="1:256">
      <c r="A871" s="126" t="s">
        <v>891</v>
      </c>
      <c r="B871" s="654" t="s">
        <v>892</v>
      </c>
      <c r="C871" s="120" t="s">
        <v>41</v>
      </c>
      <c r="D871" s="121">
        <v>2</v>
      </c>
      <c r="E871" s="311"/>
      <c r="F871" s="286">
        <f>D871*ROUND(E871,2)</f>
        <v>0</v>
      </c>
    </row>
    <row r="872" spans="1:256" ht="13.5" thickBot="1">
      <c r="A872" s="126"/>
      <c r="B872" s="656"/>
      <c r="C872" s="396"/>
      <c r="D872" s="349"/>
      <c r="E872" s="351"/>
      <c r="F872" s="351"/>
    </row>
    <row r="873" spans="1:256" ht="14.25" thickTop="1" thickBot="1">
      <c r="A873" s="352"/>
      <c r="B873" s="657" t="str">
        <f>+CONCATENATE("REKAPITULACIJA - ",B786)</f>
        <v>REKAPITULACIJA - OSTALA OPREMA</v>
      </c>
      <c r="C873" s="397"/>
      <c r="D873" s="354"/>
      <c r="E873" s="355"/>
      <c r="F873" s="356">
        <f>SUM(F786:F872)</f>
        <v>0</v>
      </c>
      <c r="I873" s="357"/>
    </row>
    <row r="874" spans="1:256" ht="13.5" thickTop="1">
      <c r="A874" s="123"/>
      <c r="B874" s="629"/>
      <c r="C874" s="113"/>
      <c r="D874" s="113"/>
    </row>
    <row r="875" spans="1:256">
      <c r="A875" s="265" t="s">
        <v>925</v>
      </c>
      <c r="B875" s="642" t="s">
        <v>985</v>
      </c>
      <c r="C875" s="8"/>
      <c r="D875" s="121"/>
      <c r="E875" s="74"/>
      <c r="F875" s="74"/>
    </row>
    <row r="876" spans="1:256" s="148" customFormat="1" ht="38.25">
      <c r="A876" s="428"/>
      <c r="B876" s="649" t="s">
        <v>986</v>
      </c>
      <c r="C876" s="8"/>
      <c r="D876" s="121"/>
      <c r="E876" s="260"/>
      <c r="F876" s="74"/>
      <c r="H876" s="120"/>
      <c r="I876" s="120"/>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c r="CM876"/>
      <c r="CN876"/>
      <c r="CO876"/>
      <c r="CP876"/>
      <c r="CQ876"/>
      <c r="CR876"/>
      <c r="CS876"/>
      <c r="CT876"/>
      <c r="CU876"/>
      <c r="CV876"/>
      <c r="CW876"/>
      <c r="CX876"/>
      <c r="CY876"/>
      <c r="CZ876"/>
      <c r="DA876"/>
      <c r="DB876"/>
      <c r="DC876"/>
      <c r="DD876"/>
      <c r="DE876"/>
      <c r="DF876"/>
      <c r="DG876"/>
      <c r="DH876"/>
      <c r="DI876"/>
      <c r="DJ876"/>
      <c r="DK876"/>
      <c r="DL876"/>
      <c r="DM876"/>
      <c r="DN876"/>
      <c r="DO876"/>
      <c r="DP876"/>
      <c r="DQ876"/>
      <c r="DR876"/>
      <c r="DS876"/>
      <c r="DT876"/>
      <c r="DU876"/>
      <c r="DV876"/>
      <c r="DW876"/>
      <c r="DX876"/>
      <c r="DY876"/>
      <c r="DZ876"/>
      <c r="EA876"/>
      <c r="EB876"/>
      <c r="EC876"/>
      <c r="ED876"/>
      <c r="EE876"/>
      <c r="EF876"/>
      <c r="EG876"/>
      <c r="EH876"/>
      <c r="EI876"/>
      <c r="EJ876"/>
      <c r="EK876"/>
      <c r="EL876"/>
      <c r="EM876"/>
      <c r="EN876"/>
      <c r="EO876"/>
      <c r="EP876"/>
      <c r="EQ876"/>
      <c r="ER876"/>
      <c r="ES876"/>
      <c r="ET876"/>
      <c r="EU876"/>
      <c r="EV876"/>
      <c r="EW876"/>
      <c r="EX876"/>
      <c r="EY876"/>
      <c r="EZ876"/>
      <c r="FA876"/>
      <c r="FB876"/>
      <c r="FC876"/>
      <c r="FD876"/>
      <c r="FE876"/>
      <c r="FF876"/>
      <c r="FG876"/>
      <c r="FH876"/>
      <c r="FI876"/>
      <c r="FJ876"/>
      <c r="FK876"/>
      <c r="FL876"/>
      <c r="FM876"/>
      <c r="FN876"/>
      <c r="FO876"/>
      <c r="FP876"/>
      <c r="FQ876"/>
      <c r="FR876"/>
      <c r="FS876"/>
      <c r="FT876"/>
      <c r="FU876"/>
      <c r="FV876"/>
      <c r="FW876"/>
      <c r="FX876"/>
      <c r="FY876"/>
      <c r="FZ876"/>
      <c r="GA876"/>
      <c r="GB876"/>
      <c r="GC876"/>
      <c r="GD876"/>
      <c r="GE876"/>
      <c r="GF876"/>
      <c r="GG876"/>
      <c r="GH876"/>
      <c r="GI876"/>
      <c r="GJ876"/>
      <c r="GK876"/>
      <c r="GL876"/>
      <c r="GM876"/>
      <c r="GN876"/>
      <c r="GO876"/>
      <c r="GP876"/>
      <c r="GQ876"/>
      <c r="GR876"/>
      <c r="GS876"/>
      <c r="GT876"/>
      <c r="GU876"/>
      <c r="GV876"/>
      <c r="GW876"/>
      <c r="GX876"/>
      <c r="GY876"/>
      <c r="GZ876"/>
      <c r="HA876"/>
      <c r="HB876"/>
      <c r="HC876"/>
      <c r="HD876"/>
      <c r="HE876"/>
      <c r="HF876"/>
      <c r="HG876"/>
      <c r="HH876"/>
      <c r="HI876"/>
      <c r="HJ876"/>
      <c r="HK876"/>
      <c r="HL876"/>
      <c r="HM876"/>
      <c r="HN876"/>
      <c r="HO876"/>
      <c r="HP876"/>
      <c r="HQ876"/>
      <c r="HR876"/>
      <c r="HS876"/>
      <c r="HT876"/>
      <c r="HU876"/>
      <c r="HV876"/>
      <c r="HW876"/>
      <c r="HX876"/>
      <c r="HY876"/>
      <c r="HZ876"/>
      <c r="IA876"/>
      <c r="IB876"/>
      <c r="IC876"/>
      <c r="ID876"/>
      <c r="IE876"/>
      <c r="IF876"/>
      <c r="IG876"/>
      <c r="IH876"/>
      <c r="II876"/>
      <c r="IJ876"/>
      <c r="IK876"/>
      <c r="IL876"/>
      <c r="IM876"/>
      <c r="IN876"/>
      <c r="IO876"/>
      <c r="IP876"/>
      <c r="IQ876"/>
      <c r="IR876"/>
      <c r="IS876"/>
      <c r="IT876"/>
      <c r="IU876"/>
      <c r="IV876"/>
    </row>
    <row r="877" spans="1:256" s="148" customFormat="1">
      <c r="A877" s="428"/>
      <c r="B877" s="654"/>
      <c r="C877" s="8"/>
      <c r="D877" s="121"/>
      <c r="E877" s="260"/>
      <c r="F877" s="74"/>
      <c r="H877" s="120"/>
      <c r="I877" s="120"/>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c r="CM877"/>
      <c r="CN877"/>
      <c r="CO877"/>
      <c r="CP877"/>
      <c r="CQ877"/>
      <c r="CR877"/>
      <c r="CS877"/>
      <c r="CT877"/>
      <c r="CU877"/>
      <c r="CV877"/>
      <c r="CW877"/>
      <c r="CX877"/>
      <c r="CY877"/>
      <c r="CZ877"/>
      <c r="DA877"/>
      <c r="DB877"/>
      <c r="DC877"/>
      <c r="DD877"/>
      <c r="DE877"/>
      <c r="DF877"/>
      <c r="DG877"/>
      <c r="DH877"/>
      <c r="DI877"/>
      <c r="DJ877"/>
      <c r="DK877"/>
      <c r="DL877"/>
      <c r="DM877"/>
      <c r="DN877"/>
      <c r="DO877"/>
      <c r="DP877"/>
      <c r="DQ877"/>
      <c r="DR877"/>
      <c r="DS877"/>
      <c r="DT877"/>
      <c r="DU877"/>
      <c r="DV877"/>
      <c r="DW877"/>
      <c r="DX877"/>
      <c r="DY877"/>
      <c r="DZ877"/>
      <c r="EA877"/>
      <c r="EB877"/>
      <c r="EC877"/>
      <c r="ED877"/>
      <c r="EE877"/>
      <c r="EF877"/>
      <c r="EG877"/>
      <c r="EH877"/>
      <c r="EI877"/>
      <c r="EJ877"/>
      <c r="EK877"/>
      <c r="EL877"/>
      <c r="EM877"/>
      <c r="EN877"/>
      <c r="EO877"/>
      <c r="EP877"/>
      <c r="EQ877"/>
      <c r="ER877"/>
      <c r="ES877"/>
      <c r="ET877"/>
      <c r="EU877"/>
      <c r="EV877"/>
      <c r="EW877"/>
      <c r="EX877"/>
      <c r="EY877"/>
      <c r="EZ877"/>
      <c r="FA877"/>
      <c r="FB877"/>
      <c r="FC877"/>
      <c r="FD877"/>
      <c r="FE877"/>
      <c r="FF877"/>
      <c r="FG877"/>
      <c r="FH877"/>
      <c r="FI877"/>
      <c r="FJ877"/>
      <c r="FK877"/>
      <c r="FL877"/>
      <c r="FM877"/>
      <c r="FN877"/>
      <c r="FO877"/>
      <c r="FP877"/>
      <c r="FQ877"/>
      <c r="FR877"/>
      <c r="FS877"/>
      <c r="FT877"/>
      <c r="FU877"/>
      <c r="FV877"/>
      <c r="FW877"/>
      <c r="FX877"/>
      <c r="FY877"/>
      <c r="FZ877"/>
      <c r="GA877"/>
      <c r="GB877"/>
      <c r="GC877"/>
      <c r="GD877"/>
      <c r="GE877"/>
      <c r="GF877"/>
      <c r="GG877"/>
      <c r="GH877"/>
      <c r="GI877"/>
      <c r="GJ877"/>
      <c r="GK877"/>
      <c r="GL877"/>
      <c r="GM877"/>
      <c r="GN877"/>
      <c r="GO877"/>
      <c r="GP877"/>
      <c r="GQ877"/>
      <c r="GR877"/>
      <c r="GS877"/>
      <c r="GT877"/>
      <c r="GU877"/>
      <c r="GV877"/>
      <c r="GW877"/>
      <c r="GX877"/>
      <c r="GY877"/>
      <c r="GZ877"/>
      <c r="HA877"/>
      <c r="HB877"/>
      <c r="HC877"/>
      <c r="HD877"/>
      <c r="HE877"/>
      <c r="HF877"/>
      <c r="HG877"/>
      <c r="HH877"/>
      <c r="HI877"/>
      <c r="HJ877"/>
      <c r="HK877"/>
      <c r="HL877"/>
      <c r="HM877"/>
      <c r="HN877"/>
      <c r="HO877"/>
      <c r="HP877"/>
      <c r="HQ877"/>
      <c r="HR877"/>
      <c r="HS877"/>
      <c r="HT877"/>
      <c r="HU877"/>
      <c r="HV877"/>
      <c r="HW877"/>
      <c r="HX877"/>
      <c r="HY877"/>
      <c r="HZ877"/>
      <c r="IA877"/>
      <c r="IB877"/>
      <c r="IC877"/>
      <c r="ID877"/>
      <c r="IE877"/>
      <c r="IF877"/>
      <c r="IG877"/>
      <c r="IH877"/>
      <c r="II877"/>
      <c r="IJ877"/>
      <c r="IK877"/>
      <c r="IL877"/>
      <c r="IM877"/>
      <c r="IN877"/>
      <c r="IO877"/>
      <c r="IP877"/>
      <c r="IQ877"/>
      <c r="IR877"/>
      <c r="IS877"/>
      <c r="IT877"/>
      <c r="IU877"/>
      <c r="IV877"/>
    </row>
    <row r="878" spans="1:256" s="148" customFormat="1" ht="25.5">
      <c r="A878" s="389" t="s">
        <v>991</v>
      </c>
      <c r="B878" s="649" t="s">
        <v>987</v>
      </c>
      <c r="C878" s="8"/>
      <c r="D878" s="121"/>
      <c r="E878" s="260"/>
      <c r="F878" s="74"/>
      <c r="H878" s="120"/>
      <c r="I878" s="120"/>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c r="CM878"/>
      <c r="CN878"/>
      <c r="CO878"/>
      <c r="CP878"/>
      <c r="CQ878"/>
      <c r="CR878"/>
      <c r="CS878"/>
      <c r="CT878"/>
      <c r="CU878"/>
      <c r="CV878"/>
      <c r="CW878"/>
      <c r="CX878"/>
      <c r="CY878"/>
      <c r="CZ878"/>
      <c r="DA878"/>
      <c r="DB878"/>
      <c r="DC878"/>
      <c r="DD878"/>
      <c r="DE878"/>
      <c r="DF878"/>
      <c r="DG878"/>
      <c r="DH878"/>
      <c r="DI878"/>
      <c r="DJ878"/>
      <c r="DK878"/>
      <c r="DL878"/>
      <c r="DM878"/>
      <c r="DN878"/>
      <c r="DO878"/>
      <c r="DP878"/>
      <c r="DQ878"/>
      <c r="DR878"/>
      <c r="DS878"/>
      <c r="DT878"/>
      <c r="DU878"/>
      <c r="DV878"/>
      <c r="DW878"/>
      <c r="DX878"/>
      <c r="DY878"/>
      <c r="DZ878"/>
      <c r="EA878"/>
      <c r="EB878"/>
      <c r="EC878"/>
      <c r="ED878"/>
      <c r="EE878"/>
      <c r="EF878"/>
      <c r="EG878"/>
      <c r="EH878"/>
      <c r="EI878"/>
      <c r="EJ878"/>
      <c r="EK878"/>
      <c r="EL878"/>
      <c r="EM878"/>
      <c r="EN878"/>
      <c r="EO878"/>
      <c r="EP878"/>
      <c r="EQ878"/>
      <c r="ER878"/>
      <c r="ES878"/>
      <c r="ET878"/>
      <c r="EU878"/>
      <c r="EV878"/>
      <c r="EW878"/>
      <c r="EX878"/>
      <c r="EY878"/>
      <c r="EZ878"/>
      <c r="FA878"/>
      <c r="FB878"/>
      <c r="FC878"/>
      <c r="FD878"/>
      <c r="FE878"/>
      <c r="FF878"/>
      <c r="FG878"/>
      <c r="FH878"/>
      <c r="FI878"/>
      <c r="FJ878"/>
      <c r="FK878"/>
      <c r="FL878"/>
      <c r="FM878"/>
      <c r="FN878"/>
      <c r="FO878"/>
      <c r="FP878"/>
      <c r="FQ878"/>
      <c r="FR878"/>
      <c r="FS878"/>
      <c r="FT878"/>
      <c r="FU878"/>
      <c r="FV878"/>
      <c r="FW878"/>
      <c r="FX878"/>
      <c r="FY878"/>
      <c r="FZ878"/>
      <c r="GA878"/>
      <c r="GB878"/>
      <c r="GC878"/>
      <c r="GD878"/>
      <c r="GE878"/>
      <c r="GF878"/>
      <c r="GG878"/>
      <c r="GH878"/>
      <c r="GI878"/>
      <c r="GJ878"/>
      <c r="GK878"/>
      <c r="GL878"/>
      <c r="GM878"/>
      <c r="GN878"/>
      <c r="GO878"/>
      <c r="GP878"/>
      <c r="GQ878"/>
      <c r="GR878"/>
      <c r="GS878"/>
      <c r="GT878"/>
      <c r="GU878"/>
      <c r="GV878"/>
      <c r="GW878"/>
      <c r="GX878"/>
      <c r="GY878"/>
      <c r="GZ878"/>
      <c r="HA878"/>
      <c r="HB878"/>
      <c r="HC878"/>
      <c r="HD878"/>
      <c r="HE878"/>
      <c r="HF878"/>
      <c r="HG878"/>
      <c r="HH878"/>
      <c r="HI878"/>
      <c r="HJ878"/>
      <c r="HK878"/>
      <c r="HL878"/>
      <c r="HM878"/>
      <c r="HN878"/>
      <c r="HO878"/>
      <c r="HP878"/>
      <c r="HQ878"/>
      <c r="HR878"/>
      <c r="HS878"/>
      <c r="HT878"/>
      <c r="HU878"/>
      <c r="HV878"/>
      <c r="HW878"/>
      <c r="HX878"/>
      <c r="HY878"/>
      <c r="HZ878"/>
      <c r="IA878"/>
      <c r="IB878"/>
      <c r="IC878"/>
      <c r="ID878"/>
      <c r="IE878"/>
      <c r="IF878"/>
      <c r="IG878"/>
      <c r="IH878"/>
      <c r="II878"/>
      <c r="IJ878"/>
      <c r="IK878"/>
      <c r="IL878"/>
      <c r="IM878"/>
      <c r="IN878"/>
      <c r="IO878"/>
      <c r="IP878"/>
      <c r="IQ878"/>
      <c r="IR878"/>
      <c r="IS878"/>
      <c r="IT878"/>
      <c r="IU878"/>
      <c r="IV878"/>
    </row>
    <row r="879" spans="1:256" s="148" customFormat="1">
      <c r="A879" s="428"/>
      <c r="B879" s="654" t="s">
        <v>988</v>
      </c>
      <c r="C879" s="8" t="s">
        <v>47</v>
      </c>
      <c r="D879" s="407">
        <v>1</v>
      </c>
      <c r="E879" s="260"/>
      <c r="F879" s="74"/>
      <c r="H879" s="120"/>
      <c r="I879" s="120"/>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c r="CM879"/>
      <c r="CN879"/>
      <c r="CO879"/>
      <c r="CP879"/>
      <c r="CQ879"/>
      <c r="CR879"/>
      <c r="CS879"/>
      <c r="CT879"/>
      <c r="CU879"/>
      <c r="CV879"/>
      <c r="CW879"/>
      <c r="CX879"/>
      <c r="CY879"/>
      <c r="CZ879"/>
      <c r="DA879"/>
      <c r="DB879"/>
      <c r="DC879"/>
      <c r="DD879"/>
      <c r="DE879"/>
      <c r="DF879"/>
      <c r="DG879"/>
      <c r="DH879"/>
      <c r="DI879"/>
      <c r="DJ879"/>
      <c r="DK879"/>
      <c r="DL879"/>
      <c r="DM879"/>
      <c r="DN879"/>
      <c r="DO879"/>
      <c r="DP879"/>
      <c r="DQ879"/>
      <c r="DR879"/>
      <c r="DS879"/>
      <c r="DT879"/>
      <c r="DU879"/>
      <c r="DV879"/>
      <c r="DW879"/>
      <c r="DX879"/>
      <c r="DY879"/>
      <c r="DZ879"/>
      <c r="EA879"/>
      <c r="EB879"/>
      <c r="EC879"/>
      <c r="ED879"/>
      <c r="EE879"/>
      <c r="EF879"/>
      <c r="EG879"/>
      <c r="EH879"/>
      <c r="EI879"/>
      <c r="EJ879"/>
      <c r="EK879"/>
      <c r="EL879"/>
      <c r="EM879"/>
      <c r="EN879"/>
      <c r="EO879"/>
      <c r="EP879"/>
      <c r="EQ879"/>
      <c r="ER879"/>
      <c r="ES879"/>
      <c r="ET879"/>
      <c r="EU879"/>
      <c r="EV879"/>
      <c r="EW879"/>
      <c r="EX879"/>
      <c r="EY879"/>
      <c r="EZ879"/>
      <c r="FA879"/>
      <c r="FB879"/>
      <c r="FC879"/>
      <c r="FD879"/>
      <c r="FE879"/>
      <c r="FF879"/>
      <c r="FG879"/>
      <c r="FH879"/>
      <c r="FI879"/>
      <c r="FJ879"/>
      <c r="FK879"/>
      <c r="FL879"/>
      <c r="FM879"/>
      <c r="FN879"/>
      <c r="FO879"/>
      <c r="FP879"/>
      <c r="FQ879"/>
      <c r="FR879"/>
      <c r="FS879"/>
      <c r="FT879"/>
      <c r="FU879"/>
      <c r="FV879"/>
      <c r="FW879"/>
      <c r="FX879"/>
      <c r="FY879"/>
      <c r="FZ879"/>
      <c r="GA879"/>
      <c r="GB879"/>
      <c r="GC879"/>
      <c r="GD879"/>
      <c r="GE879"/>
      <c r="GF879"/>
      <c r="GG879"/>
      <c r="GH879"/>
      <c r="GI879"/>
      <c r="GJ879"/>
      <c r="GK879"/>
      <c r="GL879"/>
      <c r="GM879"/>
      <c r="GN879"/>
      <c r="GO879"/>
      <c r="GP879"/>
      <c r="GQ879"/>
      <c r="GR879"/>
      <c r="GS879"/>
      <c r="GT879"/>
      <c r="GU879"/>
      <c r="GV879"/>
      <c r="GW879"/>
      <c r="GX879"/>
      <c r="GY879"/>
      <c r="GZ879"/>
      <c r="HA879"/>
      <c r="HB879"/>
      <c r="HC879"/>
      <c r="HD879"/>
      <c r="HE879"/>
      <c r="HF879"/>
      <c r="HG879"/>
      <c r="HH879"/>
      <c r="HI879"/>
      <c r="HJ879"/>
      <c r="HK879"/>
      <c r="HL879"/>
      <c r="HM879"/>
      <c r="HN879"/>
      <c r="HO879"/>
      <c r="HP879"/>
      <c r="HQ879"/>
      <c r="HR879"/>
      <c r="HS879"/>
      <c r="HT879"/>
      <c r="HU879"/>
      <c r="HV879"/>
      <c r="HW879"/>
      <c r="HX879"/>
      <c r="HY879"/>
      <c r="HZ879"/>
      <c r="IA879"/>
      <c r="IB879"/>
      <c r="IC879"/>
      <c r="ID879"/>
      <c r="IE879"/>
      <c r="IF879"/>
      <c r="IG879"/>
      <c r="IH879"/>
      <c r="II879"/>
      <c r="IJ879"/>
      <c r="IK879"/>
      <c r="IL879"/>
      <c r="IM879"/>
      <c r="IN879"/>
      <c r="IO879"/>
      <c r="IP879"/>
      <c r="IQ879"/>
      <c r="IR879"/>
      <c r="IS879"/>
      <c r="IT879"/>
      <c r="IU879"/>
      <c r="IV879"/>
    </row>
    <row r="880" spans="1:256" s="148" customFormat="1">
      <c r="A880" s="389"/>
      <c r="B880" s="654" t="s">
        <v>261</v>
      </c>
      <c r="C880" s="120" t="s">
        <v>47</v>
      </c>
      <c r="D880" s="121">
        <v>1</v>
      </c>
      <c r="E880" s="311"/>
      <c r="F880" s="286">
        <f>D880*ROUND(E880,2)</f>
        <v>0</v>
      </c>
      <c r="H880" s="120"/>
      <c r="I880" s="12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c r="CM880"/>
      <c r="CN880"/>
      <c r="CO880"/>
      <c r="CP880"/>
      <c r="CQ880"/>
      <c r="CR880"/>
      <c r="CS880"/>
      <c r="CT880"/>
      <c r="CU880"/>
      <c r="CV880"/>
      <c r="CW880"/>
      <c r="CX880"/>
      <c r="CY880"/>
      <c r="CZ880"/>
      <c r="DA880"/>
      <c r="DB880"/>
      <c r="DC880"/>
      <c r="DD880"/>
      <c r="DE880"/>
      <c r="DF880"/>
      <c r="DG880"/>
      <c r="DH880"/>
      <c r="DI880"/>
      <c r="DJ880"/>
      <c r="DK880"/>
      <c r="DL880"/>
      <c r="DM880"/>
      <c r="DN880"/>
      <c r="DO880"/>
      <c r="DP880"/>
      <c r="DQ880"/>
      <c r="DR880"/>
      <c r="DS880"/>
      <c r="DT880"/>
      <c r="DU880"/>
      <c r="DV880"/>
      <c r="DW880"/>
      <c r="DX880"/>
      <c r="DY880"/>
      <c r="DZ880"/>
      <c r="EA880"/>
      <c r="EB880"/>
      <c r="EC880"/>
      <c r="ED880"/>
      <c r="EE880"/>
      <c r="EF880"/>
      <c r="EG880"/>
      <c r="EH880"/>
      <c r="EI880"/>
      <c r="EJ880"/>
      <c r="EK880"/>
      <c r="EL880"/>
      <c r="EM880"/>
      <c r="EN880"/>
      <c r="EO880"/>
      <c r="EP880"/>
      <c r="EQ880"/>
      <c r="ER880"/>
      <c r="ES880"/>
      <c r="ET880"/>
      <c r="EU880"/>
      <c r="EV880"/>
      <c r="EW880"/>
      <c r="EX880"/>
      <c r="EY880"/>
      <c r="EZ880"/>
      <c r="FA880"/>
      <c r="FB880"/>
      <c r="FC880"/>
      <c r="FD880"/>
      <c r="FE880"/>
      <c r="FF880"/>
      <c r="FG880"/>
      <c r="FH880"/>
      <c r="FI880"/>
      <c r="FJ880"/>
      <c r="FK880"/>
      <c r="FL880"/>
      <c r="FM880"/>
      <c r="FN880"/>
      <c r="FO880"/>
      <c r="FP880"/>
      <c r="FQ880"/>
      <c r="FR880"/>
      <c r="FS880"/>
      <c r="FT880"/>
      <c r="FU880"/>
      <c r="FV880"/>
      <c r="FW880"/>
      <c r="FX880"/>
      <c r="FY880"/>
      <c r="FZ880"/>
      <c r="GA880"/>
      <c r="GB880"/>
      <c r="GC880"/>
      <c r="GD880"/>
      <c r="GE880"/>
      <c r="GF880"/>
      <c r="GG880"/>
      <c r="GH880"/>
      <c r="GI880"/>
      <c r="GJ880"/>
      <c r="GK880"/>
      <c r="GL880"/>
      <c r="GM880"/>
      <c r="GN880"/>
      <c r="GO880"/>
      <c r="GP880"/>
      <c r="GQ880"/>
      <c r="GR880"/>
      <c r="GS880"/>
      <c r="GT880"/>
      <c r="GU880"/>
      <c r="GV880"/>
      <c r="GW880"/>
      <c r="GX880"/>
      <c r="GY880"/>
      <c r="GZ880"/>
      <c r="HA880"/>
      <c r="HB880"/>
      <c r="HC880"/>
      <c r="HD880"/>
      <c r="HE880"/>
      <c r="HF880"/>
      <c r="HG880"/>
      <c r="HH880"/>
      <c r="HI880"/>
      <c r="HJ880"/>
      <c r="HK880"/>
      <c r="HL880"/>
      <c r="HM880"/>
      <c r="HN880"/>
      <c r="HO880"/>
      <c r="HP880"/>
      <c r="HQ880"/>
      <c r="HR880"/>
      <c r="HS880"/>
      <c r="HT880"/>
      <c r="HU880"/>
      <c r="HV880"/>
      <c r="HW880"/>
      <c r="HX880"/>
      <c r="HY880"/>
      <c r="HZ880"/>
      <c r="IA880"/>
      <c r="IB880"/>
      <c r="IC880"/>
      <c r="ID880"/>
      <c r="IE880"/>
      <c r="IF880"/>
      <c r="IG880"/>
      <c r="IH880"/>
      <c r="II880"/>
      <c r="IJ880"/>
      <c r="IK880"/>
      <c r="IL880"/>
      <c r="IM880"/>
      <c r="IN880"/>
      <c r="IO880"/>
      <c r="IP880"/>
      <c r="IQ880"/>
      <c r="IR880"/>
      <c r="IS880"/>
      <c r="IT880"/>
      <c r="IU880"/>
      <c r="IV880"/>
    </row>
    <row r="881" spans="1:256" s="148" customFormat="1">
      <c r="A881" s="428"/>
      <c r="B881" s="654"/>
      <c r="C881" s="8"/>
      <c r="D881" s="121"/>
      <c r="E881" s="260"/>
      <c r="F881" s="74"/>
      <c r="H881" s="120"/>
      <c r="I881" s="120"/>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c r="CM881"/>
      <c r="CN881"/>
      <c r="CO881"/>
      <c r="CP881"/>
      <c r="CQ881"/>
      <c r="CR881"/>
      <c r="CS881"/>
      <c r="CT881"/>
      <c r="CU881"/>
      <c r="CV881"/>
      <c r="CW881"/>
      <c r="CX881"/>
      <c r="CY881"/>
      <c r="CZ881"/>
      <c r="DA881"/>
      <c r="DB881"/>
      <c r="DC881"/>
      <c r="DD881"/>
      <c r="DE881"/>
      <c r="DF881"/>
      <c r="DG881"/>
      <c r="DH881"/>
      <c r="DI881"/>
      <c r="DJ881"/>
      <c r="DK881"/>
      <c r="DL881"/>
      <c r="DM881"/>
      <c r="DN881"/>
      <c r="DO881"/>
      <c r="DP881"/>
      <c r="DQ881"/>
      <c r="DR881"/>
      <c r="DS881"/>
      <c r="DT881"/>
      <c r="DU881"/>
      <c r="DV881"/>
      <c r="DW881"/>
      <c r="DX881"/>
      <c r="DY881"/>
      <c r="DZ881"/>
      <c r="EA881"/>
      <c r="EB881"/>
      <c r="EC881"/>
      <c r="ED881"/>
      <c r="EE881"/>
      <c r="EF881"/>
      <c r="EG881"/>
      <c r="EH881"/>
      <c r="EI881"/>
      <c r="EJ881"/>
      <c r="EK881"/>
      <c r="EL881"/>
      <c r="EM881"/>
      <c r="EN881"/>
      <c r="EO881"/>
      <c r="EP881"/>
      <c r="EQ881"/>
      <c r="ER881"/>
      <c r="ES881"/>
      <c r="ET881"/>
      <c r="EU881"/>
      <c r="EV881"/>
      <c r="EW881"/>
      <c r="EX881"/>
      <c r="EY881"/>
      <c r="EZ881"/>
      <c r="FA881"/>
      <c r="FB881"/>
      <c r="FC881"/>
      <c r="FD881"/>
      <c r="FE881"/>
      <c r="FF881"/>
      <c r="FG881"/>
      <c r="FH881"/>
      <c r="FI881"/>
      <c r="FJ881"/>
      <c r="FK881"/>
      <c r="FL881"/>
      <c r="FM881"/>
      <c r="FN881"/>
      <c r="FO881"/>
      <c r="FP881"/>
      <c r="FQ881"/>
      <c r="FR881"/>
      <c r="FS881"/>
      <c r="FT881"/>
      <c r="FU881"/>
      <c r="FV881"/>
      <c r="FW881"/>
      <c r="FX881"/>
      <c r="FY881"/>
      <c r="FZ881"/>
      <c r="GA881"/>
      <c r="GB881"/>
      <c r="GC881"/>
      <c r="GD881"/>
      <c r="GE881"/>
      <c r="GF881"/>
      <c r="GG881"/>
      <c r="GH881"/>
      <c r="GI881"/>
      <c r="GJ881"/>
      <c r="GK881"/>
      <c r="GL881"/>
      <c r="GM881"/>
      <c r="GN881"/>
      <c r="GO881"/>
      <c r="GP881"/>
      <c r="GQ881"/>
      <c r="GR881"/>
      <c r="GS881"/>
      <c r="GT881"/>
      <c r="GU881"/>
      <c r="GV881"/>
      <c r="GW881"/>
      <c r="GX881"/>
      <c r="GY881"/>
      <c r="GZ881"/>
      <c r="HA881"/>
      <c r="HB881"/>
      <c r="HC881"/>
      <c r="HD881"/>
      <c r="HE881"/>
      <c r="HF881"/>
      <c r="HG881"/>
      <c r="HH881"/>
      <c r="HI881"/>
      <c r="HJ881"/>
      <c r="HK881"/>
      <c r="HL881"/>
      <c r="HM881"/>
      <c r="HN881"/>
      <c r="HO881"/>
      <c r="HP881"/>
      <c r="HQ881"/>
      <c r="HR881"/>
      <c r="HS881"/>
      <c r="HT881"/>
      <c r="HU881"/>
      <c r="HV881"/>
      <c r="HW881"/>
      <c r="HX881"/>
      <c r="HY881"/>
      <c r="HZ881"/>
      <c r="IA881"/>
      <c r="IB881"/>
      <c r="IC881"/>
      <c r="ID881"/>
      <c r="IE881"/>
      <c r="IF881"/>
      <c r="IG881"/>
      <c r="IH881"/>
      <c r="II881"/>
      <c r="IJ881"/>
      <c r="IK881"/>
      <c r="IL881"/>
      <c r="IM881"/>
      <c r="IN881"/>
      <c r="IO881"/>
      <c r="IP881"/>
      <c r="IQ881"/>
      <c r="IR881"/>
      <c r="IS881"/>
      <c r="IT881"/>
      <c r="IU881"/>
      <c r="IV881"/>
    </row>
    <row r="882" spans="1:256" s="148" customFormat="1" ht="25.5">
      <c r="A882" s="389" t="s">
        <v>992</v>
      </c>
      <c r="B882" s="649" t="s">
        <v>989</v>
      </c>
      <c r="C882" s="8"/>
      <c r="D882" s="121"/>
      <c r="E882" s="260"/>
      <c r="F882" s="74"/>
      <c r="H882" s="120"/>
      <c r="I882" s="120"/>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c r="CM882"/>
      <c r="CN882"/>
      <c r="CO882"/>
      <c r="CP882"/>
      <c r="CQ882"/>
      <c r="CR882"/>
      <c r="CS882"/>
      <c r="CT882"/>
      <c r="CU882"/>
      <c r="CV882"/>
      <c r="CW882"/>
      <c r="CX882"/>
      <c r="CY882"/>
      <c r="CZ882"/>
      <c r="DA882"/>
      <c r="DB882"/>
      <c r="DC882"/>
      <c r="DD882"/>
      <c r="DE882"/>
      <c r="DF882"/>
      <c r="DG882"/>
      <c r="DH882"/>
      <c r="DI882"/>
      <c r="DJ882"/>
      <c r="DK882"/>
      <c r="DL882"/>
      <c r="DM882"/>
      <c r="DN882"/>
      <c r="DO882"/>
      <c r="DP882"/>
      <c r="DQ882"/>
      <c r="DR882"/>
      <c r="DS882"/>
      <c r="DT882"/>
      <c r="DU882"/>
      <c r="DV882"/>
      <c r="DW882"/>
      <c r="DX882"/>
      <c r="DY882"/>
      <c r="DZ882"/>
      <c r="EA882"/>
      <c r="EB882"/>
      <c r="EC882"/>
      <c r="ED882"/>
      <c r="EE882"/>
      <c r="EF882"/>
      <c r="EG882"/>
      <c r="EH882"/>
      <c r="EI882"/>
      <c r="EJ882"/>
      <c r="EK882"/>
      <c r="EL882"/>
      <c r="EM882"/>
      <c r="EN882"/>
      <c r="EO882"/>
      <c r="EP882"/>
      <c r="EQ882"/>
      <c r="ER882"/>
      <c r="ES882"/>
      <c r="ET882"/>
      <c r="EU882"/>
      <c r="EV882"/>
      <c r="EW882"/>
      <c r="EX882"/>
      <c r="EY882"/>
      <c r="EZ882"/>
      <c r="FA882"/>
      <c r="FB882"/>
      <c r="FC882"/>
      <c r="FD882"/>
      <c r="FE882"/>
      <c r="FF882"/>
      <c r="FG882"/>
      <c r="FH882"/>
      <c r="FI882"/>
      <c r="FJ882"/>
      <c r="FK882"/>
      <c r="FL882"/>
      <c r="FM882"/>
      <c r="FN882"/>
      <c r="FO882"/>
      <c r="FP882"/>
      <c r="FQ882"/>
      <c r="FR882"/>
      <c r="FS882"/>
      <c r="FT882"/>
      <c r="FU882"/>
      <c r="FV882"/>
      <c r="FW882"/>
      <c r="FX882"/>
      <c r="FY882"/>
      <c r="FZ882"/>
      <c r="GA882"/>
      <c r="GB882"/>
      <c r="GC882"/>
      <c r="GD882"/>
      <c r="GE882"/>
      <c r="GF882"/>
      <c r="GG882"/>
      <c r="GH882"/>
      <c r="GI882"/>
      <c r="GJ882"/>
      <c r="GK882"/>
      <c r="GL882"/>
      <c r="GM882"/>
      <c r="GN882"/>
      <c r="GO882"/>
      <c r="GP882"/>
      <c r="GQ882"/>
      <c r="GR882"/>
      <c r="GS882"/>
      <c r="GT882"/>
      <c r="GU882"/>
      <c r="GV882"/>
      <c r="GW882"/>
      <c r="GX882"/>
      <c r="GY882"/>
      <c r="GZ882"/>
      <c r="HA882"/>
      <c r="HB882"/>
      <c r="HC882"/>
      <c r="HD882"/>
      <c r="HE882"/>
      <c r="HF882"/>
      <c r="HG882"/>
      <c r="HH882"/>
      <c r="HI882"/>
      <c r="HJ882"/>
      <c r="HK882"/>
      <c r="HL882"/>
      <c r="HM882"/>
      <c r="HN882"/>
      <c r="HO882"/>
      <c r="HP882"/>
      <c r="HQ882"/>
      <c r="HR882"/>
      <c r="HS882"/>
      <c r="HT882"/>
      <c r="HU882"/>
      <c r="HV882"/>
      <c r="HW882"/>
      <c r="HX882"/>
      <c r="HY882"/>
      <c r="HZ882"/>
      <c r="IA882"/>
      <c r="IB882"/>
      <c r="IC882"/>
      <c r="ID882"/>
      <c r="IE882"/>
      <c r="IF882"/>
      <c r="IG882"/>
      <c r="IH882"/>
      <c r="II882"/>
      <c r="IJ882"/>
      <c r="IK882"/>
      <c r="IL882"/>
      <c r="IM882"/>
      <c r="IN882"/>
      <c r="IO882"/>
      <c r="IP882"/>
      <c r="IQ882"/>
      <c r="IR882"/>
      <c r="IS882"/>
      <c r="IT882"/>
      <c r="IU882"/>
      <c r="IV882"/>
    </row>
    <row r="883" spans="1:256" s="148" customFormat="1">
      <c r="A883" s="428"/>
      <c r="B883" s="654" t="s">
        <v>990</v>
      </c>
      <c r="C883" s="8" t="s">
        <v>47</v>
      </c>
      <c r="D883" s="407">
        <v>1</v>
      </c>
      <c r="E883" s="260"/>
      <c r="F883" s="74"/>
      <c r="H883" s="120"/>
      <c r="I883" s="120"/>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c r="CM883"/>
      <c r="CN883"/>
      <c r="CO883"/>
      <c r="CP883"/>
      <c r="CQ883"/>
      <c r="CR883"/>
      <c r="CS883"/>
      <c r="CT883"/>
      <c r="CU883"/>
      <c r="CV883"/>
      <c r="CW883"/>
      <c r="CX883"/>
      <c r="CY883"/>
      <c r="CZ883"/>
      <c r="DA883"/>
      <c r="DB883"/>
      <c r="DC883"/>
      <c r="DD883"/>
      <c r="DE883"/>
      <c r="DF883"/>
      <c r="DG883"/>
      <c r="DH883"/>
      <c r="DI883"/>
      <c r="DJ883"/>
      <c r="DK883"/>
      <c r="DL883"/>
      <c r="DM883"/>
      <c r="DN883"/>
      <c r="DO883"/>
      <c r="DP883"/>
      <c r="DQ883"/>
      <c r="DR883"/>
      <c r="DS883"/>
      <c r="DT883"/>
      <c r="DU883"/>
      <c r="DV883"/>
      <c r="DW883"/>
      <c r="DX883"/>
      <c r="DY883"/>
      <c r="DZ883"/>
      <c r="EA883"/>
      <c r="EB883"/>
      <c r="EC883"/>
      <c r="ED883"/>
      <c r="EE883"/>
      <c r="EF883"/>
      <c r="EG883"/>
      <c r="EH883"/>
      <c r="EI883"/>
      <c r="EJ883"/>
      <c r="EK883"/>
      <c r="EL883"/>
      <c r="EM883"/>
      <c r="EN883"/>
      <c r="EO883"/>
      <c r="EP883"/>
      <c r="EQ883"/>
      <c r="ER883"/>
      <c r="ES883"/>
      <c r="ET883"/>
      <c r="EU883"/>
      <c r="EV883"/>
      <c r="EW883"/>
      <c r="EX883"/>
      <c r="EY883"/>
      <c r="EZ883"/>
      <c r="FA883"/>
      <c r="FB883"/>
      <c r="FC883"/>
      <c r="FD883"/>
      <c r="FE883"/>
      <c r="FF883"/>
      <c r="FG883"/>
      <c r="FH883"/>
      <c r="FI883"/>
      <c r="FJ883"/>
      <c r="FK883"/>
      <c r="FL883"/>
      <c r="FM883"/>
      <c r="FN883"/>
      <c r="FO883"/>
      <c r="FP883"/>
      <c r="FQ883"/>
      <c r="FR883"/>
      <c r="FS883"/>
      <c r="FT883"/>
      <c r="FU883"/>
      <c r="FV883"/>
      <c r="FW883"/>
      <c r="FX883"/>
      <c r="FY883"/>
      <c r="FZ883"/>
      <c r="GA883"/>
      <c r="GB883"/>
      <c r="GC883"/>
      <c r="GD883"/>
      <c r="GE883"/>
      <c r="GF883"/>
      <c r="GG883"/>
      <c r="GH883"/>
      <c r="GI883"/>
      <c r="GJ883"/>
      <c r="GK883"/>
      <c r="GL883"/>
      <c r="GM883"/>
      <c r="GN883"/>
      <c r="GO883"/>
      <c r="GP883"/>
      <c r="GQ883"/>
      <c r="GR883"/>
      <c r="GS883"/>
      <c r="GT883"/>
      <c r="GU883"/>
      <c r="GV883"/>
      <c r="GW883"/>
      <c r="GX883"/>
      <c r="GY883"/>
      <c r="GZ883"/>
      <c r="HA883"/>
      <c r="HB883"/>
      <c r="HC883"/>
      <c r="HD883"/>
      <c r="HE883"/>
      <c r="HF883"/>
      <c r="HG883"/>
      <c r="HH883"/>
      <c r="HI883"/>
      <c r="HJ883"/>
      <c r="HK883"/>
      <c r="HL883"/>
      <c r="HM883"/>
      <c r="HN883"/>
      <c r="HO883"/>
      <c r="HP883"/>
      <c r="HQ883"/>
      <c r="HR883"/>
      <c r="HS883"/>
      <c r="HT883"/>
      <c r="HU883"/>
      <c r="HV883"/>
      <c r="HW883"/>
      <c r="HX883"/>
      <c r="HY883"/>
      <c r="HZ883"/>
      <c r="IA883"/>
      <c r="IB883"/>
      <c r="IC883"/>
      <c r="ID883"/>
      <c r="IE883"/>
      <c r="IF883"/>
      <c r="IG883"/>
      <c r="IH883"/>
      <c r="II883"/>
      <c r="IJ883"/>
      <c r="IK883"/>
      <c r="IL883"/>
      <c r="IM883"/>
      <c r="IN883"/>
      <c r="IO883"/>
      <c r="IP883"/>
      <c r="IQ883"/>
      <c r="IR883"/>
      <c r="IS883"/>
      <c r="IT883"/>
      <c r="IU883"/>
      <c r="IV883"/>
    </row>
    <row r="884" spans="1:256" s="148" customFormat="1">
      <c r="A884" s="389"/>
      <c r="B884" s="654" t="s">
        <v>261</v>
      </c>
      <c r="C884" s="120" t="s">
        <v>47</v>
      </c>
      <c r="D884" s="121">
        <v>2</v>
      </c>
      <c r="E884" s="311"/>
      <c r="F884" s="286">
        <f>D884*ROUND(E884,2)</f>
        <v>0</v>
      </c>
      <c r="H884" s="120"/>
      <c r="I884" s="120"/>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c r="CM884"/>
      <c r="CN884"/>
      <c r="CO884"/>
      <c r="CP884"/>
      <c r="CQ884"/>
      <c r="CR884"/>
      <c r="CS884"/>
      <c r="CT884"/>
      <c r="CU884"/>
      <c r="CV884"/>
      <c r="CW884"/>
      <c r="CX884"/>
      <c r="CY884"/>
      <c r="CZ884"/>
      <c r="DA884"/>
      <c r="DB884"/>
      <c r="DC884"/>
      <c r="DD884"/>
      <c r="DE884"/>
      <c r="DF884"/>
      <c r="DG884"/>
      <c r="DH884"/>
      <c r="DI884"/>
      <c r="DJ884"/>
      <c r="DK884"/>
      <c r="DL884"/>
      <c r="DM884"/>
      <c r="DN884"/>
      <c r="DO884"/>
      <c r="DP884"/>
      <c r="DQ884"/>
      <c r="DR884"/>
      <c r="DS884"/>
      <c r="DT884"/>
      <c r="DU884"/>
      <c r="DV884"/>
      <c r="DW884"/>
      <c r="DX884"/>
      <c r="DY884"/>
      <c r="DZ884"/>
      <c r="EA884"/>
      <c r="EB884"/>
      <c r="EC884"/>
      <c r="ED884"/>
      <c r="EE884"/>
      <c r="EF884"/>
      <c r="EG884"/>
      <c r="EH884"/>
      <c r="EI884"/>
      <c r="EJ884"/>
      <c r="EK884"/>
      <c r="EL884"/>
      <c r="EM884"/>
      <c r="EN884"/>
      <c r="EO884"/>
      <c r="EP884"/>
      <c r="EQ884"/>
      <c r="ER884"/>
      <c r="ES884"/>
      <c r="ET884"/>
      <c r="EU884"/>
      <c r="EV884"/>
      <c r="EW884"/>
      <c r="EX884"/>
      <c r="EY884"/>
      <c r="EZ884"/>
      <c r="FA884"/>
      <c r="FB884"/>
      <c r="FC884"/>
      <c r="FD884"/>
      <c r="FE884"/>
      <c r="FF884"/>
      <c r="FG884"/>
      <c r="FH884"/>
      <c r="FI884"/>
      <c r="FJ884"/>
      <c r="FK884"/>
      <c r="FL884"/>
      <c r="FM884"/>
      <c r="FN884"/>
      <c r="FO884"/>
      <c r="FP884"/>
      <c r="FQ884"/>
      <c r="FR884"/>
      <c r="FS884"/>
      <c r="FT884"/>
      <c r="FU884"/>
      <c r="FV884"/>
      <c r="FW884"/>
      <c r="FX884"/>
      <c r="FY884"/>
      <c r="FZ884"/>
      <c r="GA884"/>
      <c r="GB884"/>
      <c r="GC884"/>
      <c r="GD884"/>
      <c r="GE884"/>
      <c r="GF884"/>
      <c r="GG884"/>
      <c r="GH884"/>
      <c r="GI884"/>
      <c r="GJ884"/>
      <c r="GK884"/>
      <c r="GL884"/>
      <c r="GM884"/>
      <c r="GN884"/>
      <c r="GO884"/>
      <c r="GP884"/>
      <c r="GQ884"/>
      <c r="GR884"/>
      <c r="GS884"/>
      <c r="GT884"/>
      <c r="GU884"/>
      <c r="GV884"/>
      <c r="GW884"/>
      <c r="GX884"/>
      <c r="GY884"/>
      <c r="GZ884"/>
      <c r="HA884"/>
      <c r="HB884"/>
      <c r="HC884"/>
      <c r="HD884"/>
      <c r="HE884"/>
      <c r="HF884"/>
      <c r="HG884"/>
      <c r="HH884"/>
      <c r="HI884"/>
      <c r="HJ884"/>
      <c r="HK884"/>
      <c r="HL884"/>
      <c r="HM884"/>
      <c r="HN884"/>
      <c r="HO884"/>
      <c r="HP884"/>
      <c r="HQ884"/>
      <c r="HR884"/>
      <c r="HS884"/>
      <c r="HT884"/>
      <c r="HU884"/>
      <c r="HV884"/>
      <c r="HW884"/>
      <c r="HX884"/>
      <c r="HY884"/>
      <c r="HZ884"/>
      <c r="IA884"/>
      <c r="IB884"/>
      <c r="IC884"/>
      <c r="ID884"/>
      <c r="IE884"/>
      <c r="IF884"/>
      <c r="IG884"/>
      <c r="IH884"/>
      <c r="II884"/>
      <c r="IJ884"/>
      <c r="IK884"/>
      <c r="IL884"/>
      <c r="IM884"/>
      <c r="IN884"/>
      <c r="IO884"/>
      <c r="IP884"/>
      <c r="IQ884"/>
      <c r="IR884"/>
      <c r="IS884"/>
      <c r="IT884"/>
      <c r="IU884"/>
      <c r="IV884"/>
    </row>
    <row r="885" spans="1:256" ht="13.5" thickBot="1">
      <c r="A885" s="126"/>
      <c r="B885" s="656"/>
      <c r="C885" s="396"/>
      <c r="D885" s="349"/>
      <c r="E885" s="351"/>
      <c r="F885" s="351"/>
    </row>
    <row r="886" spans="1:256" ht="14.25" thickTop="1" thickBot="1">
      <c r="A886" s="352"/>
      <c r="B886" s="657" t="s">
        <v>1043</v>
      </c>
      <c r="C886" s="397"/>
      <c r="D886" s="354"/>
      <c r="E886" s="355"/>
      <c r="F886" s="356">
        <f>SUM(F875:F885)</f>
        <v>0</v>
      </c>
      <c r="I886" s="357"/>
    </row>
    <row r="887" spans="1:256" ht="13.5" thickTop="1">
      <c r="A887" s="123"/>
      <c r="B887" s="629"/>
      <c r="C887" s="113"/>
      <c r="D887" s="113"/>
    </row>
    <row r="888" spans="1:256" ht="15">
      <c r="A888" s="359" t="s">
        <v>993</v>
      </c>
      <c r="B888" s="691" t="s">
        <v>926</v>
      </c>
      <c r="C888"/>
      <c r="D888"/>
      <c r="H888" s="1"/>
      <c r="I888" s="305"/>
    </row>
    <row r="889" spans="1:256" ht="15">
      <c r="B889" s="691"/>
      <c r="C889"/>
      <c r="D889"/>
      <c r="H889" s="1"/>
      <c r="I889" s="305"/>
    </row>
    <row r="890" spans="1:256">
      <c r="A890" s="265" t="s">
        <v>994</v>
      </c>
      <c r="B890" s="642" t="s">
        <v>926</v>
      </c>
      <c r="C890" s="120"/>
      <c r="D890" s="121"/>
      <c r="E890" s="74"/>
      <c r="F890" s="74"/>
      <c r="H890" s="1"/>
      <c r="I890" s="305"/>
    </row>
    <row r="891" spans="1:256">
      <c r="A891" s="265"/>
      <c r="B891" s="642"/>
      <c r="C891" s="120"/>
      <c r="D891" s="121"/>
      <c r="E891" s="74"/>
      <c r="F891" s="74"/>
      <c r="H891" s="1"/>
      <c r="I891" s="305"/>
    </row>
    <row r="892" spans="1:256" ht="38.25">
      <c r="A892" s="242">
        <f>IF(B891="",MAX($A$10:A891)+1,"")</f>
        <v>1</v>
      </c>
      <c r="B892" s="654" t="s">
        <v>927</v>
      </c>
      <c r="C892" s="148"/>
      <c r="D892" s="121"/>
      <c r="E892" s="74"/>
      <c r="F892" s="74"/>
      <c r="H892" s="1"/>
      <c r="I892" s="305"/>
    </row>
    <row r="893" spans="1:256">
      <c r="A893" s="126"/>
      <c r="B893" s="654" t="s">
        <v>928</v>
      </c>
      <c r="C893" s="120" t="s">
        <v>38</v>
      </c>
      <c r="D893" s="121">
        <v>725</v>
      </c>
      <c r="E893" s="311"/>
      <c r="F893" s="286">
        <f>D893*ROUND(E893,2)</f>
        <v>0</v>
      </c>
      <c r="H893" s="1"/>
      <c r="I893" s="305"/>
    </row>
    <row r="894" spans="1:256">
      <c r="A894" s="126"/>
      <c r="B894" s="686"/>
      <c r="C894" s="120"/>
      <c r="D894" s="121"/>
      <c r="E894" s="74"/>
      <c r="F894" s="74"/>
      <c r="H894" s="1"/>
      <c r="I894" s="305"/>
    </row>
    <row r="895" spans="1:256" ht="51">
      <c r="A895" s="242">
        <f>IF(B894="",MAX($A$10:A894)+1,"")</f>
        <v>2</v>
      </c>
      <c r="B895" s="654" t="s">
        <v>929</v>
      </c>
      <c r="C895" s="120"/>
      <c r="D895" s="121"/>
      <c r="E895" s="74"/>
      <c r="F895" s="74"/>
      <c r="H895" s="1"/>
      <c r="I895" s="305"/>
    </row>
    <row r="896" spans="1:256">
      <c r="A896" s="126"/>
      <c r="B896" s="654" t="s">
        <v>334</v>
      </c>
      <c r="C896" s="120" t="s">
        <v>47</v>
      </c>
      <c r="D896" s="121">
        <v>1</v>
      </c>
      <c r="E896" s="431"/>
      <c r="F896" s="286">
        <f>D896*ROUND(E896,2)</f>
        <v>0</v>
      </c>
      <c r="H896" s="1"/>
      <c r="I896" s="305"/>
    </row>
    <row r="897" spans="1:10">
      <c r="A897" s="126"/>
      <c r="B897" s="686"/>
      <c r="C897" s="120"/>
      <c r="D897" s="121"/>
      <c r="E897" s="74"/>
      <c r="F897" s="74"/>
      <c r="H897" s="1"/>
      <c r="I897" s="305"/>
    </row>
    <row r="898" spans="1:10" ht="38.25">
      <c r="A898" s="242">
        <f>IF(B897="",MAX($A$10:A897)+1,"")</f>
        <v>3</v>
      </c>
      <c r="B898" s="654" t="s">
        <v>930</v>
      </c>
      <c r="C898" s="120"/>
      <c r="D898" s="121"/>
      <c r="E898" s="74"/>
      <c r="F898" s="74"/>
      <c r="H898" s="1"/>
      <c r="I898" s="305"/>
    </row>
    <row r="899" spans="1:10" ht="25.5">
      <c r="A899" s="126"/>
      <c r="B899" s="654" t="s">
        <v>931</v>
      </c>
      <c r="C899" s="120" t="s">
        <v>2</v>
      </c>
      <c r="D899" s="121">
        <v>6</v>
      </c>
      <c r="E899" s="431"/>
      <c r="F899" s="286">
        <f>D899*ROUND(E899,2)</f>
        <v>0</v>
      </c>
      <c r="H899" s="1"/>
      <c r="I899" s="305"/>
    </row>
    <row r="900" spans="1:10" s="297" customFormat="1">
      <c r="A900" s="126"/>
      <c r="B900" s="686"/>
      <c r="C900" s="120"/>
      <c r="D900" s="121"/>
      <c r="E900" s="294"/>
      <c r="F900" s="74"/>
      <c r="G900" s="432"/>
      <c r="H900" s="433"/>
      <c r="I900" s="305"/>
      <c r="J900" s="434"/>
    </row>
    <row r="901" spans="1:10" s="297" customFormat="1" ht="38.25">
      <c r="A901" s="242">
        <f>IF(B900="",MAX($A$10:A900)+1,"")</f>
        <v>4</v>
      </c>
      <c r="B901" s="654" t="s">
        <v>932</v>
      </c>
      <c r="C901" s="120"/>
      <c r="D901" s="121"/>
      <c r="E901" s="435"/>
      <c r="F901" s="74"/>
      <c r="G901" s="432"/>
      <c r="H901" s="436"/>
      <c r="I901" s="305"/>
    </row>
    <row r="902" spans="1:10" s="297" customFormat="1">
      <c r="A902" s="126"/>
      <c r="B902" s="654" t="s">
        <v>933</v>
      </c>
      <c r="C902" s="120" t="s">
        <v>2</v>
      </c>
      <c r="D902" s="121">
        <v>12</v>
      </c>
      <c r="E902" s="285"/>
      <c r="F902" s="286">
        <f>D902*ROUND(E902,2)</f>
        <v>0</v>
      </c>
      <c r="G902" s="432"/>
      <c r="H902" s="433"/>
      <c r="I902" s="305"/>
    </row>
    <row r="903" spans="1:10" s="437" customFormat="1">
      <c r="A903" s="126"/>
      <c r="B903" s="686"/>
      <c r="C903" s="120"/>
      <c r="D903" s="121"/>
      <c r="E903" s="435"/>
      <c r="F903" s="74"/>
      <c r="G903" s="432"/>
      <c r="H903" s="436"/>
      <c r="I903" s="305"/>
    </row>
    <row r="904" spans="1:10" s="297" customFormat="1">
      <c r="A904" s="242">
        <f>IF(B903="",MAX($A$10:A903)+1,"")</f>
        <v>5</v>
      </c>
      <c r="B904" s="654" t="s">
        <v>934</v>
      </c>
      <c r="C904" s="120"/>
      <c r="D904" s="121"/>
      <c r="E904" s="294"/>
      <c r="F904" s="74"/>
      <c r="G904" s="432"/>
      <c r="H904" s="433"/>
      <c r="I904" s="305"/>
    </row>
    <row r="905" spans="1:10" s="302" customFormat="1">
      <c r="A905" s="126"/>
      <c r="B905" s="654" t="s">
        <v>441</v>
      </c>
      <c r="C905" s="120" t="s">
        <v>47</v>
      </c>
      <c r="D905" s="121">
        <v>3</v>
      </c>
      <c r="E905" s="438"/>
      <c r="F905" s="286">
        <f>D905*ROUND(E905,2)</f>
        <v>0</v>
      </c>
      <c r="G905" s="432"/>
      <c r="H905" s="436"/>
      <c r="I905" s="305"/>
    </row>
    <row r="906" spans="1:10" s="297" customFormat="1">
      <c r="A906" s="126"/>
      <c r="B906" s="686"/>
      <c r="C906" s="120"/>
      <c r="D906" s="121"/>
      <c r="E906" s="294"/>
      <c r="F906" s="74"/>
      <c r="G906" s="432"/>
      <c r="H906" s="433"/>
      <c r="I906" s="305"/>
    </row>
    <row r="907" spans="1:10" s="302" customFormat="1">
      <c r="A907" s="242">
        <f>IF(B906="",MAX($A$10:A906)+1,"")</f>
        <v>6</v>
      </c>
      <c r="B907" s="654" t="s">
        <v>935</v>
      </c>
      <c r="C907" s="120"/>
      <c r="D907" s="121"/>
      <c r="E907" s="435"/>
      <c r="F907" s="74"/>
      <c r="G907" s="432"/>
      <c r="H907" s="436"/>
      <c r="I907" s="305"/>
    </row>
    <row r="908" spans="1:10" s="297" customFormat="1">
      <c r="A908" s="126"/>
      <c r="B908" s="654" t="s">
        <v>441</v>
      </c>
      <c r="C908" s="120" t="s">
        <v>47</v>
      </c>
      <c r="D908" s="121">
        <v>2</v>
      </c>
      <c r="E908" s="438"/>
      <c r="F908" s="286">
        <f>D908*ROUND(E908,2)</f>
        <v>0</v>
      </c>
      <c r="G908" s="432"/>
      <c r="H908" s="436"/>
      <c r="I908" s="305"/>
    </row>
    <row r="909" spans="1:10" s="302" customFormat="1">
      <c r="A909" s="126"/>
      <c r="B909" s="686"/>
      <c r="C909" s="120"/>
      <c r="D909" s="121"/>
      <c r="E909" s="435"/>
      <c r="F909" s="74"/>
      <c r="G909" s="432"/>
      <c r="H909" s="436"/>
      <c r="I909" s="305"/>
    </row>
    <row r="910" spans="1:10" s="297" customFormat="1" ht="25.5">
      <c r="A910" s="242">
        <f>IF(B909="",MAX($A$10:A909)+1,"")</f>
        <v>7</v>
      </c>
      <c r="B910" s="654" t="s">
        <v>936</v>
      </c>
      <c r="C910" s="120"/>
      <c r="D910" s="121"/>
      <c r="E910" s="294"/>
      <c r="F910" s="74"/>
      <c r="G910" s="432"/>
      <c r="H910" s="433"/>
      <c r="I910" s="305"/>
    </row>
    <row r="911" spans="1:10" s="297" customFormat="1">
      <c r="A911" s="126"/>
      <c r="B911" s="654" t="s">
        <v>441</v>
      </c>
      <c r="C911" s="120" t="s">
        <v>47</v>
      </c>
      <c r="D911" s="121">
        <v>1</v>
      </c>
      <c r="E911" s="438"/>
      <c r="F911" s="286">
        <f>D911*ROUND(E911,2)</f>
        <v>0</v>
      </c>
      <c r="G911" s="432"/>
      <c r="H911" s="436"/>
      <c r="I911" s="305"/>
    </row>
    <row r="912" spans="1:10" s="297" customFormat="1">
      <c r="A912" s="126"/>
      <c r="B912" s="686"/>
      <c r="C912" s="120"/>
      <c r="D912" s="121"/>
      <c r="E912" s="294"/>
      <c r="F912" s="74"/>
      <c r="G912" s="432"/>
      <c r="H912" s="433"/>
      <c r="I912" s="305"/>
    </row>
    <row r="913" spans="1:256" s="297" customFormat="1">
      <c r="A913" s="242">
        <f>IF(B912="",MAX($A$10:A912)+1,"")</f>
        <v>8</v>
      </c>
      <c r="B913" s="654" t="s">
        <v>937</v>
      </c>
      <c r="C913" s="120"/>
      <c r="D913" s="121"/>
      <c r="E913" s="435"/>
      <c r="F913" s="74"/>
      <c r="G913" s="432"/>
      <c r="H913" s="436"/>
      <c r="I913" s="305"/>
    </row>
    <row r="914" spans="1:256" s="237" customFormat="1">
      <c r="A914" s="126"/>
      <c r="B914" s="654" t="s">
        <v>441</v>
      </c>
      <c r="C914" s="120" t="s">
        <v>47</v>
      </c>
      <c r="D914" s="121">
        <v>1</v>
      </c>
      <c r="E914" s="285"/>
      <c r="F914" s="286">
        <f>D914*ROUND(E914,2)</f>
        <v>0</v>
      </c>
      <c r="G914" s="439"/>
      <c r="H914" s="436"/>
      <c r="I914" s="305"/>
    </row>
    <row r="915" spans="1:256" s="237" customFormat="1">
      <c r="A915" s="126"/>
      <c r="B915" s="686"/>
      <c r="C915" s="120"/>
      <c r="D915" s="121"/>
      <c r="E915" s="435"/>
      <c r="F915" s="74"/>
      <c r="G915" s="439"/>
      <c r="H915" s="436"/>
      <c r="I915" s="305"/>
    </row>
    <row r="916" spans="1:256" s="237" customFormat="1" ht="63.75">
      <c r="A916" s="242">
        <f>IF(B915="",MAX($A$10:A915)+1,"")</f>
        <v>9</v>
      </c>
      <c r="B916" s="654" t="s">
        <v>938</v>
      </c>
      <c r="C916" s="120"/>
      <c r="D916" s="121"/>
      <c r="E916" s="294"/>
      <c r="F916" s="74"/>
      <c r="G916" s="439"/>
      <c r="H916" s="436"/>
      <c r="I916" s="305"/>
    </row>
    <row r="917" spans="1:256">
      <c r="A917" s="126"/>
      <c r="B917" s="306" t="s">
        <v>441</v>
      </c>
      <c r="C917" s="120" t="s">
        <v>47</v>
      </c>
      <c r="D917" s="121">
        <v>1</v>
      </c>
      <c r="E917" s="431"/>
      <c r="F917" s="286">
        <f>D917*ROUND(E917,2)</f>
        <v>0</v>
      </c>
      <c r="H917" s="1"/>
      <c r="I917" s="305"/>
    </row>
    <row r="918" spans="1:256" ht="13.5" thickBot="1">
      <c r="A918" s="126"/>
      <c r="B918" s="306"/>
      <c r="C918" s="148"/>
      <c r="D918" s="121"/>
      <c r="E918" s="74"/>
      <c r="F918" s="74"/>
      <c r="H918" s="1"/>
      <c r="I918" s="305"/>
    </row>
    <row r="919" spans="1:256" ht="14.25" thickTop="1" thickBot="1">
      <c r="A919" s="352"/>
      <c r="B919" s="440" t="str">
        <f>+CONCATENATE("REKAPITULACIJA - ",B888)</f>
        <v>REKAPITULACIJA - SN KABLOVOD</v>
      </c>
      <c r="C919" s="441"/>
      <c r="D919" s="441"/>
      <c r="E919" s="441"/>
      <c r="F919" s="442">
        <f>SUM(F888:F917)</f>
        <v>0</v>
      </c>
      <c r="H919" s="1"/>
      <c r="I919" s="305"/>
    </row>
    <row r="920" spans="1:256" ht="13.5" thickTop="1">
      <c r="A920" s="126"/>
      <c r="B920" s="306"/>
      <c r="C920" s="148"/>
      <c r="D920" s="121"/>
      <c r="E920" s="74"/>
      <c r="F920" s="74"/>
      <c r="H920" s="1"/>
      <c r="I920" s="305"/>
    </row>
    <row r="921" spans="1:256" s="234" customFormat="1">
      <c r="A921" s="126"/>
      <c r="B921" s="2"/>
      <c r="C921"/>
      <c r="D921" s="259"/>
      <c r="F921" s="94"/>
      <c r="G921" s="148"/>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c r="DC921"/>
      <c r="DD921"/>
      <c r="DE921"/>
      <c r="DF921"/>
      <c r="DG921"/>
      <c r="DH921"/>
      <c r="DI921"/>
      <c r="DJ921"/>
      <c r="DK921"/>
      <c r="DL921"/>
      <c r="DM921"/>
      <c r="DN921"/>
      <c r="DO921"/>
      <c r="DP921"/>
      <c r="DQ921"/>
      <c r="DR921"/>
      <c r="DS921"/>
      <c r="DT921"/>
      <c r="DU921"/>
      <c r="DV921"/>
      <c r="DW921"/>
      <c r="DX921"/>
      <c r="DY921"/>
      <c r="DZ921"/>
      <c r="EA921"/>
      <c r="EB921"/>
      <c r="EC921"/>
      <c r="ED921"/>
      <c r="EE921"/>
      <c r="EF921"/>
      <c r="EG921"/>
      <c r="EH921"/>
      <c r="EI921"/>
      <c r="EJ921"/>
      <c r="EK921"/>
      <c r="EL921"/>
      <c r="EM921"/>
      <c r="EN921"/>
      <c r="EO921"/>
      <c r="EP921"/>
      <c r="EQ921"/>
      <c r="ER921"/>
      <c r="ES921"/>
      <c r="ET921"/>
      <c r="EU921"/>
      <c r="EV921"/>
      <c r="EW921"/>
      <c r="EX921"/>
      <c r="EY921"/>
      <c r="EZ921"/>
      <c r="FA921"/>
      <c r="FB921"/>
      <c r="FC921"/>
      <c r="FD921"/>
      <c r="FE921"/>
      <c r="FF921"/>
      <c r="FG921"/>
      <c r="FH921"/>
      <c r="FI921"/>
      <c r="FJ921"/>
      <c r="FK921"/>
      <c r="FL921"/>
      <c r="FM921"/>
      <c r="FN921"/>
      <c r="FO921"/>
      <c r="FP921"/>
      <c r="FQ921"/>
      <c r="FR921"/>
      <c r="FS921"/>
      <c r="FT921"/>
      <c r="FU921"/>
      <c r="FV921"/>
      <c r="FW921"/>
      <c r="FX921"/>
      <c r="FY921"/>
      <c r="FZ921"/>
      <c r="GA921"/>
      <c r="GB921"/>
      <c r="GC921"/>
      <c r="GD921"/>
      <c r="GE921"/>
      <c r="GF921"/>
      <c r="GG921"/>
      <c r="GH921"/>
      <c r="GI921"/>
      <c r="GJ921"/>
      <c r="GK921"/>
      <c r="GL921"/>
      <c r="GM921"/>
      <c r="GN921"/>
      <c r="GO921"/>
      <c r="GP921"/>
      <c r="GQ921"/>
      <c r="GR921"/>
      <c r="GS921"/>
      <c r="GT921"/>
      <c r="GU921"/>
      <c r="GV921"/>
      <c r="GW921"/>
      <c r="GX921"/>
      <c r="GY921"/>
      <c r="GZ921"/>
      <c r="HA921"/>
      <c r="HB921"/>
      <c r="HC921"/>
      <c r="HD921"/>
      <c r="HE921"/>
      <c r="HF921"/>
      <c r="HG921"/>
      <c r="HH921"/>
      <c r="HI921"/>
      <c r="HJ921"/>
      <c r="HK921"/>
      <c r="HL921"/>
      <c r="HM921"/>
      <c r="HN921"/>
      <c r="HO921"/>
      <c r="HP921"/>
      <c r="HQ921"/>
      <c r="HR921"/>
      <c r="HS921"/>
      <c r="HT921"/>
      <c r="HU921"/>
      <c r="HV921"/>
      <c r="HW921"/>
      <c r="HX921"/>
      <c r="HY921"/>
      <c r="HZ921"/>
      <c r="IA921"/>
      <c r="IB921"/>
      <c r="IC921"/>
      <c r="ID921"/>
      <c r="IE921"/>
      <c r="IF921"/>
      <c r="IG921"/>
      <c r="IH921"/>
      <c r="II921"/>
      <c r="IJ921"/>
      <c r="IK921"/>
      <c r="IL921"/>
      <c r="IM921"/>
      <c r="IN921"/>
      <c r="IO921"/>
      <c r="IP921"/>
      <c r="IQ921"/>
      <c r="IR921"/>
      <c r="IS921"/>
      <c r="IT921"/>
      <c r="IU921"/>
      <c r="IV921"/>
    </row>
    <row r="922" spans="1:256" s="234" customFormat="1" ht="13.5" thickBot="1">
      <c r="A922" s="126"/>
      <c r="B922" s="7" t="str">
        <f>+CONCATENATE("REKAPITULACIJA - ",B17)</f>
        <v>REKAPITULACIJA - TRANSFORMATORSKA POSTAJA IN SN KABLOVOD</v>
      </c>
      <c r="C922"/>
      <c r="D922" s="259"/>
      <c r="F922" s="94"/>
      <c r="G922" s="148"/>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c r="DC922"/>
      <c r="DD922"/>
      <c r="DE922"/>
      <c r="DF922"/>
      <c r="DG922"/>
      <c r="DH922"/>
      <c r="DI922"/>
      <c r="DJ922"/>
      <c r="DK922"/>
      <c r="DL922"/>
      <c r="DM922"/>
      <c r="DN922"/>
      <c r="DO922"/>
      <c r="DP922"/>
      <c r="DQ922"/>
      <c r="DR922"/>
      <c r="DS922"/>
      <c r="DT922"/>
      <c r="DU922"/>
      <c r="DV922"/>
      <c r="DW922"/>
      <c r="DX922"/>
      <c r="DY922"/>
      <c r="DZ922"/>
      <c r="EA922"/>
      <c r="EB922"/>
      <c r="EC922"/>
      <c r="ED922"/>
      <c r="EE922"/>
      <c r="EF922"/>
      <c r="EG922"/>
      <c r="EH922"/>
      <c r="EI922"/>
      <c r="EJ922"/>
      <c r="EK922"/>
      <c r="EL922"/>
      <c r="EM922"/>
      <c r="EN922"/>
      <c r="EO922"/>
      <c r="EP922"/>
      <c r="EQ922"/>
      <c r="ER922"/>
      <c r="ES922"/>
      <c r="ET922"/>
      <c r="EU922"/>
      <c r="EV922"/>
      <c r="EW922"/>
      <c r="EX922"/>
      <c r="EY922"/>
      <c r="EZ922"/>
      <c r="FA922"/>
      <c r="FB922"/>
      <c r="FC922"/>
      <c r="FD922"/>
      <c r="FE922"/>
      <c r="FF922"/>
      <c r="FG922"/>
      <c r="FH922"/>
      <c r="FI922"/>
      <c r="FJ922"/>
      <c r="FK922"/>
      <c r="FL922"/>
      <c r="FM922"/>
      <c r="FN922"/>
      <c r="FO922"/>
      <c r="FP922"/>
      <c r="FQ922"/>
      <c r="FR922"/>
      <c r="FS922"/>
      <c r="FT922"/>
      <c r="FU922"/>
      <c r="FV922"/>
      <c r="FW922"/>
      <c r="FX922"/>
      <c r="FY922"/>
      <c r="FZ922"/>
      <c r="GA922"/>
      <c r="GB922"/>
      <c r="GC922"/>
      <c r="GD922"/>
      <c r="GE922"/>
      <c r="GF922"/>
      <c r="GG922"/>
      <c r="GH922"/>
      <c r="GI922"/>
      <c r="GJ922"/>
      <c r="GK922"/>
      <c r="GL922"/>
      <c r="GM922"/>
      <c r="GN922"/>
      <c r="GO922"/>
      <c r="GP922"/>
      <c r="GQ922"/>
      <c r="GR922"/>
      <c r="GS922"/>
      <c r="GT922"/>
      <c r="GU922"/>
      <c r="GV922"/>
      <c r="GW922"/>
      <c r="GX922"/>
      <c r="GY922"/>
      <c r="GZ922"/>
      <c r="HA922"/>
      <c r="HB922"/>
      <c r="HC922"/>
      <c r="HD922"/>
      <c r="HE922"/>
      <c r="HF922"/>
      <c r="HG922"/>
      <c r="HH922"/>
      <c r="HI922"/>
      <c r="HJ922"/>
      <c r="HK922"/>
      <c r="HL922"/>
      <c r="HM922"/>
      <c r="HN922"/>
      <c r="HO922"/>
      <c r="HP922"/>
      <c r="HQ922"/>
      <c r="HR922"/>
      <c r="HS922"/>
      <c r="HT922"/>
      <c r="HU922"/>
      <c r="HV922"/>
      <c r="HW922"/>
      <c r="HX922"/>
      <c r="HY922"/>
      <c r="HZ922"/>
      <c r="IA922"/>
      <c r="IB922"/>
      <c r="IC922"/>
      <c r="ID922"/>
      <c r="IE922"/>
      <c r="IF922"/>
      <c r="IG922"/>
      <c r="IH922"/>
      <c r="II922"/>
      <c r="IJ922"/>
      <c r="IK922"/>
      <c r="IL922"/>
      <c r="IM922"/>
      <c r="IN922"/>
      <c r="IO922"/>
      <c r="IP922"/>
      <c r="IQ922"/>
      <c r="IR922"/>
      <c r="IS922"/>
      <c r="IT922"/>
      <c r="IU922"/>
      <c r="IV922"/>
    </row>
    <row r="923" spans="1:256" s="234" customFormat="1">
      <c r="A923" s="54" t="str">
        <f>A19</f>
        <v>A.</v>
      </c>
      <c r="B923" s="60" t="str">
        <f>B19</f>
        <v>TP1-FVE - Skladišče 51 20/0,4kV</v>
      </c>
      <c r="C923" s="61"/>
      <c r="D923" s="61"/>
      <c r="E923" s="61"/>
      <c r="F923" s="102"/>
      <c r="G923" s="148"/>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c r="DC923"/>
      <c r="DD923"/>
      <c r="DE923"/>
      <c r="DF923"/>
      <c r="DG923"/>
      <c r="DH923"/>
      <c r="DI923"/>
      <c r="DJ923"/>
      <c r="DK923"/>
      <c r="DL923"/>
      <c r="DM923"/>
      <c r="DN923"/>
      <c r="DO923"/>
      <c r="DP923"/>
      <c r="DQ923"/>
      <c r="DR923"/>
      <c r="DS923"/>
      <c r="DT923"/>
      <c r="DU923"/>
      <c r="DV923"/>
      <c r="DW923"/>
      <c r="DX923"/>
      <c r="DY923"/>
      <c r="DZ923"/>
      <c r="EA923"/>
      <c r="EB923"/>
      <c r="EC923"/>
      <c r="ED923"/>
      <c r="EE923"/>
      <c r="EF923"/>
      <c r="EG923"/>
      <c r="EH923"/>
      <c r="EI923"/>
      <c r="EJ923"/>
      <c r="EK923"/>
      <c r="EL923"/>
      <c r="EM923"/>
      <c r="EN923"/>
      <c r="EO923"/>
      <c r="EP923"/>
      <c r="EQ923"/>
      <c r="ER923"/>
      <c r="ES923"/>
      <c r="ET923"/>
      <c r="EU923"/>
      <c r="EV923"/>
      <c r="EW923"/>
      <c r="EX923"/>
      <c r="EY923"/>
      <c r="EZ923"/>
      <c r="FA923"/>
      <c r="FB923"/>
      <c r="FC923"/>
      <c r="FD923"/>
      <c r="FE923"/>
      <c r="FF923"/>
      <c r="FG923"/>
      <c r="FH923"/>
      <c r="FI923"/>
      <c r="FJ923"/>
      <c r="FK923"/>
      <c r="FL923"/>
      <c r="FM923"/>
      <c r="FN923"/>
      <c r="FO923"/>
      <c r="FP923"/>
      <c r="FQ923"/>
      <c r="FR923"/>
      <c r="FS923"/>
      <c r="FT923"/>
      <c r="FU923"/>
      <c r="FV923"/>
      <c r="FW923"/>
      <c r="FX923"/>
      <c r="FY923"/>
      <c r="FZ923"/>
      <c r="GA923"/>
      <c r="GB923"/>
      <c r="GC923"/>
      <c r="GD923"/>
      <c r="GE923"/>
      <c r="GF923"/>
      <c r="GG923"/>
      <c r="GH923"/>
      <c r="GI923"/>
      <c r="GJ923"/>
      <c r="GK923"/>
      <c r="GL923"/>
      <c r="GM923"/>
      <c r="GN923"/>
      <c r="GO923"/>
      <c r="GP923"/>
      <c r="GQ923"/>
      <c r="GR923"/>
      <c r="GS923"/>
      <c r="GT923"/>
      <c r="GU923"/>
      <c r="GV923"/>
      <c r="GW923"/>
      <c r="GX923"/>
      <c r="GY923"/>
      <c r="GZ923"/>
      <c r="HA923"/>
      <c r="HB923"/>
      <c r="HC923"/>
      <c r="HD923"/>
      <c r="HE923"/>
      <c r="HF923"/>
      <c r="HG923"/>
      <c r="HH923"/>
      <c r="HI923"/>
      <c r="HJ923"/>
      <c r="HK923"/>
      <c r="HL923"/>
      <c r="HM923"/>
      <c r="HN923"/>
      <c r="HO923"/>
      <c r="HP923"/>
      <c r="HQ923"/>
      <c r="HR923"/>
      <c r="HS923"/>
      <c r="HT923"/>
      <c r="HU923"/>
      <c r="HV923"/>
      <c r="HW923"/>
      <c r="HX923"/>
      <c r="HY923"/>
      <c r="HZ923"/>
      <c r="IA923"/>
      <c r="IB923"/>
      <c r="IC923"/>
      <c r="ID923"/>
      <c r="IE923"/>
      <c r="IF923"/>
      <c r="IG923"/>
      <c r="IH923"/>
      <c r="II923"/>
      <c r="IJ923"/>
      <c r="IK923"/>
      <c r="IL923"/>
      <c r="IM923"/>
      <c r="IN923"/>
      <c r="IO923"/>
      <c r="IP923"/>
      <c r="IQ923"/>
      <c r="IR923"/>
      <c r="IS923"/>
      <c r="IT923"/>
      <c r="IU923"/>
      <c r="IV923"/>
    </row>
    <row r="924" spans="1:256" s="234" customFormat="1">
      <c r="A924" s="8" t="str">
        <f>A22</f>
        <v>A.1.</v>
      </c>
      <c r="B924" s="484" t="str">
        <f>B22</f>
        <v>SREDNJE NAPETOSTNI BLOK</v>
      </c>
      <c r="C924" s="481"/>
      <c r="D924" s="481"/>
      <c r="E924" s="481"/>
      <c r="F924" s="482">
        <f>F123</f>
        <v>0</v>
      </c>
      <c r="G924" s="148"/>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c r="DC924"/>
      <c r="DD924"/>
      <c r="DE924"/>
      <c r="DF924"/>
      <c r="DG924"/>
      <c r="DH924"/>
      <c r="DI924"/>
      <c r="DJ924"/>
      <c r="DK924"/>
      <c r="DL924"/>
      <c r="DM924"/>
      <c r="DN924"/>
      <c r="DO924"/>
      <c r="DP924"/>
      <c r="DQ924"/>
      <c r="DR924"/>
      <c r="DS924"/>
      <c r="DT924"/>
      <c r="DU924"/>
      <c r="DV924"/>
      <c r="DW924"/>
      <c r="DX924"/>
      <c r="DY924"/>
      <c r="DZ924"/>
      <c r="EA924"/>
      <c r="EB924"/>
      <c r="EC924"/>
      <c r="ED924"/>
      <c r="EE924"/>
      <c r="EF924"/>
      <c r="EG924"/>
      <c r="EH924"/>
      <c r="EI924"/>
      <c r="EJ924"/>
      <c r="EK924"/>
      <c r="EL924"/>
      <c r="EM924"/>
      <c r="EN924"/>
      <c r="EO924"/>
      <c r="EP924"/>
      <c r="EQ924"/>
      <c r="ER924"/>
      <c r="ES924"/>
      <c r="ET924"/>
      <c r="EU924"/>
      <c r="EV924"/>
      <c r="EW924"/>
      <c r="EX924"/>
      <c r="EY924"/>
      <c r="EZ924"/>
      <c r="FA924"/>
      <c r="FB924"/>
      <c r="FC924"/>
      <c r="FD924"/>
      <c r="FE924"/>
      <c r="FF924"/>
      <c r="FG924"/>
      <c r="FH924"/>
      <c r="FI924"/>
      <c r="FJ924"/>
      <c r="FK924"/>
      <c r="FL924"/>
      <c r="FM924"/>
      <c r="FN924"/>
      <c r="FO924"/>
      <c r="FP924"/>
      <c r="FQ924"/>
      <c r="FR924"/>
      <c r="FS924"/>
      <c r="FT924"/>
      <c r="FU924"/>
      <c r="FV924"/>
      <c r="FW924"/>
      <c r="FX924"/>
      <c r="FY924"/>
      <c r="FZ924"/>
      <c r="GA924"/>
      <c r="GB924"/>
      <c r="GC924"/>
      <c r="GD924"/>
      <c r="GE924"/>
      <c r="GF924"/>
      <c r="GG924"/>
      <c r="GH924"/>
      <c r="GI924"/>
      <c r="GJ924"/>
      <c r="GK924"/>
      <c r="GL924"/>
      <c r="GM924"/>
      <c r="GN924"/>
      <c r="GO924"/>
      <c r="GP924"/>
      <c r="GQ924"/>
      <c r="GR924"/>
      <c r="GS924"/>
      <c r="GT924"/>
      <c r="GU924"/>
      <c r="GV924"/>
      <c r="GW924"/>
      <c r="GX924"/>
      <c r="GY924"/>
      <c r="GZ924"/>
      <c r="HA924"/>
      <c r="HB924"/>
      <c r="HC924"/>
      <c r="HD924"/>
      <c r="HE924"/>
      <c r="HF924"/>
      <c r="HG924"/>
      <c r="HH924"/>
      <c r="HI924"/>
      <c r="HJ924"/>
      <c r="HK924"/>
      <c r="HL924"/>
      <c r="HM924"/>
      <c r="HN924"/>
      <c r="HO924"/>
      <c r="HP924"/>
      <c r="HQ924"/>
      <c r="HR924"/>
      <c r="HS924"/>
      <c r="HT924"/>
      <c r="HU924"/>
      <c r="HV924"/>
      <c r="HW924"/>
      <c r="HX924"/>
      <c r="HY924"/>
      <c r="HZ924"/>
      <c r="IA924"/>
      <c r="IB924"/>
      <c r="IC924"/>
      <c r="ID924"/>
      <c r="IE924"/>
      <c r="IF924"/>
      <c r="IG924"/>
      <c r="IH924"/>
      <c r="II924"/>
      <c r="IJ924"/>
      <c r="IK924"/>
      <c r="IL924"/>
      <c r="IM924"/>
      <c r="IN924"/>
      <c r="IO924"/>
      <c r="IP924"/>
      <c r="IQ924"/>
      <c r="IR924"/>
      <c r="IS924"/>
      <c r="IT924"/>
      <c r="IU924"/>
      <c r="IV924"/>
    </row>
    <row r="925" spans="1:256" s="234" customFormat="1">
      <c r="A925" s="8" t="str">
        <f>A125</f>
        <v>A.2.</v>
      </c>
      <c r="B925" s="62" t="str">
        <f>B125</f>
        <v>TRANSFORMATORJI</v>
      </c>
      <c r="C925" s="63"/>
      <c r="D925" s="63"/>
      <c r="E925" s="63"/>
      <c r="F925" s="100">
        <f>F180</f>
        <v>0</v>
      </c>
      <c r="G925" s="148"/>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c r="DC925"/>
      <c r="DD925"/>
      <c r="DE925"/>
      <c r="DF925"/>
      <c r="DG925"/>
      <c r="DH925"/>
      <c r="DI925"/>
      <c r="DJ925"/>
      <c r="DK925"/>
      <c r="DL925"/>
      <c r="DM925"/>
      <c r="DN925"/>
      <c r="DO925"/>
      <c r="DP925"/>
      <c r="DQ925"/>
      <c r="DR925"/>
      <c r="DS925"/>
      <c r="DT925"/>
      <c r="DU925"/>
      <c r="DV925"/>
      <c r="DW925"/>
      <c r="DX925"/>
      <c r="DY925"/>
      <c r="DZ925"/>
      <c r="EA925"/>
      <c r="EB925"/>
      <c r="EC925"/>
      <c r="ED925"/>
      <c r="EE925"/>
      <c r="EF925"/>
      <c r="EG925"/>
      <c r="EH925"/>
      <c r="EI925"/>
      <c r="EJ925"/>
      <c r="EK925"/>
      <c r="EL925"/>
      <c r="EM925"/>
      <c r="EN925"/>
      <c r="EO925"/>
      <c r="EP925"/>
      <c r="EQ925"/>
      <c r="ER925"/>
      <c r="ES925"/>
      <c r="ET925"/>
      <c r="EU925"/>
      <c r="EV925"/>
      <c r="EW925"/>
      <c r="EX925"/>
      <c r="EY925"/>
      <c r="EZ925"/>
      <c r="FA925"/>
      <c r="FB925"/>
      <c r="FC925"/>
      <c r="FD925"/>
      <c r="FE925"/>
      <c r="FF925"/>
      <c r="FG925"/>
      <c r="FH925"/>
      <c r="FI925"/>
      <c r="FJ925"/>
      <c r="FK925"/>
      <c r="FL925"/>
      <c r="FM925"/>
      <c r="FN925"/>
      <c r="FO925"/>
      <c r="FP925"/>
      <c r="FQ925"/>
      <c r="FR925"/>
      <c r="FS925"/>
      <c r="FT925"/>
      <c r="FU925"/>
      <c r="FV925"/>
      <c r="FW925"/>
      <c r="FX925"/>
      <c r="FY925"/>
      <c r="FZ925"/>
      <c r="GA925"/>
      <c r="GB925"/>
      <c r="GC925"/>
      <c r="GD925"/>
      <c r="GE925"/>
      <c r="GF925"/>
      <c r="GG925"/>
      <c r="GH925"/>
      <c r="GI925"/>
      <c r="GJ925"/>
      <c r="GK925"/>
      <c r="GL925"/>
      <c r="GM925"/>
      <c r="GN925"/>
      <c r="GO925"/>
      <c r="GP925"/>
      <c r="GQ925"/>
      <c r="GR925"/>
      <c r="GS925"/>
      <c r="GT925"/>
      <c r="GU925"/>
      <c r="GV925"/>
      <c r="GW925"/>
      <c r="GX925"/>
      <c r="GY925"/>
      <c r="GZ925"/>
      <c r="HA925"/>
      <c r="HB925"/>
      <c r="HC925"/>
      <c r="HD925"/>
      <c r="HE925"/>
      <c r="HF925"/>
      <c r="HG925"/>
      <c r="HH925"/>
      <c r="HI925"/>
      <c r="HJ925"/>
      <c r="HK925"/>
      <c r="HL925"/>
      <c r="HM925"/>
      <c r="HN925"/>
      <c r="HO925"/>
      <c r="HP925"/>
      <c r="HQ925"/>
      <c r="HR925"/>
      <c r="HS925"/>
      <c r="HT925"/>
      <c r="HU925"/>
      <c r="HV925"/>
      <c r="HW925"/>
      <c r="HX925"/>
      <c r="HY925"/>
      <c r="HZ925"/>
      <c r="IA925"/>
      <c r="IB925"/>
      <c r="IC925"/>
      <c r="ID925"/>
      <c r="IE925"/>
      <c r="IF925"/>
      <c r="IG925"/>
      <c r="IH925"/>
      <c r="II925"/>
      <c r="IJ925"/>
      <c r="IK925"/>
      <c r="IL925"/>
      <c r="IM925"/>
      <c r="IN925"/>
      <c r="IO925"/>
      <c r="IP925"/>
      <c r="IQ925"/>
      <c r="IR925"/>
      <c r="IS925"/>
      <c r="IT925"/>
      <c r="IU925"/>
      <c r="IV925"/>
    </row>
    <row r="926" spans="1:256" s="234" customFormat="1">
      <c r="A926" s="8" t="str">
        <f>A182</f>
        <v>A.3.</v>
      </c>
      <c r="B926" s="62" t="str">
        <f>B182</f>
        <v>NIZKONAPETOSTNA OPREMA</v>
      </c>
      <c r="C926" s="63"/>
      <c r="D926" s="63"/>
      <c r="E926" s="63"/>
      <c r="F926" s="100">
        <f>F356</f>
        <v>0</v>
      </c>
      <c r="G926" s="148"/>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c r="DC926"/>
      <c r="DD926"/>
      <c r="DE926"/>
      <c r="DF926"/>
      <c r="DG926"/>
      <c r="DH926"/>
      <c r="DI926"/>
      <c r="DJ926"/>
      <c r="DK926"/>
      <c r="DL926"/>
      <c r="DM926"/>
      <c r="DN926"/>
      <c r="DO926"/>
      <c r="DP926"/>
      <c r="DQ926"/>
      <c r="DR926"/>
      <c r="DS926"/>
      <c r="DT926"/>
      <c r="DU926"/>
      <c r="DV926"/>
      <c r="DW926"/>
      <c r="DX926"/>
      <c r="DY926"/>
      <c r="DZ926"/>
      <c r="EA926"/>
      <c r="EB926"/>
      <c r="EC926"/>
      <c r="ED926"/>
      <c r="EE926"/>
      <c r="EF926"/>
      <c r="EG926"/>
      <c r="EH926"/>
      <c r="EI926"/>
      <c r="EJ926"/>
      <c r="EK926"/>
      <c r="EL926"/>
      <c r="EM926"/>
      <c r="EN926"/>
      <c r="EO926"/>
      <c r="EP926"/>
      <c r="EQ926"/>
      <c r="ER926"/>
      <c r="ES926"/>
      <c r="ET926"/>
      <c r="EU926"/>
      <c r="EV926"/>
      <c r="EW926"/>
      <c r="EX926"/>
      <c r="EY926"/>
      <c r="EZ926"/>
      <c r="FA926"/>
      <c r="FB926"/>
      <c r="FC926"/>
      <c r="FD926"/>
      <c r="FE926"/>
      <c r="FF926"/>
      <c r="FG926"/>
      <c r="FH926"/>
      <c r="FI926"/>
      <c r="FJ926"/>
      <c r="FK926"/>
      <c r="FL926"/>
      <c r="FM926"/>
      <c r="FN926"/>
      <c r="FO926"/>
      <c r="FP926"/>
      <c r="FQ926"/>
      <c r="FR926"/>
      <c r="FS926"/>
      <c r="FT926"/>
      <c r="FU926"/>
      <c r="FV926"/>
      <c r="FW926"/>
      <c r="FX926"/>
      <c r="FY926"/>
      <c r="FZ926"/>
      <c r="GA926"/>
      <c r="GB926"/>
      <c r="GC926"/>
      <c r="GD926"/>
      <c r="GE926"/>
      <c r="GF926"/>
      <c r="GG926"/>
      <c r="GH926"/>
      <c r="GI926"/>
      <c r="GJ926"/>
      <c r="GK926"/>
      <c r="GL926"/>
      <c r="GM926"/>
      <c r="GN926"/>
      <c r="GO926"/>
      <c r="GP926"/>
      <c r="GQ926"/>
      <c r="GR926"/>
      <c r="GS926"/>
      <c r="GT926"/>
      <c r="GU926"/>
      <c r="GV926"/>
      <c r="GW926"/>
      <c r="GX926"/>
      <c r="GY926"/>
      <c r="GZ926"/>
      <c r="HA926"/>
      <c r="HB926"/>
      <c r="HC926"/>
      <c r="HD926"/>
      <c r="HE926"/>
      <c r="HF926"/>
      <c r="HG926"/>
      <c r="HH926"/>
      <c r="HI926"/>
      <c r="HJ926"/>
      <c r="HK926"/>
      <c r="HL926"/>
      <c r="HM926"/>
      <c r="HN926"/>
      <c r="HO926"/>
      <c r="HP926"/>
      <c r="HQ926"/>
      <c r="HR926"/>
      <c r="HS926"/>
      <c r="HT926"/>
      <c r="HU926"/>
      <c r="HV926"/>
      <c r="HW926"/>
      <c r="HX926"/>
      <c r="HY926"/>
      <c r="HZ926"/>
      <c r="IA926"/>
      <c r="IB926"/>
      <c r="IC926"/>
      <c r="ID926"/>
      <c r="IE926"/>
      <c r="IF926"/>
      <c r="IG926"/>
      <c r="IH926"/>
      <c r="II926"/>
      <c r="IJ926"/>
      <c r="IK926"/>
      <c r="IL926"/>
      <c r="IM926"/>
      <c r="IN926"/>
      <c r="IO926"/>
      <c r="IP926"/>
      <c r="IQ926"/>
      <c r="IR926"/>
      <c r="IS926"/>
      <c r="IT926"/>
      <c r="IU926"/>
      <c r="IV926"/>
    </row>
    <row r="927" spans="1:256" s="234" customFormat="1" ht="13.5" thickBot="1">
      <c r="A927" s="8" t="str">
        <f>A358</f>
        <v>A.4.</v>
      </c>
      <c r="B927" s="68" t="str">
        <f>B358</f>
        <v>OSTALA OPREMA</v>
      </c>
      <c r="C927" s="65"/>
      <c r="D927" s="65"/>
      <c r="E927" s="65"/>
      <c r="F927" s="103">
        <f>F445</f>
        <v>0</v>
      </c>
      <c r="G927" s="148"/>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c r="DC927"/>
      <c r="DD927"/>
      <c r="DE927"/>
      <c r="DF927"/>
      <c r="DG927"/>
      <c r="DH927"/>
      <c r="DI927"/>
      <c r="DJ927"/>
      <c r="DK927"/>
      <c r="DL927"/>
      <c r="DM927"/>
      <c r="DN927"/>
      <c r="DO927"/>
      <c r="DP927"/>
      <c r="DQ927"/>
      <c r="DR927"/>
      <c r="DS927"/>
      <c r="DT927"/>
      <c r="DU927"/>
      <c r="DV927"/>
      <c r="DW927"/>
      <c r="DX927"/>
      <c r="DY927"/>
      <c r="DZ927"/>
      <c r="EA927"/>
      <c r="EB927"/>
      <c r="EC927"/>
      <c r="ED927"/>
      <c r="EE927"/>
      <c r="EF927"/>
      <c r="EG927"/>
      <c r="EH927"/>
      <c r="EI927"/>
      <c r="EJ927"/>
      <c r="EK927"/>
      <c r="EL927"/>
      <c r="EM927"/>
      <c r="EN927"/>
      <c r="EO927"/>
      <c r="EP927"/>
      <c r="EQ927"/>
      <c r="ER927"/>
      <c r="ES927"/>
      <c r="ET927"/>
      <c r="EU927"/>
      <c r="EV927"/>
      <c r="EW927"/>
      <c r="EX927"/>
      <c r="EY927"/>
      <c r="EZ927"/>
      <c r="FA927"/>
      <c r="FB927"/>
      <c r="FC927"/>
      <c r="FD927"/>
      <c r="FE927"/>
      <c r="FF927"/>
      <c r="FG927"/>
      <c r="FH927"/>
      <c r="FI927"/>
      <c r="FJ927"/>
      <c r="FK927"/>
      <c r="FL927"/>
      <c r="FM927"/>
      <c r="FN927"/>
      <c r="FO927"/>
      <c r="FP927"/>
      <c r="FQ927"/>
      <c r="FR927"/>
      <c r="FS927"/>
      <c r="FT927"/>
      <c r="FU927"/>
      <c r="FV927"/>
      <c r="FW927"/>
      <c r="FX927"/>
      <c r="FY927"/>
      <c r="FZ927"/>
      <c r="GA927"/>
      <c r="GB927"/>
      <c r="GC927"/>
      <c r="GD927"/>
      <c r="GE927"/>
      <c r="GF927"/>
      <c r="GG927"/>
      <c r="GH927"/>
      <c r="GI927"/>
      <c r="GJ927"/>
      <c r="GK927"/>
      <c r="GL927"/>
      <c r="GM927"/>
      <c r="GN927"/>
      <c r="GO927"/>
      <c r="GP927"/>
      <c r="GQ927"/>
      <c r="GR927"/>
      <c r="GS927"/>
      <c r="GT927"/>
      <c r="GU927"/>
      <c r="GV927"/>
      <c r="GW927"/>
      <c r="GX927"/>
      <c r="GY927"/>
      <c r="GZ927"/>
      <c r="HA927"/>
      <c r="HB927"/>
      <c r="HC927"/>
      <c r="HD927"/>
      <c r="HE927"/>
      <c r="HF927"/>
      <c r="HG927"/>
      <c r="HH927"/>
      <c r="HI927"/>
      <c r="HJ927"/>
      <c r="HK927"/>
      <c r="HL927"/>
      <c r="HM927"/>
      <c r="HN927"/>
      <c r="HO927"/>
      <c r="HP927"/>
      <c r="HQ927"/>
      <c r="HR927"/>
      <c r="HS927"/>
      <c r="HT927"/>
      <c r="HU927"/>
      <c r="HV927"/>
      <c r="HW927"/>
      <c r="HX927"/>
      <c r="HY927"/>
      <c r="HZ927"/>
      <c r="IA927"/>
      <c r="IB927"/>
      <c r="IC927"/>
      <c r="ID927"/>
      <c r="IE927"/>
      <c r="IF927"/>
      <c r="IG927"/>
      <c r="IH927"/>
      <c r="II927"/>
      <c r="IJ927"/>
      <c r="IK927"/>
      <c r="IL927"/>
      <c r="IM927"/>
      <c r="IN927"/>
      <c r="IO927"/>
      <c r="IP927"/>
      <c r="IQ927"/>
      <c r="IR927"/>
      <c r="IS927"/>
      <c r="IT927"/>
      <c r="IU927"/>
      <c r="IV927"/>
    </row>
    <row r="928" spans="1:256" s="234" customFormat="1" ht="14.25" thickTop="1" thickBot="1">
      <c r="A928" s="8"/>
      <c r="B928" s="489" t="str">
        <f>+CONCATENATE("SKUPAJ - ",B923)</f>
        <v>SKUPAJ - TP1-FVE - Skladišče 51 20/0,4kV</v>
      </c>
      <c r="C928" s="490"/>
      <c r="D928" s="490"/>
      <c r="E928" s="490"/>
      <c r="F928" s="493">
        <f>SUM(F923:F927)</f>
        <v>0</v>
      </c>
      <c r="G928" s="14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c r="DC928"/>
      <c r="DD928"/>
      <c r="DE928"/>
      <c r="DF928"/>
      <c r="DG928"/>
      <c r="DH928"/>
      <c r="DI928"/>
      <c r="DJ928"/>
      <c r="DK928"/>
      <c r="DL928"/>
      <c r="DM928"/>
      <c r="DN928"/>
      <c r="DO928"/>
      <c r="DP928"/>
      <c r="DQ928"/>
      <c r="DR928"/>
      <c r="DS928"/>
      <c r="DT928"/>
      <c r="DU928"/>
      <c r="DV928"/>
      <c r="DW928"/>
      <c r="DX928"/>
      <c r="DY928"/>
      <c r="DZ928"/>
      <c r="EA928"/>
      <c r="EB928"/>
      <c r="EC928"/>
      <c r="ED928"/>
      <c r="EE928"/>
      <c r="EF928"/>
      <c r="EG928"/>
      <c r="EH928"/>
      <c r="EI928"/>
      <c r="EJ928"/>
      <c r="EK928"/>
      <c r="EL928"/>
      <c r="EM928"/>
      <c r="EN928"/>
      <c r="EO928"/>
      <c r="EP928"/>
      <c r="EQ928"/>
      <c r="ER928"/>
      <c r="ES928"/>
      <c r="ET928"/>
      <c r="EU928"/>
      <c r="EV928"/>
      <c r="EW928"/>
      <c r="EX928"/>
      <c r="EY928"/>
      <c r="EZ928"/>
      <c r="FA928"/>
      <c r="FB928"/>
      <c r="FC928"/>
      <c r="FD928"/>
      <c r="FE928"/>
      <c r="FF928"/>
      <c r="FG928"/>
      <c r="FH928"/>
      <c r="FI928"/>
      <c r="FJ928"/>
      <c r="FK928"/>
      <c r="FL928"/>
      <c r="FM928"/>
      <c r="FN928"/>
      <c r="FO928"/>
      <c r="FP928"/>
      <c r="FQ928"/>
      <c r="FR928"/>
      <c r="FS928"/>
      <c r="FT928"/>
      <c r="FU928"/>
      <c r="FV928"/>
      <c r="FW928"/>
      <c r="FX928"/>
      <c r="FY928"/>
      <c r="FZ928"/>
      <c r="GA928"/>
      <c r="GB928"/>
      <c r="GC928"/>
      <c r="GD928"/>
      <c r="GE928"/>
      <c r="GF928"/>
      <c r="GG928"/>
      <c r="GH928"/>
      <c r="GI928"/>
      <c r="GJ928"/>
      <c r="GK928"/>
      <c r="GL928"/>
      <c r="GM928"/>
      <c r="GN928"/>
      <c r="GO928"/>
      <c r="GP928"/>
      <c r="GQ928"/>
      <c r="GR928"/>
      <c r="GS928"/>
      <c r="GT928"/>
      <c r="GU928"/>
      <c r="GV928"/>
      <c r="GW928"/>
      <c r="GX928"/>
      <c r="GY928"/>
      <c r="GZ928"/>
      <c r="HA928"/>
      <c r="HB928"/>
      <c r="HC928"/>
      <c r="HD928"/>
      <c r="HE928"/>
      <c r="HF928"/>
      <c r="HG928"/>
      <c r="HH928"/>
      <c r="HI928"/>
      <c r="HJ928"/>
      <c r="HK928"/>
      <c r="HL928"/>
      <c r="HM928"/>
      <c r="HN928"/>
      <c r="HO928"/>
      <c r="HP928"/>
      <c r="HQ928"/>
      <c r="HR928"/>
      <c r="HS928"/>
      <c r="HT928"/>
      <c r="HU928"/>
      <c r="HV928"/>
      <c r="HW928"/>
      <c r="HX928"/>
      <c r="HY928"/>
      <c r="HZ928"/>
      <c r="IA928"/>
      <c r="IB928"/>
      <c r="IC928"/>
      <c r="ID928"/>
      <c r="IE928"/>
      <c r="IF928"/>
      <c r="IG928"/>
      <c r="IH928"/>
      <c r="II928"/>
      <c r="IJ928"/>
      <c r="IK928"/>
      <c r="IL928"/>
      <c r="IM928"/>
      <c r="IN928"/>
      <c r="IO928"/>
      <c r="IP928"/>
      <c r="IQ928"/>
      <c r="IR928"/>
      <c r="IS928"/>
      <c r="IT928"/>
      <c r="IU928"/>
      <c r="IV928"/>
    </row>
    <row r="929" spans="1:256" s="234" customFormat="1" ht="14.25" thickTop="1" thickBot="1">
      <c r="A929" s="8"/>
      <c r="B929" s="488"/>
      <c r="C929" s="59"/>
      <c r="D929" s="59"/>
      <c r="E929" s="59"/>
      <c r="F929" s="485"/>
      <c r="G929" s="148"/>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c r="DC929"/>
      <c r="DD929"/>
      <c r="DE929"/>
      <c r="DF929"/>
      <c r="DG929"/>
      <c r="DH929"/>
      <c r="DI929"/>
      <c r="DJ929"/>
      <c r="DK929"/>
      <c r="DL929"/>
      <c r="DM929"/>
      <c r="DN929"/>
      <c r="DO929"/>
      <c r="DP929"/>
      <c r="DQ929"/>
      <c r="DR929"/>
      <c r="DS929"/>
      <c r="DT929"/>
      <c r="DU929"/>
      <c r="DV929"/>
      <c r="DW929"/>
      <c r="DX929"/>
      <c r="DY929"/>
      <c r="DZ929"/>
      <c r="EA929"/>
      <c r="EB929"/>
      <c r="EC929"/>
      <c r="ED929"/>
      <c r="EE929"/>
      <c r="EF929"/>
      <c r="EG929"/>
      <c r="EH929"/>
      <c r="EI929"/>
      <c r="EJ929"/>
      <c r="EK929"/>
      <c r="EL929"/>
      <c r="EM929"/>
      <c r="EN929"/>
      <c r="EO929"/>
      <c r="EP929"/>
      <c r="EQ929"/>
      <c r="ER929"/>
      <c r="ES929"/>
      <c r="ET929"/>
      <c r="EU929"/>
      <c r="EV929"/>
      <c r="EW929"/>
      <c r="EX929"/>
      <c r="EY929"/>
      <c r="EZ929"/>
      <c r="FA929"/>
      <c r="FB929"/>
      <c r="FC929"/>
      <c r="FD929"/>
      <c r="FE929"/>
      <c r="FF929"/>
      <c r="FG929"/>
      <c r="FH929"/>
      <c r="FI929"/>
      <c r="FJ929"/>
      <c r="FK929"/>
      <c r="FL929"/>
      <c r="FM929"/>
      <c r="FN929"/>
      <c r="FO929"/>
      <c r="FP929"/>
      <c r="FQ929"/>
      <c r="FR929"/>
      <c r="FS929"/>
      <c r="FT929"/>
      <c r="FU929"/>
      <c r="FV929"/>
      <c r="FW929"/>
      <c r="FX929"/>
      <c r="FY929"/>
      <c r="FZ929"/>
      <c r="GA929"/>
      <c r="GB929"/>
      <c r="GC929"/>
      <c r="GD929"/>
      <c r="GE929"/>
      <c r="GF929"/>
      <c r="GG929"/>
      <c r="GH929"/>
      <c r="GI929"/>
      <c r="GJ929"/>
      <c r="GK929"/>
      <c r="GL929"/>
      <c r="GM929"/>
      <c r="GN929"/>
      <c r="GO929"/>
      <c r="GP929"/>
      <c r="GQ929"/>
      <c r="GR929"/>
      <c r="GS929"/>
      <c r="GT929"/>
      <c r="GU929"/>
      <c r="GV929"/>
      <c r="GW929"/>
      <c r="GX929"/>
      <c r="GY929"/>
      <c r="GZ929"/>
      <c r="HA929"/>
      <c r="HB929"/>
      <c r="HC929"/>
      <c r="HD929"/>
      <c r="HE929"/>
      <c r="HF929"/>
      <c r="HG929"/>
      <c r="HH929"/>
      <c r="HI929"/>
      <c r="HJ929"/>
      <c r="HK929"/>
      <c r="HL929"/>
      <c r="HM929"/>
      <c r="HN929"/>
      <c r="HO929"/>
      <c r="HP929"/>
      <c r="HQ929"/>
      <c r="HR929"/>
      <c r="HS929"/>
      <c r="HT929"/>
      <c r="HU929"/>
      <c r="HV929"/>
      <c r="HW929"/>
      <c r="HX929"/>
      <c r="HY929"/>
      <c r="HZ929"/>
      <c r="IA929"/>
      <c r="IB929"/>
      <c r="IC929"/>
      <c r="ID929"/>
      <c r="IE929"/>
      <c r="IF929"/>
      <c r="IG929"/>
      <c r="IH929"/>
      <c r="II929"/>
      <c r="IJ929"/>
      <c r="IK929"/>
      <c r="IL929"/>
      <c r="IM929"/>
      <c r="IN929"/>
      <c r="IO929"/>
      <c r="IP929"/>
      <c r="IQ929"/>
      <c r="IR929"/>
      <c r="IS929"/>
      <c r="IT929"/>
      <c r="IU929"/>
      <c r="IV929"/>
    </row>
    <row r="930" spans="1:256" s="234" customFormat="1">
      <c r="A930" s="54" t="str">
        <f>A447</f>
        <v>B.</v>
      </c>
      <c r="B930" s="60" t="str">
        <f>B447</f>
        <v>TP2-FVE - Skladišče 50 20/0,4kV</v>
      </c>
      <c r="C930" s="61"/>
      <c r="D930" s="61"/>
      <c r="E930" s="61"/>
      <c r="F930" s="99"/>
      <c r="G930" s="148"/>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c r="DC930"/>
      <c r="DD930"/>
      <c r="DE930"/>
      <c r="DF930"/>
      <c r="DG930"/>
      <c r="DH930"/>
      <c r="DI930"/>
      <c r="DJ930"/>
      <c r="DK930"/>
      <c r="DL930"/>
      <c r="DM930"/>
      <c r="DN930"/>
      <c r="DO930"/>
      <c r="DP930"/>
      <c r="DQ930"/>
      <c r="DR930"/>
      <c r="DS930"/>
      <c r="DT930"/>
      <c r="DU930"/>
      <c r="DV930"/>
      <c r="DW930"/>
      <c r="DX930"/>
      <c r="DY930"/>
      <c r="DZ930"/>
      <c r="EA930"/>
      <c r="EB930"/>
      <c r="EC930"/>
      <c r="ED930"/>
      <c r="EE930"/>
      <c r="EF930"/>
      <c r="EG930"/>
      <c r="EH930"/>
      <c r="EI930"/>
      <c r="EJ930"/>
      <c r="EK930"/>
      <c r="EL930"/>
      <c r="EM930"/>
      <c r="EN930"/>
      <c r="EO930"/>
      <c r="EP930"/>
      <c r="EQ930"/>
      <c r="ER930"/>
      <c r="ES930"/>
      <c r="ET930"/>
      <c r="EU930"/>
      <c r="EV930"/>
      <c r="EW930"/>
      <c r="EX930"/>
      <c r="EY930"/>
      <c r="EZ930"/>
      <c r="FA930"/>
      <c r="FB930"/>
      <c r="FC930"/>
      <c r="FD930"/>
      <c r="FE930"/>
      <c r="FF930"/>
      <c r="FG930"/>
      <c r="FH930"/>
      <c r="FI930"/>
      <c r="FJ930"/>
      <c r="FK930"/>
      <c r="FL930"/>
      <c r="FM930"/>
      <c r="FN930"/>
      <c r="FO930"/>
      <c r="FP930"/>
      <c r="FQ930"/>
      <c r="FR930"/>
      <c r="FS930"/>
      <c r="FT930"/>
      <c r="FU930"/>
      <c r="FV930"/>
      <c r="FW930"/>
      <c r="FX930"/>
      <c r="FY930"/>
      <c r="FZ930"/>
      <c r="GA930"/>
      <c r="GB930"/>
      <c r="GC930"/>
      <c r="GD930"/>
      <c r="GE930"/>
      <c r="GF930"/>
      <c r="GG930"/>
      <c r="GH930"/>
      <c r="GI930"/>
      <c r="GJ930"/>
      <c r="GK930"/>
      <c r="GL930"/>
      <c r="GM930"/>
      <c r="GN930"/>
      <c r="GO930"/>
      <c r="GP930"/>
      <c r="GQ930"/>
      <c r="GR930"/>
      <c r="GS930"/>
      <c r="GT930"/>
      <c r="GU930"/>
      <c r="GV930"/>
      <c r="GW930"/>
      <c r="GX930"/>
      <c r="GY930"/>
      <c r="GZ930"/>
      <c r="HA930"/>
      <c r="HB930"/>
      <c r="HC930"/>
      <c r="HD930"/>
      <c r="HE930"/>
      <c r="HF930"/>
      <c r="HG930"/>
      <c r="HH930"/>
      <c r="HI930"/>
      <c r="HJ930"/>
      <c r="HK930"/>
      <c r="HL930"/>
      <c r="HM930"/>
      <c r="HN930"/>
      <c r="HO930"/>
      <c r="HP930"/>
      <c r="HQ930"/>
      <c r="HR930"/>
      <c r="HS930"/>
      <c r="HT930"/>
      <c r="HU930"/>
      <c r="HV930"/>
      <c r="HW930"/>
      <c r="HX930"/>
      <c r="HY930"/>
      <c r="HZ930"/>
      <c r="IA930"/>
      <c r="IB930"/>
      <c r="IC930"/>
      <c r="ID930"/>
      <c r="IE930"/>
      <c r="IF930"/>
      <c r="IG930"/>
      <c r="IH930"/>
      <c r="II930"/>
      <c r="IJ930"/>
      <c r="IK930"/>
      <c r="IL930"/>
      <c r="IM930"/>
      <c r="IN930"/>
      <c r="IO930"/>
      <c r="IP930"/>
      <c r="IQ930"/>
      <c r="IR930"/>
      <c r="IS930"/>
      <c r="IT930"/>
      <c r="IU930"/>
      <c r="IV930"/>
    </row>
    <row r="931" spans="1:256" s="234" customFormat="1">
      <c r="A931" s="8" t="str">
        <f>A450</f>
        <v>B.1.</v>
      </c>
      <c r="B931" s="62" t="str">
        <f>B450</f>
        <v>SREDNJE NAPETOSTNI BLOK</v>
      </c>
      <c r="C931" s="63"/>
      <c r="D931" s="63"/>
      <c r="E931" s="63"/>
      <c r="F931" s="100">
        <f>F551</f>
        <v>0</v>
      </c>
      <c r="G931" s="148"/>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c r="DC931"/>
      <c r="DD931"/>
      <c r="DE931"/>
      <c r="DF931"/>
      <c r="DG931"/>
      <c r="DH931"/>
      <c r="DI931"/>
      <c r="DJ931"/>
      <c r="DK931"/>
      <c r="DL931"/>
      <c r="DM931"/>
      <c r="DN931"/>
      <c r="DO931"/>
      <c r="DP931"/>
      <c r="DQ931"/>
      <c r="DR931"/>
      <c r="DS931"/>
      <c r="DT931"/>
      <c r="DU931"/>
      <c r="DV931"/>
      <c r="DW931"/>
      <c r="DX931"/>
      <c r="DY931"/>
      <c r="DZ931"/>
      <c r="EA931"/>
      <c r="EB931"/>
      <c r="EC931"/>
      <c r="ED931"/>
      <c r="EE931"/>
      <c r="EF931"/>
      <c r="EG931"/>
      <c r="EH931"/>
      <c r="EI931"/>
      <c r="EJ931"/>
      <c r="EK931"/>
      <c r="EL931"/>
      <c r="EM931"/>
      <c r="EN931"/>
      <c r="EO931"/>
      <c r="EP931"/>
      <c r="EQ931"/>
      <c r="ER931"/>
      <c r="ES931"/>
      <c r="ET931"/>
      <c r="EU931"/>
      <c r="EV931"/>
      <c r="EW931"/>
      <c r="EX931"/>
      <c r="EY931"/>
      <c r="EZ931"/>
      <c r="FA931"/>
      <c r="FB931"/>
      <c r="FC931"/>
      <c r="FD931"/>
      <c r="FE931"/>
      <c r="FF931"/>
      <c r="FG931"/>
      <c r="FH931"/>
      <c r="FI931"/>
      <c r="FJ931"/>
      <c r="FK931"/>
      <c r="FL931"/>
      <c r="FM931"/>
      <c r="FN931"/>
      <c r="FO931"/>
      <c r="FP931"/>
      <c r="FQ931"/>
      <c r="FR931"/>
      <c r="FS931"/>
      <c r="FT931"/>
      <c r="FU931"/>
      <c r="FV931"/>
      <c r="FW931"/>
      <c r="FX931"/>
      <c r="FY931"/>
      <c r="FZ931"/>
      <c r="GA931"/>
      <c r="GB931"/>
      <c r="GC931"/>
      <c r="GD931"/>
      <c r="GE931"/>
      <c r="GF931"/>
      <c r="GG931"/>
      <c r="GH931"/>
      <c r="GI931"/>
      <c r="GJ931"/>
      <c r="GK931"/>
      <c r="GL931"/>
      <c r="GM931"/>
      <c r="GN931"/>
      <c r="GO931"/>
      <c r="GP931"/>
      <c r="GQ931"/>
      <c r="GR931"/>
      <c r="GS931"/>
      <c r="GT931"/>
      <c r="GU931"/>
      <c r="GV931"/>
      <c r="GW931"/>
      <c r="GX931"/>
      <c r="GY931"/>
      <c r="GZ931"/>
      <c r="HA931"/>
      <c r="HB931"/>
      <c r="HC931"/>
      <c r="HD931"/>
      <c r="HE931"/>
      <c r="HF931"/>
      <c r="HG931"/>
      <c r="HH931"/>
      <c r="HI931"/>
      <c r="HJ931"/>
      <c r="HK931"/>
      <c r="HL931"/>
      <c r="HM931"/>
      <c r="HN931"/>
      <c r="HO931"/>
      <c r="HP931"/>
      <c r="HQ931"/>
      <c r="HR931"/>
      <c r="HS931"/>
      <c r="HT931"/>
      <c r="HU931"/>
      <c r="HV931"/>
      <c r="HW931"/>
      <c r="HX931"/>
      <c r="HY931"/>
      <c r="HZ931"/>
      <c r="IA931"/>
      <c r="IB931"/>
      <c r="IC931"/>
      <c r="ID931"/>
      <c r="IE931"/>
      <c r="IF931"/>
      <c r="IG931"/>
      <c r="IH931"/>
      <c r="II931"/>
      <c r="IJ931"/>
      <c r="IK931"/>
      <c r="IL931"/>
      <c r="IM931"/>
      <c r="IN931"/>
      <c r="IO931"/>
      <c r="IP931"/>
      <c r="IQ931"/>
      <c r="IR931"/>
      <c r="IS931"/>
      <c r="IT931"/>
      <c r="IU931"/>
      <c r="IV931"/>
    </row>
    <row r="932" spans="1:256" s="234" customFormat="1">
      <c r="A932" s="8" t="str">
        <f>A553</f>
        <v>B.2.</v>
      </c>
      <c r="B932" s="62" t="str">
        <f>B553</f>
        <v>TRANSFORMATORJI</v>
      </c>
      <c r="C932" s="63"/>
      <c r="D932" s="63"/>
      <c r="E932" s="63"/>
      <c r="F932" s="100">
        <f>F608</f>
        <v>0</v>
      </c>
      <c r="G932" s="148"/>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c r="DJ932"/>
      <c r="DK932"/>
      <c r="DL932"/>
      <c r="DM932"/>
      <c r="DN932"/>
      <c r="DO932"/>
      <c r="DP932"/>
      <c r="DQ932"/>
      <c r="DR932"/>
      <c r="DS932"/>
      <c r="DT932"/>
      <c r="DU932"/>
      <c r="DV932"/>
      <c r="DW932"/>
      <c r="DX932"/>
      <c r="DY932"/>
      <c r="DZ932"/>
      <c r="EA932"/>
      <c r="EB932"/>
      <c r="EC932"/>
      <c r="ED932"/>
      <c r="EE932"/>
      <c r="EF932"/>
      <c r="EG932"/>
      <c r="EH932"/>
      <c r="EI932"/>
      <c r="EJ932"/>
      <c r="EK932"/>
      <c r="EL932"/>
      <c r="EM932"/>
      <c r="EN932"/>
      <c r="EO932"/>
      <c r="EP932"/>
      <c r="EQ932"/>
      <c r="ER932"/>
      <c r="ES932"/>
      <c r="ET932"/>
      <c r="EU932"/>
      <c r="EV932"/>
      <c r="EW932"/>
      <c r="EX932"/>
      <c r="EY932"/>
      <c r="EZ932"/>
      <c r="FA932"/>
      <c r="FB932"/>
      <c r="FC932"/>
      <c r="FD932"/>
      <c r="FE932"/>
      <c r="FF932"/>
      <c r="FG932"/>
      <c r="FH932"/>
      <c r="FI932"/>
      <c r="FJ932"/>
      <c r="FK932"/>
      <c r="FL932"/>
      <c r="FM932"/>
      <c r="FN932"/>
      <c r="FO932"/>
      <c r="FP932"/>
      <c r="FQ932"/>
      <c r="FR932"/>
      <c r="FS932"/>
      <c r="FT932"/>
      <c r="FU932"/>
      <c r="FV932"/>
      <c r="FW932"/>
      <c r="FX932"/>
      <c r="FY932"/>
      <c r="FZ932"/>
      <c r="GA932"/>
      <c r="GB932"/>
      <c r="GC932"/>
      <c r="GD932"/>
      <c r="GE932"/>
      <c r="GF932"/>
      <c r="GG932"/>
      <c r="GH932"/>
      <c r="GI932"/>
      <c r="GJ932"/>
      <c r="GK932"/>
      <c r="GL932"/>
      <c r="GM932"/>
      <c r="GN932"/>
      <c r="GO932"/>
      <c r="GP932"/>
      <c r="GQ932"/>
      <c r="GR932"/>
      <c r="GS932"/>
      <c r="GT932"/>
      <c r="GU932"/>
      <c r="GV932"/>
      <c r="GW932"/>
      <c r="GX932"/>
      <c r="GY932"/>
      <c r="GZ932"/>
      <c r="HA932"/>
      <c r="HB932"/>
      <c r="HC932"/>
      <c r="HD932"/>
      <c r="HE932"/>
      <c r="HF932"/>
      <c r="HG932"/>
      <c r="HH932"/>
      <c r="HI932"/>
      <c r="HJ932"/>
      <c r="HK932"/>
      <c r="HL932"/>
      <c r="HM932"/>
      <c r="HN932"/>
      <c r="HO932"/>
      <c r="HP932"/>
      <c r="HQ932"/>
      <c r="HR932"/>
      <c r="HS932"/>
      <c r="HT932"/>
      <c r="HU932"/>
      <c r="HV932"/>
      <c r="HW932"/>
      <c r="HX932"/>
      <c r="HY932"/>
      <c r="HZ932"/>
      <c r="IA932"/>
      <c r="IB932"/>
      <c r="IC932"/>
      <c r="ID932"/>
      <c r="IE932"/>
      <c r="IF932"/>
      <c r="IG932"/>
      <c r="IH932"/>
      <c r="II932"/>
      <c r="IJ932"/>
      <c r="IK932"/>
      <c r="IL932"/>
      <c r="IM932"/>
      <c r="IN932"/>
      <c r="IO932"/>
      <c r="IP932"/>
      <c r="IQ932"/>
      <c r="IR932"/>
      <c r="IS932"/>
      <c r="IT932"/>
      <c r="IU932"/>
      <c r="IV932"/>
    </row>
    <row r="933" spans="1:256">
      <c r="A933" s="8" t="str">
        <f>A610</f>
        <v>B.3.</v>
      </c>
      <c r="B933" s="62" t="str">
        <f>B610</f>
        <v>NIZKO NAPETOSTNA OPREMA</v>
      </c>
      <c r="C933" s="63"/>
      <c r="D933" s="63"/>
      <c r="E933" s="63"/>
      <c r="F933" s="100">
        <f>F784</f>
        <v>0</v>
      </c>
      <c r="H933"/>
      <c r="I933"/>
    </row>
    <row r="934" spans="1:256" ht="13.5" thickBot="1">
      <c r="A934" s="8" t="str">
        <f>A786</f>
        <v>B.4.</v>
      </c>
      <c r="B934" s="68" t="str">
        <f>B786</f>
        <v>OSTALA OPREMA</v>
      </c>
      <c r="C934" s="65"/>
      <c r="D934" s="65"/>
      <c r="E934" s="65"/>
      <c r="F934" s="103">
        <f>F873</f>
        <v>0</v>
      </c>
      <c r="H934"/>
      <c r="I934"/>
    </row>
    <row r="935" spans="1:256" ht="14.25" thickTop="1" thickBot="1">
      <c r="A935" s="8"/>
      <c r="B935" s="489" t="str">
        <f>+CONCATENATE("SKUPAJ - ",B930)</f>
        <v>SKUPAJ - TP2-FVE - Skladišče 50 20/0,4kV</v>
      </c>
      <c r="C935" s="490"/>
      <c r="D935" s="490"/>
      <c r="E935" s="490"/>
      <c r="F935" s="493">
        <f>SUM(F930:F934)</f>
        <v>0</v>
      </c>
      <c r="H935"/>
      <c r="I935"/>
    </row>
    <row r="936" spans="1:256" ht="14.25" thickTop="1" thickBot="1">
      <c r="A936" s="8"/>
      <c r="B936" s="491"/>
      <c r="C936" s="58"/>
      <c r="D936" s="58"/>
      <c r="E936" s="58"/>
      <c r="F936" s="483"/>
      <c r="H936"/>
      <c r="I936"/>
    </row>
    <row r="937" spans="1:256">
      <c r="A937" s="8" t="str">
        <f>A875</f>
        <v>C.</v>
      </c>
      <c r="B937" s="480" t="str">
        <f>B875</f>
        <v>KONFIGURIRANJE</v>
      </c>
      <c r="C937" s="481"/>
      <c r="D937" s="481"/>
      <c r="E937" s="481"/>
      <c r="F937" s="479">
        <f>F886</f>
        <v>0</v>
      </c>
      <c r="H937"/>
      <c r="I937"/>
    </row>
    <row r="938" spans="1:256" ht="13.5" thickBot="1">
      <c r="A938" s="8"/>
      <c r="B938" s="492"/>
      <c r="C938" s="486"/>
      <c r="D938" s="486"/>
      <c r="E938" s="486"/>
      <c r="F938" s="487"/>
      <c r="H938"/>
      <c r="I938"/>
    </row>
    <row r="939" spans="1:256">
      <c r="A939" s="8" t="str">
        <f>A888</f>
        <v>D.</v>
      </c>
      <c r="B939" s="480" t="str">
        <f>B888</f>
        <v>SN KABLOVOD</v>
      </c>
      <c r="C939" s="481"/>
      <c r="D939" s="481"/>
      <c r="E939" s="481"/>
      <c r="F939" s="479">
        <f>F919</f>
        <v>0</v>
      </c>
      <c r="H939"/>
      <c r="I939"/>
    </row>
    <row r="940" spans="1:256" ht="13.5" thickBot="1">
      <c r="A940" s="8"/>
      <c r="B940" s="492"/>
      <c r="C940" s="486"/>
      <c r="D940" s="486"/>
      <c r="E940" s="486"/>
      <c r="F940" s="487"/>
      <c r="H940"/>
      <c r="I940"/>
    </row>
    <row r="941" spans="1:256" ht="13.5" thickBot="1">
      <c r="A941" s="8"/>
      <c r="B941" s="494"/>
      <c r="C941" s="495"/>
      <c r="D941" s="495"/>
      <c r="E941" s="495"/>
      <c r="F941" s="496"/>
      <c r="H941"/>
      <c r="I941"/>
    </row>
    <row r="942" spans="1:256" ht="14.25" thickTop="1" thickBot="1">
      <c r="A942" s="8"/>
      <c r="B942" s="57" t="s">
        <v>13</v>
      </c>
      <c r="C942" s="58"/>
      <c r="D942" s="58"/>
      <c r="E942" s="58"/>
      <c r="F942" s="97">
        <f>F928+F935+F937+F939</f>
        <v>0</v>
      </c>
      <c r="H942"/>
      <c r="I942"/>
    </row>
    <row r="943" spans="1:256">
      <c r="C943"/>
      <c r="D943"/>
    </row>
  </sheetData>
  <sheetProtection algorithmName="SHA-512" hashValue="4gCeFjsNwyXqBdstKDSneuT993bV/k4tl8EF6SHERI0YhG5Owyf4egKpDCAnlDeWZWSmnzlZXqWZ0qNhtDlELA==" saltValue="BhPlZyyhiSIMCs9H2/mVlg==" spinCount="100000" sheet="1" objects="1" scenarios="1"/>
  <pageMargins left="0.98425196850393704" right="0.59055118110236227" top="0.59055118110236227" bottom="1.3779527559055118" header="0" footer="0.51181102362204722"/>
  <pageSetup paperSize="9" orientation="portrait" r:id="rId1"/>
  <headerFooter>
    <oddFooter xml:space="preserve">&amp;L&amp;8Fotonapetostna elektrarna na strehi skladišč 50 in 51
Rev_0&amp;C&amp;8&amp;G&amp;10
&amp;R&amp;"Arial,Krepko"&amp;18 3/2&amp;"Arial,Navadno"&amp;8
Št. projekta: 23016-00
Stran: &amp;P/&amp;N </oddFooter>
  </headerFooter>
  <rowBreaks count="3" manualBreakCount="3">
    <brk id="339" max="5" man="1"/>
    <brk id="469" max="5" man="1"/>
    <brk id="763" max="5"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B207-E6C8-4A69-9F1D-0DFB4A20851F}">
  <sheetPr>
    <tabColor rgb="FF00B0F0"/>
  </sheetPr>
  <dimension ref="A1:H4613"/>
  <sheetViews>
    <sheetView view="pageBreakPreview" zoomScaleNormal="100" zoomScaleSheetLayoutView="100" workbookViewId="0"/>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B1" s="28"/>
      <c r="C1" s="34"/>
      <c r="D1" s="35"/>
      <c r="E1" s="36"/>
      <c r="F1" s="83"/>
      <c r="G1" s="37"/>
    </row>
    <row r="2" spans="1:8" s="24" customFormat="1">
      <c r="A2" s="28"/>
      <c r="B2" s="28"/>
      <c r="C2" s="34"/>
      <c r="D2" s="35"/>
      <c r="E2" s="36"/>
      <c r="F2" s="83"/>
      <c r="G2" s="37"/>
    </row>
    <row r="3" spans="1:8" s="24" customFormat="1">
      <c r="A3" s="29"/>
      <c r="B3" s="29"/>
      <c r="C3" s="38"/>
      <c r="D3" s="39"/>
      <c r="E3" s="40"/>
      <c r="F3" s="84"/>
      <c r="G3" s="37"/>
    </row>
    <row r="4" spans="1:8" s="32" customFormat="1" ht="9.75">
      <c r="A4" s="70" t="s">
        <v>8</v>
      </c>
      <c r="B4" s="31"/>
      <c r="C4" s="41"/>
      <c r="D4" s="42"/>
      <c r="E4" s="43"/>
      <c r="F4" s="85" t="s">
        <v>7</v>
      </c>
      <c r="G4" s="44"/>
    </row>
    <row r="5" spans="1:8" s="25" customFormat="1">
      <c r="A5" s="77" t="s">
        <v>0</v>
      </c>
      <c r="B5" s="78" t="s">
        <v>1</v>
      </c>
      <c r="C5" s="78" t="s">
        <v>1056</v>
      </c>
      <c r="D5" s="79" t="s">
        <v>1057</v>
      </c>
      <c r="E5" s="80" t="s">
        <v>23</v>
      </c>
      <c r="F5" s="86" t="s">
        <v>10</v>
      </c>
      <c r="G5" s="81"/>
    </row>
    <row r="6" spans="1:8" s="24" customFormat="1">
      <c r="A6" s="20"/>
      <c r="B6" s="20"/>
      <c r="C6" s="45"/>
      <c r="D6" s="46"/>
      <c r="E6" s="47"/>
      <c r="F6" s="87"/>
      <c r="G6" s="37"/>
    </row>
    <row r="7" spans="1:8" s="24" customFormat="1">
      <c r="A7" s="20" t="s">
        <v>137</v>
      </c>
      <c r="B7" s="20" t="s">
        <v>138</v>
      </c>
      <c r="C7" s="45"/>
      <c r="D7" s="46"/>
      <c r="E7" s="47"/>
      <c r="F7" s="87"/>
      <c r="G7" s="37"/>
    </row>
    <row r="8" spans="1:8" s="24" customFormat="1">
      <c r="A8" s="20"/>
      <c r="B8" s="20"/>
      <c r="C8" s="45"/>
      <c r="D8" s="46"/>
      <c r="E8" s="47"/>
      <c r="F8" s="87"/>
      <c r="G8" s="37"/>
    </row>
    <row r="9" spans="1:8" s="24" customFormat="1">
      <c r="A9" s="20" t="s">
        <v>139</v>
      </c>
      <c r="B9" s="104" t="s">
        <v>27</v>
      </c>
      <c r="C9" s="45"/>
      <c r="D9" s="46"/>
      <c r="E9" s="47"/>
      <c r="F9" s="87"/>
      <c r="G9" s="37"/>
    </row>
    <row r="10" spans="1:8" customFormat="1"/>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24" customFormat="1">
      <c r="A15" s="20"/>
      <c r="B15" s="104"/>
      <c r="C15" s="45"/>
      <c r="D15" s="46"/>
      <c r="E15" s="47"/>
      <c r="F15" s="87"/>
      <c r="G15" s="37"/>
    </row>
    <row r="16" spans="1:8" s="24" customFormat="1">
      <c r="A16" s="20"/>
      <c r="B16" s="105" t="s">
        <v>28</v>
      </c>
      <c r="C16" s="45"/>
      <c r="D16" s="46"/>
      <c r="E16" s="47"/>
      <c r="F16" s="87"/>
      <c r="G16" s="37"/>
    </row>
    <row r="17" spans="1:7" s="24" customFormat="1">
      <c r="A17" s="20"/>
      <c r="B17" s="106"/>
      <c r="C17" s="45"/>
      <c r="D17" s="46"/>
      <c r="E17" s="47"/>
      <c r="F17" s="87"/>
      <c r="G17" s="37"/>
    </row>
    <row r="18" spans="1:7" s="24" customFormat="1" ht="51">
      <c r="A18" s="20"/>
      <c r="B18" s="107" t="s">
        <v>29</v>
      </c>
      <c r="C18" s="45"/>
      <c r="D18" s="46"/>
      <c r="E18" s="47"/>
      <c r="F18" s="87"/>
      <c r="G18" s="37"/>
    </row>
    <row r="19" spans="1:7" s="24" customFormat="1">
      <c r="A19" s="20"/>
      <c r="B19" s="106"/>
      <c r="C19" s="45"/>
      <c r="D19" s="46"/>
      <c r="E19" s="47"/>
      <c r="F19" s="87"/>
      <c r="G19" s="37"/>
    </row>
    <row r="20" spans="1:7" s="24" customFormat="1" ht="51">
      <c r="A20" s="20"/>
      <c r="B20" s="107" t="s">
        <v>30</v>
      </c>
      <c r="C20" s="45"/>
      <c r="D20" s="46"/>
      <c r="E20" s="47"/>
      <c r="F20" s="87"/>
      <c r="G20" s="37"/>
    </row>
    <row r="21" spans="1:7" s="24" customFormat="1">
      <c r="A21" s="20"/>
      <c r="B21" s="106"/>
      <c r="C21" s="45"/>
      <c r="D21" s="46"/>
      <c r="E21" s="47"/>
      <c r="F21" s="87"/>
      <c r="G21" s="37"/>
    </row>
    <row r="22" spans="1:7" s="24" customFormat="1" ht="63.75">
      <c r="A22" s="20"/>
      <c r="B22" s="107" t="s">
        <v>31</v>
      </c>
      <c r="C22" s="45"/>
      <c r="D22" s="46"/>
      <c r="E22" s="47"/>
      <c r="F22" s="87"/>
      <c r="G22" s="37"/>
    </row>
    <row r="23" spans="1:7" s="24" customFormat="1">
      <c r="A23" s="20"/>
      <c r="B23" s="106"/>
      <c r="C23" s="45"/>
      <c r="D23" s="46"/>
      <c r="E23" s="47"/>
      <c r="F23" s="87"/>
      <c r="G23" s="37"/>
    </row>
    <row r="24" spans="1:7" s="24" customFormat="1" ht="51">
      <c r="A24" s="20"/>
      <c r="B24" s="107" t="s">
        <v>32</v>
      </c>
      <c r="C24" s="45"/>
      <c r="D24" s="46"/>
      <c r="E24" s="47"/>
      <c r="F24" s="87"/>
      <c r="G24" s="37"/>
    </row>
    <row r="25" spans="1:7" s="24" customFormat="1">
      <c r="A25" s="20"/>
      <c r="B25" s="106"/>
      <c r="C25" s="45"/>
      <c r="D25" s="46"/>
      <c r="E25" s="47"/>
      <c r="F25" s="87"/>
      <c r="G25" s="37"/>
    </row>
    <row r="26" spans="1:7" s="24" customFormat="1" ht="25.5">
      <c r="A26" s="20"/>
      <c r="B26" s="107" t="s">
        <v>33</v>
      </c>
      <c r="C26" s="45"/>
      <c r="D26" s="46"/>
      <c r="E26" s="47"/>
      <c r="F26" s="87"/>
      <c r="G26" s="37"/>
    </row>
    <row r="27" spans="1:7" s="24" customFormat="1">
      <c r="A27" s="20"/>
      <c r="B27" s="106"/>
      <c r="C27" s="45"/>
      <c r="D27" s="46"/>
      <c r="E27" s="47"/>
      <c r="F27" s="87"/>
      <c r="G27" s="37"/>
    </row>
    <row r="28" spans="1:7" s="24" customFormat="1" ht="38.25">
      <c r="A28" s="20"/>
      <c r="B28" s="107" t="s">
        <v>34</v>
      </c>
      <c r="C28" s="45"/>
      <c r="D28" s="46"/>
      <c r="E28" s="47"/>
      <c r="F28" s="87"/>
      <c r="G28" s="37"/>
    </row>
    <row r="29" spans="1:7" s="24" customFormat="1">
      <c r="A29" s="20"/>
      <c r="B29" s="106"/>
      <c r="C29" s="45"/>
      <c r="D29" s="46"/>
      <c r="E29" s="47"/>
      <c r="F29" s="87"/>
      <c r="G29" s="37"/>
    </row>
    <row r="30" spans="1:7" s="24" customFormat="1" ht="25.5">
      <c r="A30" s="20"/>
      <c r="B30" s="107" t="s">
        <v>35</v>
      </c>
      <c r="C30" s="45"/>
      <c r="D30" s="46"/>
      <c r="E30" s="47"/>
      <c r="F30" s="87"/>
      <c r="G30" s="37"/>
    </row>
    <row r="31" spans="1:7" s="24" customFormat="1">
      <c r="A31" s="20"/>
      <c r="B31" s="20"/>
      <c r="C31" s="45"/>
      <c r="D31" s="46"/>
      <c r="E31" s="47"/>
      <c r="F31" s="87"/>
      <c r="G31" s="37"/>
    </row>
    <row r="33" spans="1:7" s="24" customFormat="1" ht="63.75">
      <c r="A33" s="108">
        <f>IF(B32="",MAX($A$32:A32)+1,"")</f>
        <v>1</v>
      </c>
      <c r="B33" s="109" t="s">
        <v>36</v>
      </c>
      <c r="C33" s="25"/>
      <c r="D33" s="48"/>
      <c r="E33" s="49"/>
      <c r="F33" s="76"/>
      <c r="G33" s="25"/>
    </row>
    <row r="34" spans="1:7" s="27" customFormat="1">
      <c r="A34" s="108" t="str">
        <f>IF(B33="",MAX($A$32:A33)+1,"")</f>
        <v/>
      </c>
      <c r="B34" s="73" t="s">
        <v>37</v>
      </c>
      <c r="C34" s="18" t="s">
        <v>38</v>
      </c>
      <c r="D34" s="22">
        <v>65</v>
      </c>
      <c r="E34" s="82"/>
      <c r="F34" s="88">
        <f>D34*ROUND(E34,2)</f>
        <v>0</v>
      </c>
      <c r="G34" s="24"/>
    </row>
    <row r="35" spans="1:7">
      <c r="A35" s="108" t="str">
        <f>IF(B34="",MAX($A$32:A34)+1,"")</f>
        <v/>
      </c>
      <c r="E35" s="110"/>
    </row>
    <row r="36" spans="1:7" s="24" customFormat="1" ht="76.5">
      <c r="A36" s="108">
        <f>IF(B35="",MAX($A$32:A35)+1,"")</f>
        <v>2</v>
      </c>
      <c r="B36" s="73" t="s">
        <v>39</v>
      </c>
      <c r="C36" s="25"/>
      <c r="D36" s="48"/>
      <c r="E36" s="49"/>
      <c r="F36" s="76"/>
      <c r="G36" s="25"/>
    </row>
    <row r="37" spans="1:7" s="27" customFormat="1">
      <c r="A37" s="108" t="str">
        <f>IF(B36="",MAX($A$32:A36)+1,"")</f>
        <v/>
      </c>
      <c r="B37" s="73" t="s">
        <v>40</v>
      </c>
      <c r="C37" s="18" t="s">
        <v>41</v>
      </c>
      <c r="D37" s="22">
        <v>4</v>
      </c>
      <c r="E37" s="82"/>
      <c r="F37" s="88">
        <f>D37*ROUND(E37,2)</f>
        <v>0</v>
      </c>
      <c r="G37" s="24"/>
    </row>
    <row r="38" spans="1:7" s="27" customFormat="1">
      <c r="A38" s="108" t="str">
        <f>IF(B37="",MAX($A$32:A37)+1,"")</f>
        <v/>
      </c>
      <c r="B38" s="73" t="s">
        <v>42</v>
      </c>
      <c r="C38" s="18" t="s">
        <v>41</v>
      </c>
      <c r="D38" s="22">
        <v>4</v>
      </c>
      <c r="E38" s="82"/>
      <c r="F38" s="88">
        <f>D38*ROUND(E38,2)</f>
        <v>0</v>
      </c>
      <c r="G38" s="24"/>
    </row>
    <row r="39" spans="1:7">
      <c r="A39" s="108" t="str">
        <f>IF(B38="",MAX($A$32:A38)+1,"")</f>
        <v/>
      </c>
    </row>
    <row r="40" spans="1:7" s="27" customFormat="1" ht="38.25">
      <c r="A40" s="108">
        <f>IF(B39="",MAX($A$32:A39)+1,"")</f>
        <v>3</v>
      </c>
      <c r="B40" s="73" t="s">
        <v>43</v>
      </c>
      <c r="G40" s="24"/>
    </row>
    <row r="41" spans="1:7">
      <c r="A41" s="108" t="str">
        <f>IF(B40="",MAX($A$32:A40)+1,"")</f>
        <v/>
      </c>
      <c r="B41" s="111" t="s">
        <v>44</v>
      </c>
      <c r="C41" s="18" t="s">
        <v>41</v>
      </c>
      <c r="D41" s="22">
        <v>4</v>
      </c>
      <c r="E41" s="82"/>
      <c r="F41" s="88">
        <f>D41*ROUND(E41,2)</f>
        <v>0</v>
      </c>
    </row>
    <row r="42" spans="1:7" customFormat="1">
      <c r="A42" s="108" t="str">
        <f>IF(B41="",MAX($A$32:A41)+1,"")</f>
        <v/>
      </c>
    </row>
    <row r="43" spans="1:7" s="27" customFormat="1" ht="25.5">
      <c r="A43" s="108">
        <f>IF(B42="",MAX($A$32:A42)+1,"")</f>
        <v>4</v>
      </c>
      <c r="B43" s="73" t="s">
        <v>45</v>
      </c>
      <c r="G43" s="24"/>
    </row>
    <row r="44" spans="1:7">
      <c r="A44" s="108" t="str">
        <f>IF(B43="",MAX($A$32:A43)+1,"")</f>
        <v/>
      </c>
      <c r="B44" s="111" t="s">
        <v>46</v>
      </c>
      <c r="C44" s="18" t="s">
        <v>47</v>
      </c>
      <c r="D44" s="22">
        <v>1</v>
      </c>
      <c r="E44" s="82"/>
      <c r="F44" s="88">
        <f>D44*ROUND(E44,2)</f>
        <v>0</v>
      </c>
    </row>
    <row r="45" spans="1:7" customFormat="1">
      <c r="A45" s="108" t="str">
        <f>IF(B44="",MAX($A$32:A44)+1,"")</f>
        <v/>
      </c>
    </row>
    <row r="46" spans="1:7" s="27" customFormat="1" ht="63.75">
      <c r="A46" s="108">
        <f>IF(B45="",MAX($A$32:A45)+1,"")</f>
        <v>5</v>
      </c>
      <c r="B46" s="73" t="s">
        <v>1039</v>
      </c>
      <c r="C46" s="18" t="s">
        <v>47</v>
      </c>
      <c r="D46" s="22">
        <v>2</v>
      </c>
      <c r="E46" s="82"/>
      <c r="F46" s="88">
        <f>D46*ROUND(E46,2)</f>
        <v>0</v>
      </c>
      <c r="G46" s="24"/>
    </row>
    <row r="47" spans="1:7" s="25" customFormat="1" ht="13.5" thickBot="1">
      <c r="A47" s="20"/>
      <c r="B47" s="30"/>
      <c r="C47" s="50"/>
      <c r="D47" s="51"/>
      <c r="E47" s="52"/>
      <c r="F47" s="89"/>
    </row>
    <row r="48" spans="1:7" s="25" customFormat="1" ht="14.25" thickTop="1" thickBot="1">
      <c r="A48" s="20"/>
      <c r="B48" s="21" t="str">
        <f>"REKAPITULACIJA - "&amp;B9</f>
        <v>REKAPITULACIJA - VODOVOD - PRESTAVITEV HIDR. OMREŽJA</v>
      </c>
      <c r="C48" s="50"/>
      <c r="D48" s="51"/>
      <c r="E48" s="52"/>
      <c r="F48" s="90">
        <f>SUM(F9:F47)</f>
        <v>0</v>
      </c>
    </row>
    <row r="49" spans="1:7" s="24" customFormat="1" ht="13.5" thickTop="1">
      <c r="A49" s="71"/>
      <c r="B49" s="28"/>
      <c r="C49" s="25"/>
      <c r="D49" s="48"/>
      <c r="E49" s="53"/>
      <c r="F49" s="91"/>
      <c r="G49" s="37"/>
    </row>
    <row r="50" spans="1:7" s="24" customFormat="1">
      <c r="A50" s="71"/>
      <c r="B50" s="28"/>
      <c r="C50" s="25"/>
      <c r="D50" s="48"/>
      <c r="E50" s="53"/>
      <c r="F50" s="91"/>
      <c r="G50" s="37"/>
    </row>
    <row r="51" spans="1:7" s="24" customFormat="1">
      <c r="A51" s="71"/>
      <c r="B51" s="28"/>
      <c r="C51" s="25"/>
      <c r="D51" s="48"/>
      <c r="E51" s="53"/>
      <c r="F51" s="91"/>
      <c r="G51" s="37"/>
    </row>
    <row r="52" spans="1:7" s="24" customFormat="1">
      <c r="A52" s="71"/>
      <c r="B52" s="28"/>
      <c r="C52" s="25"/>
      <c r="D52" s="48"/>
      <c r="E52" s="53"/>
      <c r="F52" s="91"/>
      <c r="G52" s="37"/>
    </row>
    <row r="53" spans="1:7" s="24" customFormat="1">
      <c r="A53" s="71"/>
      <c r="B53" s="28"/>
      <c r="C53" s="25"/>
      <c r="D53" s="48"/>
      <c r="E53" s="53"/>
      <c r="F53" s="91"/>
      <c r="G53" s="37"/>
    </row>
    <row r="54" spans="1:7" s="24" customFormat="1">
      <c r="A54" s="71"/>
      <c r="B54" s="28"/>
      <c r="C54" s="25"/>
      <c r="D54" s="48"/>
      <c r="E54" s="53"/>
      <c r="F54" s="91"/>
      <c r="G54" s="37"/>
    </row>
    <row r="55" spans="1:7" s="24" customFormat="1">
      <c r="A55" s="71"/>
      <c r="B55" s="28"/>
      <c r="C55" s="25"/>
      <c r="D55" s="48"/>
      <c r="E55" s="53"/>
      <c r="F55" s="91"/>
      <c r="G55" s="37"/>
    </row>
    <row r="56" spans="1:7" s="24" customFormat="1">
      <c r="A56" s="71"/>
      <c r="B56" s="28"/>
      <c r="C56" s="25"/>
      <c r="D56" s="48"/>
      <c r="E56" s="53"/>
      <c r="F56" s="91"/>
      <c r="G56" s="37"/>
    </row>
    <row r="57" spans="1:7" s="24" customFormat="1">
      <c r="A57" s="71"/>
      <c r="B57" s="28"/>
      <c r="C57" s="25"/>
      <c r="D57" s="48"/>
      <c r="E57" s="53"/>
      <c r="F57" s="91"/>
      <c r="G57" s="37"/>
    </row>
    <row r="58" spans="1:7" s="24" customFormat="1">
      <c r="A58" s="71"/>
      <c r="B58" s="28"/>
      <c r="C58" s="25"/>
      <c r="D58" s="48"/>
      <c r="E58" s="53"/>
      <c r="F58" s="91"/>
      <c r="G58" s="37"/>
    </row>
    <row r="59" spans="1:7" s="24" customFormat="1">
      <c r="A59" s="71"/>
      <c r="B59" s="28"/>
      <c r="C59" s="25"/>
      <c r="D59" s="48"/>
      <c r="E59" s="53"/>
      <c r="F59" s="91"/>
      <c r="G59" s="37"/>
    </row>
    <row r="60" spans="1:7" s="24" customFormat="1">
      <c r="A60" s="71"/>
      <c r="B60" s="28"/>
      <c r="C60" s="25"/>
      <c r="D60" s="48"/>
      <c r="E60" s="53"/>
      <c r="F60" s="91"/>
      <c r="G60" s="37"/>
    </row>
    <row r="61" spans="1:7" s="24" customFormat="1">
      <c r="A61" s="71"/>
      <c r="B61" s="28"/>
      <c r="C61" s="25"/>
      <c r="D61" s="48"/>
      <c r="E61" s="53"/>
      <c r="F61" s="91"/>
      <c r="G61" s="37"/>
    </row>
    <row r="62" spans="1:7" s="24" customFormat="1">
      <c r="A62" s="71"/>
      <c r="B62" s="28"/>
      <c r="C62" s="25"/>
      <c r="D62" s="48"/>
      <c r="E62" s="53"/>
      <c r="F62" s="91"/>
      <c r="G62" s="37"/>
    </row>
    <row r="63" spans="1:7" s="24" customFormat="1">
      <c r="A63" s="71"/>
      <c r="B63" s="28"/>
      <c r="C63" s="25"/>
      <c r="D63" s="48"/>
      <c r="E63" s="53"/>
      <c r="F63" s="91"/>
      <c r="G63" s="37"/>
    </row>
    <row r="64" spans="1:7" s="24" customFormat="1">
      <c r="A64" s="71"/>
      <c r="B64" s="28"/>
      <c r="C64" s="25"/>
      <c r="D64" s="48"/>
      <c r="E64" s="53"/>
      <c r="F64" s="91"/>
      <c r="G64" s="37"/>
    </row>
    <row r="65" spans="1:7" s="24" customFormat="1">
      <c r="A65" s="71"/>
      <c r="B65" s="28"/>
      <c r="C65" s="25"/>
      <c r="D65" s="48"/>
      <c r="E65" s="53"/>
      <c r="F65" s="91"/>
      <c r="G65" s="37"/>
    </row>
    <row r="66" spans="1:7" s="24" customFormat="1">
      <c r="A66" s="71"/>
      <c r="B66" s="28"/>
      <c r="C66" s="25"/>
      <c r="D66" s="48"/>
      <c r="E66" s="53"/>
      <c r="F66" s="91"/>
      <c r="G66" s="37"/>
    </row>
    <row r="67" spans="1:7" s="24" customFormat="1">
      <c r="A67" s="71"/>
      <c r="B67" s="28"/>
      <c r="C67" s="25"/>
      <c r="D67" s="48"/>
      <c r="E67" s="53"/>
      <c r="F67" s="91"/>
      <c r="G67" s="37"/>
    </row>
    <row r="68" spans="1:7" s="24" customFormat="1">
      <c r="A68" s="71"/>
      <c r="B68" s="28"/>
      <c r="C68" s="25"/>
      <c r="D68" s="48"/>
      <c r="E68" s="53"/>
      <c r="F68" s="91"/>
      <c r="G68" s="37"/>
    </row>
    <row r="69" spans="1:7" s="24" customFormat="1">
      <c r="A69" s="71"/>
      <c r="B69" s="28"/>
      <c r="C69" s="25"/>
      <c r="D69" s="48"/>
      <c r="E69" s="53"/>
      <c r="F69" s="91"/>
      <c r="G69" s="37"/>
    </row>
    <row r="70" spans="1:7" s="24" customFormat="1">
      <c r="A70" s="71"/>
      <c r="B70" s="28"/>
      <c r="C70" s="25"/>
      <c r="D70" s="48"/>
      <c r="E70" s="53"/>
      <c r="F70" s="91"/>
      <c r="G70" s="37"/>
    </row>
    <row r="71" spans="1:7" s="24" customFormat="1">
      <c r="A71" s="71"/>
      <c r="B71" s="28"/>
      <c r="C71" s="25"/>
      <c r="D71" s="48"/>
      <c r="E71" s="53"/>
      <c r="F71" s="91"/>
      <c r="G71" s="37"/>
    </row>
    <row r="72" spans="1:7" s="24" customFormat="1">
      <c r="A72" s="71"/>
      <c r="B72" s="28"/>
      <c r="C72" s="25"/>
      <c r="D72" s="48"/>
      <c r="E72" s="53"/>
      <c r="F72" s="91"/>
      <c r="G72" s="37"/>
    </row>
    <row r="73" spans="1:7" s="24" customFormat="1">
      <c r="A73" s="71"/>
      <c r="B73" s="28"/>
      <c r="C73" s="25"/>
      <c r="D73" s="48"/>
      <c r="E73" s="53"/>
      <c r="F73" s="91"/>
      <c r="G73" s="37"/>
    </row>
    <row r="74" spans="1:7" s="24" customFormat="1">
      <c r="A74" s="71"/>
      <c r="B74" s="28"/>
      <c r="C74" s="25"/>
      <c r="D74" s="48"/>
      <c r="E74" s="53"/>
      <c r="F74" s="91"/>
      <c r="G74" s="37"/>
    </row>
    <row r="75" spans="1:7" s="24" customFormat="1">
      <c r="A75" s="71"/>
      <c r="B75" s="28"/>
      <c r="C75" s="25"/>
      <c r="D75" s="48"/>
      <c r="E75" s="53"/>
      <c r="F75" s="91"/>
      <c r="G75" s="37"/>
    </row>
    <row r="76" spans="1:7" s="24" customFormat="1">
      <c r="A76" s="71"/>
      <c r="B76" s="28"/>
      <c r="C76" s="25"/>
      <c r="D76" s="48"/>
      <c r="E76" s="53"/>
      <c r="F76" s="91"/>
      <c r="G76" s="37"/>
    </row>
    <row r="77" spans="1:7" s="24" customFormat="1">
      <c r="A77" s="71"/>
      <c r="B77" s="28"/>
      <c r="C77" s="25"/>
      <c r="D77" s="48"/>
      <c r="E77" s="53"/>
      <c r="F77" s="91"/>
      <c r="G77" s="37"/>
    </row>
    <row r="78" spans="1:7" s="24" customFormat="1">
      <c r="A78" s="71"/>
      <c r="B78" s="28"/>
      <c r="C78" s="25"/>
      <c r="D78" s="48"/>
      <c r="E78" s="53"/>
      <c r="F78" s="91"/>
      <c r="G78" s="37"/>
    </row>
    <row r="79" spans="1:7" s="24" customFormat="1">
      <c r="A79" s="71"/>
      <c r="B79" s="28"/>
      <c r="C79" s="25"/>
      <c r="D79" s="48"/>
      <c r="E79" s="53"/>
      <c r="F79" s="91"/>
      <c r="G79" s="37"/>
    </row>
    <row r="80" spans="1:7" s="24" customFormat="1">
      <c r="A80" s="71"/>
      <c r="B80" s="28"/>
      <c r="C80" s="25"/>
      <c r="D80" s="48"/>
      <c r="E80" s="53"/>
      <c r="F80" s="91"/>
      <c r="G80" s="37"/>
    </row>
    <row r="81" spans="1:7" s="24" customFormat="1">
      <c r="A81" s="71"/>
      <c r="B81" s="28"/>
      <c r="C81" s="25"/>
      <c r="D81" s="48"/>
      <c r="E81" s="53"/>
      <c r="F81" s="91"/>
      <c r="G81" s="37"/>
    </row>
    <row r="82" spans="1:7" s="24" customFormat="1">
      <c r="A82" s="71"/>
      <c r="B82" s="28"/>
      <c r="C82" s="25"/>
      <c r="D82" s="48"/>
      <c r="E82" s="53"/>
      <c r="F82" s="91"/>
      <c r="G82" s="37"/>
    </row>
    <row r="83" spans="1:7" s="24" customFormat="1">
      <c r="A83" s="71"/>
      <c r="B83" s="28"/>
      <c r="C83" s="25"/>
      <c r="D83" s="48"/>
      <c r="E83" s="53"/>
      <c r="F83" s="91"/>
      <c r="G83" s="37"/>
    </row>
    <row r="84" spans="1:7" s="24" customFormat="1">
      <c r="A84" s="71"/>
      <c r="B84" s="28"/>
      <c r="C84" s="25"/>
      <c r="D84" s="48"/>
      <c r="E84" s="53"/>
      <c r="F84" s="91"/>
      <c r="G84" s="37"/>
    </row>
    <row r="85" spans="1:7" s="24" customFormat="1">
      <c r="A85" s="71"/>
      <c r="B85" s="28"/>
      <c r="C85" s="25"/>
      <c r="D85" s="48"/>
      <c r="E85" s="53"/>
      <c r="F85" s="91"/>
      <c r="G85" s="37"/>
    </row>
    <row r="86" spans="1:7" s="24" customFormat="1">
      <c r="A86" s="71"/>
      <c r="B86" s="28"/>
      <c r="C86" s="25"/>
      <c r="D86" s="48"/>
      <c r="E86" s="53"/>
      <c r="F86" s="91"/>
      <c r="G86" s="37"/>
    </row>
    <row r="87" spans="1:7" s="24" customFormat="1">
      <c r="A87" s="71"/>
      <c r="B87" s="28"/>
      <c r="C87" s="25"/>
      <c r="D87" s="48"/>
      <c r="E87" s="53"/>
      <c r="F87" s="91"/>
      <c r="G87" s="37"/>
    </row>
    <row r="88" spans="1:7" s="24" customFormat="1">
      <c r="A88" s="71"/>
      <c r="B88" s="28"/>
      <c r="C88" s="25"/>
      <c r="D88" s="48"/>
      <c r="E88" s="53"/>
      <c r="F88" s="91"/>
      <c r="G88" s="37"/>
    </row>
    <row r="89" spans="1:7" s="24" customFormat="1">
      <c r="A89" s="71"/>
      <c r="B89" s="28"/>
      <c r="C89" s="25"/>
      <c r="D89" s="48"/>
      <c r="E89" s="53"/>
      <c r="F89" s="91"/>
      <c r="G89" s="37"/>
    </row>
    <row r="90" spans="1:7" s="24" customFormat="1">
      <c r="A90" s="71"/>
      <c r="B90" s="28"/>
      <c r="C90" s="25"/>
      <c r="D90" s="48"/>
      <c r="E90" s="53"/>
      <c r="F90" s="91"/>
      <c r="G90" s="37"/>
    </row>
    <row r="91" spans="1:7" s="24" customFormat="1">
      <c r="A91" s="71"/>
      <c r="B91" s="28"/>
      <c r="C91" s="25"/>
      <c r="D91" s="48"/>
      <c r="E91" s="53"/>
      <c r="F91" s="91"/>
      <c r="G91" s="37"/>
    </row>
    <row r="92" spans="1:7" s="24" customFormat="1">
      <c r="A92" s="71"/>
      <c r="B92" s="28"/>
      <c r="C92" s="25"/>
      <c r="D92" s="48"/>
      <c r="E92" s="53"/>
      <c r="F92" s="91"/>
      <c r="G92" s="37"/>
    </row>
    <row r="93" spans="1:7" s="24" customFormat="1">
      <c r="A93" s="71"/>
      <c r="B93" s="28"/>
      <c r="C93" s="25"/>
      <c r="D93" s="48"/>
      <c r="E93" s="53"/>
      <c r="F93" s="91"/>
      <c r="G93" s="37"/>
    </row>
    <row r="94" spans="1:7" s="24" customFormat="1">
      <c r="A94" s="71"/>
      <c r="B94" s="28"/>
      <c r="C94" s="25"/>
      <c r="D94" s="48"/>
      <c r="E94" s="53"/>
      <c r="F94" s="91"/>
      <c r="G94" s="37"/>
    </row>
    <row r="95" spans="1:7" s="24" customFormat="1">
      <c r="A95" s="71"/>
      <c r="B95" s="28"/>
      <c r="C95" s="25"/>
      <c r="D95" s="48"/>
      <c r="E95" s="53"/>
      <c r="F95" s="91"/>
      <c r="G95" s="37"/>
    </row>
    <row r="96" spans="1:7" s="24" customFormat="1">
      <c r="A96" s="71"/>
      <c r="B96" s="28"/>
      <c r="C96" s="25"/>
      <c r="D96" s="48"/>
      <c r="E96" s="53"/>
      <c r="F96" s="91"/>
      <c r="G96" s="37"/>
    </row>
    <row r="97" spans="1:7" s="24" customFormat="1">
      <c r="A97" s="71"/>
      <c r="B97" s="28"/>
      <c r="C97" s="25"/>
      <c r="D97" s="48"/>
      <c r="E97" s="53"/>
      <c r="F97" s="91"/>
      <c r="G97" s="37"/>
    </row>
    <row r="98" spans="1:7" s="24" customFormat="1">
      <c r="A98" s="71"/>
      <c r="B98" s="28"/>
      <c r="C98" s="25"/>
      <c r="D98" s="48"/>
      <c r="E98" s="53"/>
      <c r="F98" s="91"/>
      <c r="G98" s="37"/>
    </row>
    <row r="99" spans="1:7" s="24" customFormat="1">
      <c r="A99" s="71"/>
      <c r="B99" s="28"/>
      <c r="C99" s="25"/>
      <c r="D99" s="48"/>
      <c r="E99" s="53"/>
      <c r="F99" s="91"/>
      <c r="G99" s="37"/>
    </row>
    <row r="100" spans="1:7" s="24" customFormat="1">
      <c r="A100" s="71"/>
      <c r="B100" s="28"/>
      <c r="C100" s="25"/>
      <c r="D100" s="48"/>
      <c r="E100" s="53"/>
      <c r="F100" s="91"/>
      <c r="G100" s="37"/>
    </row>
    <row r="101" spans="1:7" s="24" customFormat="1">
      <c r="A101" s="71"/>
      <c r="B101" s="28"/>
      <c r="C101" s="25"/>
      <c r="D101" s="48"/>
      <c r="E101" s="53"/>
      <c r="F101" s="91"/>
      <c r="G101" s="37"/>
    </row>
    <row r="102" spans="1:7" s="25" customFormat="1">
      <c r="A102" s="71"/>
      <c r="B102" s="28"/>
      <c r="D102" s="48"/>
      <c r="E102" s="53"/>
      <c r="F102" s="91"/>
    </row>
    <row r="103" spans="1:7" s="24" customFormat="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4" customFormat="1">
      <c r="A156" s="71"/>
      <c r="B156" s="28"/>
      <c r="C156" s="25"/>
      <c r="D156" s="48"/>
      <c r="E156" s="53"/>
      <c r="F156" s="91"/>
      <c r="G156" s="37"/>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7" s="24" customFormat="1">
      <c r="A193" s="71"/>
      <c r="B193" s="28"/>
      <c r="C193" s="25"/>
      <c r="D193" s="48"/>
      <c r="E193" s="53"/>
      <c r="F193" s="91"/>
      <c r="G193" s="37"/>
    </row>
    <row r="194" spans="1:7" s="24" customFormat="1">
      <c r="A194" s="71"/>
      <c r="B194" s="28"/>
      <c r="C194" s="25"/>
      <c r="D194" s="48"/>
      <c r="E194" s="53"/>
      <c r="F194" s="91"/>
      <c r="G194" s="37"/>
    </row>
    <row r="195" spans="1:7" s="24" customFormat="1">
      <c r="A195" s="71"/>
      <c r="B195" s="28"/>
      <c r="C195" s="25"/>
      <c r="D195" s="48"/>
      <c r="E195" s="53"/>
      <c r="F195" s="91"/>
      <c r="G195" s="37"/>
    </row>
    <row r="196" spans="1:7" s="24" customFormat="1">
      <c r="A196" s="71"/>
      <c r="B196" s="28"/>
      <c r="C196" s="25"/>
      <c r="D196" s="48"/>
      <c r="E196" s="53"/>
      <c r="F196" s="91"/>
      <c r="G196" s="37"/>
    </row>
    <row r="197" spans="1:7" s="24" customFormat="1">
      <c r="A197" s="71"/>
      <c r="B197" s="28"/>
      <c r="C197" s="25"/>
      <c r="D197" s="48"/>
      <c r="E197" s="53"/>
      <c r="F197" s="91"/>
      <c r="G197" s="37"/>
    </row>
    <row r="198" spans="1:7" s="24" customFormat="1">
      <c r="A198" s="71"/>
      <c r="B198" s="28"/>
      <c r="C198" s="25"/>
      <c r="D198" s="48"/>
      <c r="E198" s="53"/>
      <c r="F198" s="91"/>
      <c r="G198" s="37"/>
    </row>
    <row r="199" spans="1:7" s="24" customFormat="1">
      <c r="A199" s="71"/>
      <c r="B199" s="28"/>
      <c r="C199" s="25"/>
      <c r="D199" s="48"/>
      <c r="E199" s="53"/>
      <c r="F199" s="91"/>
      <c r="G199" s="37"/>
    </row>
    <row r="200" spans="1:7" s="24" customFormat="1">
      <c r="A200" s="71"/>
      <c r="B200" s="28"/>
      <c r="C200" s="25"/>
      <c r="D200" s="48"/>
      <c r="E200" s="53"/>
      <c r="F200" s="91"/>
      <c r="G200" s="37"/>
    </row>
    <row r="201" spans="1:7" s="24" customFormat="1">
      <c r="A201" s="71"/>
      <c r="B201" s="28"/>
      <c r="C201" s="25"/>
      <c r="D201" s="48"/>
      <c r="E201" s="53"/>
      <c r="F201" s="91"/>
      <c r="G201" s="37"/>
    </row>
    <row r="202" spans="1:7" s="24" customFormat="1">
      <c r="A202" s="71"/>
      <c r="B202" s="28"/>
      <c r="C202" s="25"/>
      <c r="D202" s="48"/>
      <c r="E202" s="53"/>
      <c r="F202" s="91"/>
      <c r="G202" s="37"/>
    </row>
    <row r="203" spans="1:7" s="24" customFormat="1">
      <c r="A203" s="71"/>
      <c r="B203" s="28"/>
      <c r="C203" s="25"/>
      <c r="D203" s="48"/>
      <c r="E203" s="53"/>
      <c r="F203" s="91"/>
      <c r="G203" s="37"/>
    </row>
    <row r="204" spans="1:7" s="24" customFormat="1">
      <c r="A204" s="71"/>
      <c r="B204" s="28"/>
      <c r="C204" s="25"/>
      <c r="D204" s="48"/>
      <c r="E204" s="53"/>
      <c r="F204" s="91"/>
      <c r="G204" s="37"/>
    </row>
    <row r="205" spans="1:7" s="24" customFormat="1">
      <c r="A205" s="71"/>
      <c r="B205" s="28"/>
      <c r="C205" s="25"/>
      <c r="D205" s="48"/>
      <c r="E205" s="53"/>
      <c r="F205" s="91"/>
      <c r="G205" s="37"/>
    </row>
    <row r="206" spans="1:7" s="24" customFormat="1">
      <c r="A206" s="71"/>
      <c r="B206" s="28"/>
      <c r="C206" s="25"/>
      <c r="D206" s="48"/>
      <c r="E206" s="53"/>
      <c r="F206" s="91"/>
      <c r="G206" s="37"/>
    </row>
    <row r="207" spans="1:7" s="24" customFormat="1">
      <c r="A207" s="71"/>
      <c r="B207" s="28"/>
      <c r="C207" s="25"/>
      <c r="D207" s="48"/>
      <c r="E207" s="53"/>
      <c r="F207" s="91"/>
      <c r="G207" s="37"/>
    </row>
    <row r="208" spans="1:7" s="24" customFormat="1">
      <c r="A208" s="71"/>
      <c r="B208" s="28"/>
      <c r="C208" s="25"/>
      <c r="D208" s="48"/>
      <c r="E208" s="53"/>
      <c r="F208" s="91"/>
      <c r="G208" s="37"/>
    </row>
    <row r="209" spans="1:7" s="24" customFormat="1">
      <c r="A209" s="71"/>
      <c r="B209" s="28"/>
      <c r="C209" s="25"/>
      <c r="D209" s="48"/>
      <c r="E209" s="53"/>
      <c r="F209" s="91"/>
      <c r="G209" s="37"/>
    </row>
    <row r="210" spans="1:7" s="25" customFormat="1">
      <c r="A210" s="71"/>
      <c r="B210" s="28"/>
      <c r="D210" s="48"/>
      <c r="E210" s="53"/>
      <c r="F210" s="91"/>
    </row>
    <row r="211" spans="1:7" s="25" customFormat="1">
      <c r="A211" s="71"/>
      <c r="B211" s="28"/>
      <c r="D211" s="48"/>
      <c r="E211" s="53"/>
      <c r="F211" s="91"/>
    </row>
    <row r="212" spans="1:7" s="25" customFormat="1">
      <c r="A212" s="71"/>
      <c r="B212" s="28"/>
      <c r="D212" s="48"/>
      <c r="E212" s="53"/>
      <c r="F212" s="91"/>
    </row>
    <row r="213" spans="1:7" s="25" customFormat="1">
      <c r="A213" s="71"/>
      <c r="B213" s="28"/>
      <c r="D213" s="48"/>
      <c r="E213" s="53"/>
      <c r="F213" s="91"/>
    </row>
    <row r="214" spans="1:7" s="25" customFormat="1">
      <c r="A214" s="71"/>
      <c r="B214" s="28"/>
      <c r="D214" s="48"/>
      <c r="E214" s="53"/>
      <c r="F214" s="91"/>
    </row>
    <row r="215" spans="1:7" s="25" customFormat="1">
      <c r="A215" s="71"/>
      <c r="B215" s="28"/>
      <c r="D215" s="48"/>
      <c r="E215" s="53"/>
      <c r="F215" s="91"/>
    </row>
    <row r="216" spans="1:7" s="25" customFormat="1">
      <c r="A216" s="71"/>
      <c r="B216" s="28"/>
      <c r="D216" s="48"/>
      <c r="E216" s="53"/>
      <c r="F216" s="91"/>
    </row>
    <row r="217" spans="1:7" s="25" customFormat="1">
      <c r="A217" s="71"/>
      <c r="B217" s="28"/>
      <c r="D217" s="48"/>
      <c r="E217" s="53"/>
      <c r="F217" s="91"/>
    </row>
    <row r="218" spans="1:7" s="25" customFormat="1">
      <c r="A218" s="71"/>
      <c r="B218" s="28"/>
      <c r="D218" s="48"/>
      <c r="E218" s="53"/>
      <c r="F218" s="91"/>
    </row>
    <row r="219" spans="1:7" s="25" customFormat="1">
      <c r="A219" s="71"/>
      <c r="B219" s="28"/>
      <c r="D219" s="48"/>
      <c r="E219" s="53"/>
      <c r="F219" s="91"/>
    </row>
    <row r="220" spans="1:7" s="25" customFormat="1">
      <c r="A220" s="71"/>
      <c r="B220" s="28"/>
      <c r="D220" s="48"/>
      <c r="E220" s="53"/>
      <c r="F220" s="91"/>
    </row>
    <row r="221" spans="1:7" s="25" customFormat="1">
      <c r="A221" s="71"/>
      <c r="B221" s="28"/>
      <c r="D221" s="48"/>
      <c r="E221" s="53"/>
      <c r="F221" s="91"/>
    </row>
    <row r="222" spans="1:7" s="25" customFormat="1">
      <c r="A222" s="71"/>
      <c r="B222" s="28"/>
      <c r="D222" s="48"/>
      <c r="E222" s="53"/>
      <c r="F222" s="91"/>
    </row>
    <row r="223" spans="1:7" s="25" customFormat="1">
      <c r="A223" s="71"/>
      <c r="B223" s="28"/>
      <c r="D223" s="48"/>
      <c r="E223" s="53"/>
      <c r="F223" s="91"/>
    </row>
    <row r="224" spans="1:7" s="25" customFormat="1">
      <c r="A224" s="71"/>
      <c r="B224" s="28"/>
      <c r="D224" s="48"/>
      <c r="E224" s="53"/>
      <c r="F224" s="91"/>
    </row>
    <row r="225" spans="1:6" s="25" customFormat="1">
      <c r="A225" s="71"/>
      <c r="B225" s="28"/>
      <c r="D225" s="48"/>
      <c r="E225" s="53"/>
      <c r="F225" s="91"/>
    </row>
    <row r="226" spans="1:6" s="25" customFormat="1">
      <c r="A226" s="71"/>
      <c r="B226" s="28"/>
      <c r="D226" s="48"/>
      <c r="E226" s="53"/>
      <c r="F226" s="91"/>
    </row>
    <row r="227" spans="1:6" s="25" customFormat="1">
      <c r="A227" s="71"/>
      <c r="B227" s="28"/>
      <c r="D227" s="48"/>
      <c r="E227" s="53"/>
      <c r="F227" s="91"/>
    </row>
    <row r="228" spans="1:6" s="25" customFormat="1">
      <c r="A228" s="71"/>
      <c r="B228" s="28"/>
      <c r="D228" s="48"/>
      <c r="E228" s="53"/>
      <c r="F228" s="91"/>
    </row>
    <row r="229" spans="1:6" s="25" customFormat="1">
      <c r="A229" s="71"/>
      <c r="B229" s="28"/>
      <c r="D229" s="48"/>
      <c r="E229" s="53"/>
      <c r="F229" s="91"/>
    </row>
    <row r="230" spans="1:6" s="25" customFormat="1">
      <c r="A230" s="71"/>
      <c r="B230" s="28"/>
      <c r="D230" s="48"/>
      <c r="E230" s="53"/>
      <c r="F230" s="91"/>
    </row>
    <row r="231" spans="1:6" s="25" customFormat="1">
      <c r="A231" s="71"/>
      <c r="B231" s="28"/>
      <c r="D231" s="48"/>
      <c r="E231" s="53"/>
      <c r="F231" s="91"/>
    </row>
    <row r="232" spans="1:6" s="25" customFormat="1">
      <c r="A232" s="71"/>
      <c r="B232" s="28"/>
      <c r="D232" s="48"/>
      <c r="E232" s="53"/>
      <c r="F232" s="91"/>
    </row>
    <row r="233" spans="1:6" s="25" customFormat="1">
      <c r="A233" s="71"/>
      <c r="B233" s="28"/>
      <c r="D233" s="48"/>
      <c r="E233" s="53"/>
      <c r="F233" s="91"/>
    </row>
    <row r="234" spans="1:6" s="25" customFormat="1">
      <c r="A234" s="71"/>
      <c r="B234" s="28"/>
      <c r="D234" s="48"/>
      <c r="E234" s="53"/>
      <c r="F234" s="91"/>
    </row>
    <row r="235" spans="1:6" s="25" customFormat="1">
      <c r="A235" s="71"/>
      <c r="B235" s="28"/>
      <c r="D235" s="48"/>
      <c r="E235" s="53"/>
      <c r="F235" s="91"/>
    </row>
    <row r="236" spans="1:6" s="25" customFormat="1">
      <c r="A236" s="71"/>
      <c r="B236" s="28"/>
      <c r="D236" s="48"/>
      <c r="E236" s="53"/>
      <c r="F236" s="91"/>
    </row>
    <row r="237" spans="1:6" s="25" customFormat="1">
      <c r="A237" s="71"/>
      <c r="B237" s="28"/>
      <c r="D237" s="48"/>
      <c r="E237" s="53"/>
      <c r="F237" s="91"/>
    </row>
    <row r="238" spans="1:6" s="25" customFormat="1">
      <c r="A238" s="71"/>
      <c r="B238" s="28"/>
      <c r="D238" s="48"/>
      <c r="E238" s="53"/>
      <c r="F238" s="91"/>
    </row>
    <row r="239" spans="1:6" s="25" customFormat="1">
      <c r="A239" s="71"/>
      <c r="B239" s="28"/>
      <c r="D239" s="48"/>
      <c r="E239" s="53"/>
      <c r="F239" s="91"/>
    </row>
    <row r="240" spans="1:6" s="25" customFormat="1">
      <c r="A240" s="71"/>
      <c r="B240" s="28"/>
      <c r="D240" s="48"/>
      <c r="E240" s="53"/>
      <c r="F240" s="91"/>
    </row>
    <row r="241" spans="1:6" s="25" customFormat="1">
      <c r="A241" s="71"/>
      <c r="B241" s="28"/>
      <c r="D241" s="48"/>
      <c r="E241" s="53"/>
      <c r="F241" s="91"/>
    </row>
    <row r="242" spans="1:6" s="25" customFormat="1">
      <c r="A242" s="71"/>
      <c r="B242" s="28"/>
      <c r="D242" s="48"/>
      <c r="E242" s="53"/>
      <c r="F242" s="91"/>
    </row>
    <row r="243" spans="1:6" s="25" customFormat="1">
      <c r="A243" s="71"/>
      <c r="B243" s="28"/>
      <c r="D243" s="48"/>
      <c r="E243" s="53"/>
      <c r="F243" s="91"/>
    </row>
    <row r="244" spans="1:6" s="25" customFormat="1">
      <c r="A244" s="71"/>
      <c r="B244" s="28"/>
      <c r="D244" s="48"/>
      <c r="E244" s="53"/>
      <c r="F244" s="91"/>
    </row>
    <row r="245" spans="1:6" s="25" customFormat="1">
      <c r="A245" s="71"/>
      <c r="B245" s="28"/>
      <c r="D245" s="48"/>
      <c r="E245" s="53"/>
      <c r="F245" s="91"/>
    </row>
    <row r="246" spans="1:6" s="25" customFormat="1">
      <c r="A246" s="71"/>
      <c r="B246" s="28"/>
      <c r="D246" s="48"/>
      <c r="E246" s="53"/>
      <c r="F246" s="91"/>
    </row>
    <row r="247" spans="1:6" s="25" customFormat="1">
      <c r="A247" s="71"/>
      <c r="B247" s="28"/>
      <c r="D247" s="48"/>
      <c r="E247" s="53"/>
      <c r="F247" s="91"/>
    </row>
    <row r="248" spans="1:6" s="25" customFormat="1">
      <c r="A248" s="71"/>
      <c r="B248" s="28"/>
      <c r="D248" s="48"/>
      <c r="E248" s="53"/>
      <c r="F248" s="91"/>
    </row>
    <row r="249" spans="1:6" s="25" customFormat="1">
      <c r="A249" s="71"/>
      <c r="B249" s="28"/>
      <c r="D249" s="48"/>
      <c r="E249" s="53"/>
      <c r="F249" s="91"/>
    </row>
    <row r="250" spans="1:6" s="25" customFormat="1">
      <c r="A250" s="71"/>
      <c r="B250" s="28"/>
      <c r="D250" s="48"/>
      <c r="E250" s="53"/>
      <c r="F250" s="91"/>
    </row>
    <row r="251" spans="1:6" s="25" customFormat="1">
      <c r="A251" s="71"/>
      <c r="B251" s="28"/>
      <c r="D251" s="48"/>
      <c r="E251" s="53"/>
      <c r="F251" s="91"/>
    </row>
    <row r="252" spans="1:6" s="25" customFormat="1">
      <c r="A252" s="71"/>
      <c r="B252" s="28"/>
      <c r="D252" s="48"/>
      <c r="E252" s="53"/>
      <c r="F252" s="91"/>
    </row>
    <row r="253" spans="1:6" s="25" customFormat="1">
      <c r="A253" s="71"/>
      <c r="B253" s="28"/>
      <c r="D253" s="48"/>
      <c r="E253" s="53"/>
      <c r="F253" s="91"/>
    </row>
    <row r="254" spans="1:6" s="25" customFormat="1">
      <c r="A254" s="71"/>
      <c r="B254" s="28"/>
      <c r="D254" s="48"/>
      <c r="E254" s="53"/>
      <c r="F254" s="91"/>
    </row>
    <row r="255" spans="1:6" s="25" customFormat="1">
      <c r="A255" s="71"/>
      <c r="B255" s="28"/>
      <c r="D255" s="48"/>
      <c r="E255" s="53"/>
      <c r="F255" s="91"/>
    </row>
    <row r="256" spans="1:6" s="25" customFormat="1">
      <c r="A256" s="71"/>
      <c r="B256" s="28"/>
      <c r="D256" s="48"/>
      <c r="E256" s="53"/>
      <c r="F256" s="91"/>
    </row>
    <row r="257" spans="1:6" s="25" customFormat="1">
      <c r="A257" s="71"/>
      <c r="B257" s="28"/>
      <c r="D257" s="48"/>
      <c r="E257" s="53"/>
      <c r="F257" s="91"/>
    </row>
    <row r="258" spans="1:6" s="25" customFormat="1">
      <c r="A258" s="71"/>
      <c r="B258" s="28"/>
      <c r="D258" s="48"/>
      <c r="E258" s="53"/>
      <c r="F258" s="91"/>
    </row>
    <row r="259" spans="1:6" s="25" customFormat="1">
      <c r="A259" s="71"/>
      <c r="B259" s="28"/>
      <c r="D259" s="48"/>
      <c r="E259" s="53"/>
      <c r="F259" s="91"/>
    </row>
    <row r="260" spans="1:6" s="25" customFormat="1">
      <c r="A260" s="71"/>
      <c r="B260" s="28"/>
      <c r="D260" s="48"/>
      <c r="E260" s="53"/>
      <c r="F260" s="91"/>
    </row>
    <row r="261" spans="1:6" s="25" customFormat="1">
      <c r="A261" s="71"/>
      <c r="B261" s="28"/>
      <c r="D261" s="48"/>
      <c r="E261" s="53"/>
      <c r="F261" s="91"/>
    </row>
    <row r="262" spans="1:6" s="25" customFormat="1">
      <c r="A262" s="71"/>
      <c r="B262" s="28"/>
      <c r="D262" s="48"/>
      <c r="E262" s="53"/>
      <c r="F262" s="91"/>
    </row>
    <row r="263" spans="1:6" s="25" customFormat="1">
      <c r="A263" s="71"/>
      <c r="B263" s="28"/>
      <c r="D263" s="48"/>
      <c r="E263" s="53"/>
      <c r="F263" s="91"/>
    </row>
    <row r="264" spans="1:6" s="25" customFormat="1">
      <c r="A264" s="71"/>
      <c r="B264" s="28"/>
      <c r="D264" s="48"/>
      <c r="E264" s="53"/>
      <c r="F264" s="91"/>
    </row>
    <row r="265" spans="1:6" s="25" customFormat="1">
      <c r="A265" s="71"/>
      <c r="B265" s="28"/>
      <c r="D265" s="48"/>
      <c r="E265" s="53"/>
      <c r="F265" s="91"/>
    </row>
    <row r="266" spans="1:6" s="25" customFormat="1">
      <c r="A266" s="71"/>
      <c r="B266" s="28"/>
      <c r="D266" s="48"/>
      <c r="E266" s="53"/>
      <c r="F266" s="91"/>
    </row>
    <row r="267" spans="1:6" s="25" customFormat="1">
      <c r="A267" s="71"/>
      <c r="B267" s="28"/>
      <c r="D267" s="48"/>
      <c r="E267" s="53"/>
      <c r="F267" s="91"/>
    </row>
    <row r="268" spans="1:6" s="25" customFormat="1">
      <c r="A268" s="71"/>
      <c r="B268" s="28"/>
      <c r="D268" s="48"/>
      <c r="E268" s="53"/>
      <c r="F268" s="91"/>
    </row>
    <row r="269" spans="1:6" s="25" customFormat="1">
      <c r="A269" s="71"/>
      <c r="B269" s="28"/>
      <c r="D269" s="48"/>
      <c r="E269" s="53"/>
      <c r="F269" s="91"/>
    </row>
    <row r="270" spans="1:6" s="25" customFormat="1">
      <c r="A270" s="71"/>
      <c r="B270" s="28"/>
      <c r="D270" s="48"/>
      <c r="E270" s="53"/>
      <c r="F270" s="91"/>
    </row>
    <row r="271" spans="1:6" s="25" customFormat="1">
      <c r="A271" s="71"/>
      <c r="B271" s="28"/>
      <c r="D271" s="48"/>
      <c r="E271" s="53"/>
      <c r="F271" s="91"/>
    </row>
    <row r="272" spans="1:6"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53"/>
      <c r="F4306" s="91"/>
    </row>
    <row r="4307" spans="1:6" s="25" customFormat="1">
      <c r="A4307" s="71"/>
      <c r="B4307" s="28"/>
      <c r="D4307" s="48"/>
      <c r="E4307" s="53"/>
      <c r="F4307" s="91"/>
    </row>
    <row r="4308" spans="1:6" s="25" customFormat="1">
      <c r="A4308" s="71"/>
      <c r="B4308" s="28"/>
      <c r="D4308" s="48"/>
      <c r="E4308" s="53"/>
      <c r="F4308" s="91"/>
    </row>
    <row r="4309" spans="1:6" s="25" customFormat="1">
      <c r="A4309" s="71"/>
      <c r="B4309" s="28"/>
      <c r="D4309" s="48"/>
      <c r="E4309" s="53"/>
      <c r="F4309" s="91"/>
    </row>
    <row r="4310" spans="1:6" s="25" customFormat="1">
      <c r="A4310" s="71"/>
      <c r="B4310" s="28"/>
      <c r="D4310" s="48"/>
      <c r="E4310" s="53"/>
      <c r="F4310" s="91"/>
    </row>
    <row r="4311" spans="1:6" s="25" customFormat="1">
      <c r="A4311" s="71"/>
      <c r="B4311" s="28"/>
      <c r="D4311" s="48"/>
      <c r="E4311" s="53"/>
      <c r="F4311" s="91"/>
    </row>
    <row r="4312" spans="1:6" s="25" customFormat="1">
      <c r="A4312" s="71"/>
      <c r="B4312" s="28"/>
      <c r="D4312" s="48"/>
      <c r="E4312" s="53"/>
      <c r="F4312" s="91"/>
    </row>
    <row r="4313" spans="1:6" s="25" customFormat="1">
      <c r="A4313" s="71"/>
      <c r="B4313" s="28"/>
      <c r="D4313" s="48"/>
      <c r="E4313" s="53"/>
      <c r="F4313" s="91"/>
    </row>
    <row r="4314" spans="1:6" s="25" customFormat="1">
      <c r="A4314" s="71"/>
      <c r="B4314" s="28"/>
      <c r="D4314" s="48"/>
      <c r="E4314" s="53"/>
      <c r="F4314" s="91"/>
    </row>
    <row r="4315" spans="1:6" s="25" customFormat="1">
      <c r="A4315" s="71"/>
      <c r="B4315" s="28"/>
      <c r="D4315" s="48"/>
      <c r="E4315" s="53"/>
      <c r="F4315" s="91"/>
    </row>
    <row r="4316" spans="1:6" s="25" customFormat="1">
      <c r="A4316" s="71"/>
      <c r="B4316" s="28"/>
      <c r="D4316" s="48"/>
      <c r="E4316" s="53"/>
      <c r="F4316" s="91"/>
    </row>
    <row r="4317" spans="1:6" s="25" customFormat="1">
      <c r="A4317" s="71"/>
      <c r="B4317" s="28"/>
      <c r="D4317" s="48"/>
      <c r="E4317" s="53"/>
      <c r="F4317" s="91"/>
    </row>
    <row r="4318" spans="1:6" s="25" customFormat="1">
      <c r="A4318" s="71"/>
      <c r="B4318" s="28"/>
      <c r="D4318" s="48"/>
      <c r="E4318" s="53"/>
      <c r="F4318" s="91"/>
    </row>
    <row r="4319" spans="1:6" s="25" customFormat="1">
      <c r="A4319" s="71"/>
      <c r="B4319" s="28"/>
      <c r="D4319" s="48"/>
      <c r="E4319" s="53"/>
      <c r="F4319" s="91"/>
    </row>
    <row r="4320" spans="1:6" s="25" customFormat="1">
      <c r="A4320" s="71"/>
      <c r="B4320" s="28"/>
      <c r="D4320" s="48"/>
      <c r="E4320" s="53"/>
      <c r="F4320" s="91"/>
    </row>
    <row r="4321" spans="1:6" s="25" customFormat="1">
      <c r="A4321" s="71"/>
      <c r="B4321" s="28"/>
      <c r="D4321" s="48"/>
      <c r="E4321" s="53"/>
      <c r="F4321" s="91"/>
    </row>
    <row r="4322" spans="1:6" s="25" customFormat="1">
      <c r="A4322" s="71"/>
      <c r="B4322" s="28"/>
      <c r="D4322" s="48"/>
      <c r="E4322" s="53"/>
      <c r="F4322" s="91"/>
    </row>
    <row r="4323" spans="1:6" s="25" customFormat="1">
      <c r="A4323" s="71"/>
      <c r="B4323" s="28"/>
      <c r="D4323" s="48"/>
      <c r="E4323" s="49"/>
      <c r="F4323" s="76"/>
    </row>
    <row r="4324" spans="1:6" s="25" customFormat="1">
      <c r="A4324" s="71"/>
      <c r="B4324" s="28"/>
      <c r="D4324" s="48"/>
      <c r="E4324" s="49"/>
      <c r="F4324" s="76"/>
    </row>
    <row r="4325" spans="1:6" s="25" customFormat="1">
      <c r="A4325" s="71"/>
      <c r="B4325" s="28"/>
      <c r="D4325" s="48"/>
      <c r="E4325" s="49"/>
      <c r="F4325" s="76"/>
    </row>
    <row r="4326" spans="1:6" s="25" customFormat="1">
      <c r="A4326" s="71"/>
      <c r="B4326" s="28"/>
      <c r="D4326" s="48"/>
      <c r="E4326" s="49"/>
      <c r="F4326" s="76"/>
    </row>
    <row r="4327" spans="1:6" s="25" customFormat="1">
      <c r="A4327" s="71"/>
      <c r="B4327" s="28"/>
      <c r="D4327" s="48"/>
      <c r="E4327" s="49"/>
      <c r="F4327" s="76"/>
    </row>
    <row r="4328" spans="1:6" s="25" customFormat="1">
      <c r="A4328" s="71"/>
      <c r="B4328" s="28"/>
      <c r="D4328" s="48"/>
      <c r="E4328" s="49"/>
      <c r="F4328" s="76"/>
    </row>
    <row r="4329" spans="1:6" s="25" customFormat="1">
      <c r="A4329" s="71"/>
      <c r="B4329" s="28"/>
      <c r="D4329" s="48"/>
      <c r="E4329" s="49"/>
      <c r="F4329" s="76"/>
    </row>
    <row r="4330" spans="1:6" s="25" customFormat="1">
      <c r="A4330" s="71"/>
      <c r="B4330" s="28"/>
      <c r="D4330" s="48"/>
      <c r="E4330" s="49"/>
      <c r="F4330" s="76"/>
    </row>
    <row r="4331" spans="1:6" s="25" customFormat="1">
      <c r="A4331" s="71"/>
      <c r="B4331" s="28"/>
      <c r="D4331" s="48"/>
      <c r="E4331" s="49"/>
      <c r="F4331" s="76"/>
    </row>
    <row r="4332" spans="1:6" s="25" customFormat="1">
      <c r="A4332" s="71"/>
      <c r="B4332" s="28"/>
      <c r="D4332" s="48"/>
      <c r="E4332" s="49"/>
      <c r="F4332" s="76"/>
    </row>
    <row r="4333" spans="1:6" s="25" customFormat="1">
      <c r="A4333" s="71"/>
      <c r="B4333" s="28"/>
      <c r="D4333" s="48"/>
      <c r="E4333" s="49"/>
      <c r="F4333" s="76"/>
    </row>
    <row r="4334" spans="1:6" s="25" customFormat="1">
      <c r="A4334" s="71"/>
      <c r="B4334" s="28"/>
      <c r="D4334" s="48"/>
      <c r="E4334" s="49"/>
      <c r="F4334" s="76"/>
    </row>
    <row r="4335" spans="1:6" s="25" customFormat="1">
      <c r="A4335" s="71"/>
      <c r="B4335" s="28"/>
      <c r="D4335" s="48"/>
      <c r="E4335" s="49"/>
      <c r="F4335" s="76"/>
    </row>
    <row r="4336" spans="1:6" s="25" customFormat="1">
      <c r="A4336" s="71"/>
      <c r="B4336" s="28"/>
      <c r="D4336" s="48"/>
      <c r="E4336" s="49"/>
      <c r="F4336" s="76"/>
    </row>
    <row r="4337" spans="1:6" s="25" customFormat="1">
      <c r="A4337" s="71"/>
      <c r="B4337" s="28"/>
      <c r="D4337" s="48"/>
      <c r="E4337" s="49"/>
      <c r="F4337" s="76"/>
    </row>
    <row r="4338" spans="1:6" s="25" customFormat="1">
      <c r="A4338" s="71"/>
      <c r="B4338" s="28"/>
      <c r="D4338" s="48"/>
      <c r="E4338" s="49"/>
      <c r="F4338" s="76"/>
    </row>
    <row r="4339" spans="1:6" s="25" customFormat="1">
      <c r="A4339" s="71"/>
      <c r="B4339" s="28"/>
      <c r="D4339" s="48"/>
      <c r="E4339" s="49"/>
      <c r="F4339" s="76"/>
    </row>
    <row r="4340" spans="1:6" s="25" customFormat="1">
      <c r="A4340" s="71"/>
      <c r="B4340" s="28"/>
      <c r="D4340" s="48"/>
      <c r="E4340" s="49"/>
      <c r="F4340" s="76"/>
    </row>
    <row r="4341" spans="1:6" s="25" customFormat="1">
      <c r="A4341" s="71"/>
      <c r="B4341" s="28"/>
      <c r="D4341" s="48"/>
      <c r="E4341" s="49"/>
      <c r="F4341" s="76"/>
    </row>
    <row r="4342" spans="1:6" s="25" customFormat="1">
      <c r="A4342" s="71"/>
      <c r="B4342" s="28"/>
      <c r="D4342" s="48"/>
      <c r="E4342" s="49"/>
      <c r="F4342" s="76"/>
    </row>
    <row r="4343" spans="1:6" s="25" customFormat="1">
      <c r="A4343" s="71"/>
      <c r="B4343" s="28"/>
      <c r="D4343" s="48"/>
      <c r="E4343" s="49"/>
      <c r="F4343" s="76"/>
    </row>
    <row r="4344" spans="1:6" s="25" customFormat="1">
      <c r="A4344" s="71"/>
      <c r="B4344" s="28"/>
      <c r="D4344" s="48"/>
      <c r="E4344" s="49"/>
      <c r="F4344" s="76"/>
    </row>
    <row r="4345" spans="1:6" s="25" customFormat="1">
      <c r="A4345" s="71"/>
      <c r="B4345" s="28"/>
      <c r="D4345" s="48"/>
      <c r="E4345" s="49"/>
      <c r="F4345" s="76"/>
    </row>
    <row r="4346" spans="1:6" s="25" customFormat="1">
      <c r="A4346" s="71"/>
      <c r="B4346" s="28"/>
      <c r="D4346" s="48"/>
      <c r="E4346" s="49"/>
      <c r="F4346" s="76"/>
    </row>
    <row r="4347" spans="1:6" s="25" customFormat="1">
      <c r="A4347" s="71"/>
      <c r="B4347" s="28"/>
      <c r="D4347" s="48"/>
      <c r="E4347" s="49"/>
      <c r="F4347" s="76"/>
    </row>
    <row r="4348" spans="1:6" s="25" customFormat="1">
      <c r="A4348" s="71"/>
      <c r="B4348" s="28"/>
      <c r="D4348" s="48"/>
      <c r="E4348" s="49"/>
      <c r="F4348" s="76"/>
    </row>
    <row r="4349" spans="1:6" s="25" customFormat="1">
      <c r="A4349" s="71"/>
      <c r="B4349" s="28"/>
      <c r="D4349" s="48"/>
      <c r="E4349" s="49"/>
      <c r="F4349" s="76"/>
    </row>
    <row r="4350" spans="1:6" s="25" customFormat="1">
      <c r="A4350" s="71"/>
      <c r="B4350" s="28"/>
      <c r="D4350" s="48"/>
      <c r="E4350" s="49"/>
      <c r="F4350" s="76"/>
    </row>
    <row r="4351" spans="1:6" s="25" customFormat="1">
      <c r="A4351" s="71"/>
      <c r="B4351" s="28"/>
      <c r="D4351" s="48"/>
      <c r="E4351" s="49"/>
      <c r="F4351" s="76"/>
    </row>
    <row r="4352" spans="1:6" s="25" customFormat="1">
      <c r="A4352" s="71"/>
      <c r="B4352" s="28"/>
      <c r="D4352" s="48"/>
      <c r="E4352" s="49"/>
      <c r="F4352" s="76"/>
    </row>
    <row r="4353" spans="1:6" s="25" customFormat="1">
      <c r="A4353" s="71"/>
      <c r="B4353" s="28"/>
      <c r="D4353" s="48"/>
      <c r="E4353" s="49"/>
      <c r="F4353" s="76"/>
    </row>
    <row r="4354" spans="1:6" s="25" customFormat="1">
      <c r="A4354" s="71"/>
      <c r="B4354" s="28"/>
      <c r="D4354" s="48"/>
      <c r="E4354" s="49"/>
      <c r="F4354" s="76"/>
    </row>
    <row r="4355" spans="1:6" s="25" customFormat="1">
      <c r="A4355" s="71"/>
      <c r="B4355" s="28"/>
      <c r="D4355" s="48"/>
      <c r="E4355" s="49"/>
      <c r="F4355" s="76"/>
    </row>
    <row r="4356" spans="1:6" s="25" customFormat="1">
      <c r="A4356" s="71"/>
      <c r="B4356" s="28"/>
      <c r="D4356" s="48"/>
      <c r="E4356" s="49"/>
      <c r="F4356" s="76"/>
    </row>
    <row r="4357" spans="1:6" s="25" customFormat="1">
      <c r="A4357" s="71"/>
      <c r="B4357" s="28"/>
      <c r="D4357" s="48"/>
      <c r="E4357" s="49"/>
      <c r="F4357" s="76"/>
    </row>
    <row r="4358" spans="1:6" s="25" customFormat="1">
      <c r="A4358" s="71"/>
      <c r="B4358" s="28"/>
      <c r="D4358" s="48"/>
      <c r="E4358" s="49"/>
      <c r="F4358" s="76"/>
    </row>
    <row r="4359" spans="1:6" s="25" customFormat="1">
      <c r="A4359" s="71"/>
      <c r="B4359" s="28"/>
      <c r="D4359" s="48"/>
      <c r="E4359" s="49"/>
      <c r="F4359" s="76"/>
    </row>
    <row r="4360" spans="1:6" s="25" customFormat="1">
      <c r="A4360" s="71"/>
      <c r="B4360" s="28"/>
      <c r="D4360" s="48"/>
      <c r="E4360" s="49"/>
      <c r="F4360" s="76"/>
    </row>
    <row r="4361" spans="1:6" s="25" customFormat="1">
      <c r="A4361" s="71"/>
      <c r="B4361" s="28"/>
      <c r="D4361" s="48"/>
      <c r="E4361" s="49"/>
      <c r="F4361" s="76"/>
    </row>
    <row r="4362" spans="1:6" s="25" customFormat="1">
      <c r="A4362" s="71"/>
      <c r="B4362" s="28"/>
      <c r="D4362" s="48"/>
      <c r="E4362" s="49"/>
      <c r="F4362" s="76"/>
    </row>
    <row r="4363" spans="1:6" s="25" customFormat="1">
      <c r="A4363" s="71"/>
      <c r="B4363" s="28"/>
      <c r="D4363" s="48"/>
      <c r="E4363" s="49"/>
      <c r="F4363" s="76"/>
    </row>
    <row r="4364" spans="1:6" s="25" customFormat="1">
      <c r="A4364" s="71"/>
      <c r="B4364" s="28"/>
      <c r="D4364" s="48"/>
      <c r="E4364" s="49"/>
      <c r="F4364" s="76"/>
    </row>
    <row r="4365" spans="1:6" s="25" customFormat="1">
      <c r="A4365" s="71"/>
      <c r="B4365" s="28"/>
      <c r="D4365" s="48"/>
      <c r="E4365" s="49"/>
      <c r="F4365" s="76"/>
    </row>
    <row r="4366" spans="1:6" s="25" customFormat="1">
      <c r="A4366" s="71"/>
      <c r="B4366" s="28"/>
      <c r="D4366" s="48"/>
      <c r="E4366" s="49"/>
      <c r="F4366" s="76"/>
    </row>
    <row r="4367" spans="1:6" s="25" customFormat="1">
      <c r="A4367" s="71"/>
      <c r="B4367" s="28"/>
      <c r="D4367" s="48"/>
      <c r="E4367" s="49"/>
      <c r="F4367" s="76"/>
    </row>
    <row r="4368" spans="1:6" s="25" customFormat="1">
      <c r="A4368" s="71"/>
      <c r="B4368" s="28"/>
      <c r="D4368" s="48"/>
      <c r="E4368" s="49"/>
      <c r="F4368" s="76"/>
    </row>
    <row r="4369" spans="1:6" s="25" customFormat="1">
      <c r="A4369" s="71"/>
      <c r="B4369" s="28"/>
      <c r="D4369" s="48"/>
      <c r="E4369" s="49"/>
      <c r="F4369" s="76"/>
    </row>
    <row r="4370" spans="1:6" s="25" customFormat="1">
      <c r="A4370" s="71"/>
      <c r="B4370" s="28"/>
      <c r="D4370" s="48"/>
      <c r="E4370" s="49"/>
      <c r="F4370" s="76"/>
    </row>
    <row r="4371" spans="1:6" s="25" customFormat="1">
      <c r="A4371" s="71"/>
      <c r="B4371" s="28"/>
      <c r="D4371" s="48"/>
      <c r="E4371" s="49"/>
      <c r="F4371" s="76"/>
    </row>
    <row r="4372" spans="1:6" s="25" customFormat="1">
      <c r="A4372" s="71"/>
      <c r="B4372" s="28"/>
      <c r="D4372" s="48"/>
      <c r="E4372" s="49"/>
      <c r="F4372" s="76"/>
    </row>
    <row r="4373" spans="1:6" s="25" customFormat="1">
      <c r="A4373" s="71"/>
      <c r="B4373" s="28"/>
      <c r="D4373" s="48"/>
      <c r="E4373" s="49"/>
      <c r="F4373" s="76"/>
    </row>
    <row r="4374" spans="1:6" s="25" customFormat="1">
      <c r="A4374" s="71"/>
      <c r="B4374" s="28"/>
      <c r="D4374" s="48"/>
      <c r="E4374" s="49"/>
      <c r="F4374" s="76"/>
    </row>
    <row r="4375" spans="1:6" s="25" customFormat="1">
      <c r="A4375" s="71"/>
      <c r="B4375" s="28"/>
      <c r="D4375" s="48"/>
      <c r="E4375" s="49"/>
      <c r="F4375" s="76"/>
    </row>
    <row r="4376" spans="1:6" s="25" customFormat="1">
      <c r="A4376" s="71"/>
      <c r="B4376" s="28"/>
      <c r="D4376" s="48"/>
      <c r="E4376" s="49"/>
      <c r="F4376" s="76"/>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row r="4597" spans="1:6" s="25" customFormat="1">
      <c r="A4597" s="71"/>
      <c r="B4597" s="28"/>
      <c r="D4597" s="48"/>
      <c r="E4597" s="49"/>
      <c r="F4597" s="76"/>
    </row>
    <row r="4598" spans="1:6" s="25" customFormat="1">
      <c r="A4598" s="71"/>
      <c r="B4598" s="28"/>
      <c r="D4598" s="48"/>
      <c r="E4598" s="49"/>
      <c r="F4598" s="76"/>
    </row>
    <row r="4599" spans="1:6" s="25" customFormat="1">
      <c r="A4599" s="71"/>
      <c r="B4599" s="28"/>
      <c r="D4599" s="48"/>
      <c r="E4599" s="49"/>
      <c r="F4599" s="76"/>
    </row>
    <row r="4600" spans="1:6" s="25" customFormat="1">
      <c r="A4600" s="71"/>
      <c r="B4600" s="28"/>
      <c r="D4600" s="48"/>
      <c r="E4600" s="49"/>
      <c r="F4600" s="76"/>
    </row>
    <row r="4601" spans="1:6" s="25" customFormat="1">
      <c r="A4601" s="71"/>
      <c r="B4601" s="28"/>
      <c r="D4601" s="48"/>
      <c r="E4601" s="49"/>
      <c r="F4601" s="76"/>
    </row>
    <row r="4602" spans="1:6" s="25" customFormat="1">
      <c r="A4602" s="71"/>
      <c r="B4602" s="28"/>
      <c r="D4602" s="48"/>
      <c r="E4602" s="49"/>
      <c r="F4602" s="76"/>
    </row>
    <row r="4603" spans="1:6" s="25" customFormat="1">
      <c r="A4603" s="71"/>
      <c r="B4603" s="28"/>
      <c r="D4603" s="48"/>
      <c r="E4603" s="49"/>
      <c r="F4603" s="76"/>
    </row>
    <row r="4604" spans="1:6" s="25" customFormat="1">
      <c r="A4604" s="71"/>
      <c r="B4604" s="28"/>
      <c r="D4604" s="48"/>
      <c r="E4604" s="49"/>
      <c r="F4604" s="76"/>
    </row>
    <row r="4605" spans="1:6" s="25" customFormat="1">
      <c r="A4605" s="71"/>
      <c r="B4605" s="28"/>
      <c r="D4605" s="48"/>
      <c r="E4605" s="49"/>
      <c r="F4605" s="76"/>
    </row>
    <row r="4606" spans="1:6" s="25" customFormat="1">
      <c r="A4606" s="71"/>
      <c r="B4606" s="28"/>
      <c r="D4606" s="48"/>
      <c r="E4606" s="49"/>
      <c r="F4606" s="76"/>
    </row>
    <row r="4607" spans="1:6" s="25" customFormat="1">
      <c r="A4607" s="71"/>
      <c r="B4607" s="28"/>
      <c r="D4607" s="48"/>
      <c r="E4607" s="49"/>
      <c r="F4607" s="76"/>
    </row>
    <row r="4608" spans="1:6" s="25" customFormat="1">
      <c r="A4608" s="71"/>
      <c r="B4608" s="28"/>
      <c r="D4608" s="48"/>
      <c r="E4608" s="49"/>
      <c r="F4608" s="76"/>
    </row>
    <row r="4609" spans="1:6" s="25" customFormat="1">
      <c r="A4609" s="71"/>
      <c r="B4609" s="28"/>
      <c r="D4609" s="48"/>
      <c r="E4609" s="49"/>
      <c r="F4609" s="76"/>
    </row>
    <row r="4610" spans="1:6" s="25" customFormat="1">
      <c r="A4610" s="71"/>
      <c r="B4610" s="28"/>
      <c r="D4610" s="48"/>
      <c r="E4610" s="49"/>
      <c r="F4610" s="76"/>
    </row>
    <row r="4611" spans="1:6" s="25" customFormat="1">
      <c r="A4611" s="71"/>
      <c r="B4611" s="28"/>
      <c r="D4611" s="48"/>
      <c r="E4611" s="49"/>
      <c r="F4611" s="76"/>
    </row>
    <row r="4612" spans="1:6" s="25" customFormat="1">
      <c r="A4612" s="71"/>
      <c r="B4612" s="28"/>
      <c r="D4612" s="48"/>
      <c r="E4612" s="49"/>
      <c r="F4612" s="76"/>
    </row>
    <row r="4613" spans="1:6" s="25" customFormat="1">
      <c r="A4613" s="71"/>
      <c r="B4613" s="28"/>
      <c r="D4613" s="48"/>
      <c r="E4613" s="49"/>
      <c r="F4613" s="76"/>
    </row>
  </sheetData>
  <sheetProtection algorithmName="SHA-512" hashValue="gduEBSxm3k0jEI9h3hdjj+UXu5YydH79+Lcda5WUbET5HpsEV5KOaK8LONZnmGIwXe5hC+Fm1gLv0T0lS1XXyQ==" saltValue="j5uW9E3xceE0DNyOH+spI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97BEA42001915429F0C72A6796396F6" ma:contentTypeVersion="13" ma:contentTypeDescription="Ustvari nov dokument." ma:contentTypeScope="" ma:versionID="5e692154665bf28d101945be66d9cb58">
  <xsd:schema xmlns:xsd="http://www.w3.org/2001/XMLSchema" xmlns:xs="http://www.w3.org/2001/XMLSchema" xmlns:p="http://schemas.microsoft.com/office/2006/metadata/properties" xmlns:ns3="20dcb7e8-03ab-446b-88b5-46ffd590cb9e" xmlns:ns4="c2bb6e67-e552-421f-8f29-7752e04815a7" targetNamespace="http://schemas.microsoft.com/office/2006/metadata/properties" ma:root="true" ma:fieldsID="db08cf27961c9e10630d698b83c64c30" ns3:_="" ns4:_="">
    <xsd:import namespace="20dcb7e8-03ab-446b-88b5-46ffd590cb9e"/>
    <xsd:import namespace="c2bb6e67-e552-421f-8f29-7752e04815a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dcb7e8-03ab-446b-88b5-46ffd590cb9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bb6e67-e552-421f-8f29-7752e04815a7" elementFormDefault="qualified">
    <xsd:import namespace="http://schemas.microsoft.com/office/2006/documentManagement/types"/>
    <xsd:import namespace="http://schemas.microsoft.com/office/infopath/2007/PartnerControls"/>
    <xsd:element name="SharedWithUsers" ma:index="13"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V skupni rabi s podrobnostmi" ma:internalName="SharedWithDetails" ma:readOnly="true">
      <xsd:simpleType>
        <xsd:restriction base="dms:Note">
          <xsd:maxLength value="255"/>
        </xsd:restriction>
      </xsd:simpleType>
    </xsd:element>
    <xsd:element name="SharingHintHash" ma:index="15"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8F7D6A-A113-475B-A04F-90450BA23D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dcb7e8-03ab-446b-88b5-46ffd590cb9e"/>
    <ds:schemaRef ds:uri="c2bb6e67-e552-421f-8f29-7752e04815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5E5BFC-56CF-45C7-B4D2-470A48E1755D}">
  <ds:schemaRefs>
    <ds:schemaRef ds:uri="http://schemas.microsoft.com/sharepoint/v3/contenttype/forms"/>
  </ds:schemaRefs>
</ds:datastoreItem>
</file>

<file path=customXml/itemProps3.xml><?xml version="1.0" encoding="utf-8"?>
<ds:datastoreItem xmlns:ds="http://schemas.openxmlformats.org/officeDocument/2006/customXml" ds:itemID="{25AFE9FF-1799-4440-ABAB-5F7E5FA08069}">
  <ds:schemaRefs>
    <ds:schemaRef ds:uri="http://schemas.microsoft.com/office/infopath/2007/PartnerControls"/>
    <ds:schemaRef ds:uri="http://purl.org/dc/elements/1.1/"/>
    <ds:schemaRef ds:uri="http://schemas.microsoft.com/office/2006/metadata/properties"/>
    <ds:schemaRef ds:uri="c2bb6e67-e552-421f-8f29-7752e04815a7"/>
    <ds:schemaRef ds:uri="http://purl.org/dc/terms/"/>
    <ds:schemaRef ds:uri="http://schemas.openxmlformats.org/package/2006/metadata/core-properties"/>
    <ds:schemaRef ds:uri="http://schemas.microsoft.com/office/2006/documentManagement/types"/>
    <ds:schemaRef ds:uri="20dcb7e8-03ab-446b-88b5-46ffd590cb9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22</vt:i4>
      </vt:variant>
    </vt:vector>
  </HeadingPairs>
  <TitlesOfParts>
    <vt:vector size="40" baseType="lpstr">
      <vt:lpstr>00_REKAPITULACIJA</vt:lpstr>
      <vt:lpstr>01_1_I._SPL</vt:lpstr>
      <vt:lpstr>02_1_II.1_PRIP</vt:lpstr>
      <vt:lpstr>03_1_II.2_ZEM</vt:lpstr>
      <vt:lpstr>04_1_II.3_BET</vt:lpstr>
      <vt:lpstr>05_1_II.4_MAB</vt:lpstr>
      <vt:lpstr>06_1_II.5_TES</vt:lpstr>
      <vt:lpstr>07_1_II.6_ZID</vt:lpstr>
      <vt:lpstr>08_1_II.7_RUS</vt:lpstr>
      <vt:lpstr>09_1_II.8_ZU</vt:lpstr>
      <vt:lpstr>10_1_II.9_GD-SI</vt:lpstr>
      <vt:lpstr>11_1_II.10_GD-EI</vt:lpstr>
      <vt:lpstr>12_1_III.1_KRO</vt:lpstr>
      <vt:lpstr>13_1_III.2_KLJ</vt:lpstr>
      <vt:lpstr>14_1_III.3_SPEC</vt:lpstr>
      <vt:lpstr>15_3_IV.1._FE</vt:lpstr>
      <vt:lpstr>16_3_IV.2._SN</vt:lpstr>
      <vt:lpstr>17_4_IV.3._VOD</vt:lpstr>
      <vt:lpstr>'00_REKAPITULACIJA'!Print_Area</vt:lpstr>
      <vt:lpstr>'01_1_I._SPL'!Print_Area</vt:lpstr>
      <vt:lpstr>'02_1_II.1_PRIP'!Print_Area</vt:lpstr>
      <vt:lpstr>'03_1_II.2_ZEM'!Print_Area</vt:lpstr>
      <vt:lpstr>'04_1_II.3_BET'!Print_Area</vt:lpstr>
      <vt:lpstr>'05_1_II.4_MAB'!Print_Area</vt:lpstr>
      <vt:lpstr>'06_1_II.5_TES'!Print_Area</vt:lpstr>
      <vt:lpstr>'07_1_II.6_ZID'!Print_Area</vt:lpstr>
      <vt:lpstr>'08_1_II.7_RUS'!Print_Area</vt:lpstr>
      <vt:lpstr>'09_1_II.8_ZU'!Print_Area</vt:lpstr>
      <vt:lpstr>'10_1_II.9_GD-SI'!Print_Area</vt:lpstr>
      <vt:lpstr>'11_1_II.10_GD-EI'!Print_Area</vt:lpstr>
      <vt:lpstr>'12_1_III.1_KRO'!Print_Area</vt:lpstr>
      <vt:lpstr>'13_1_III.2_KLJ'!Print_Area</vt:lpstr>
      <vt:lpstr>'14_1_III.3_SPEC'!Print_Area</vt:lpstr>
      <vt:lpstr>'15_3_IV.1._FE'!Print_Area</vt:lpstr>
      <vt:lpstr>'16_3_IV.2._SN'!Print_Area</vt:lpstr>
      <vt:lpstr>'17_4_IV.3._VOD'!Print_Area</vt:lpstr>
      <vt:lpstr>'00_REKAPITULACIJA'!Print_Titles</vt:lpstr>
      <vt:lpstr>'14_1_III.3_SPEC'!Print_Titles</vt:lpstr>
      <vt:lpstr>'15_3_IV.1._FE'!Print_Titles</vt:lpstr>
      <vt:lpstr>'16_3_IV.2._SN'!Print_Titles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Žerjal Mara</cp:lastModifiedBy>
  <cp:lastPrinted>2021-10-11T07:53:00Z</cp:lastPrinted>
  <dcterms:created xsi:type="dcterms:W3CDTF">2014-11-12T19:50:11Z</dcterms:created>
  <dcterms:modified xsi:type="dcterms:W3CDTF">2023-09-08T12:36:02Z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0x010100697BEA42001915429F0C72A6796396F6</vt:lpwstr>
  </property>
</Properties>
</file>